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EKAE\Desktop\ไฟล์รวม_ข้อมูลวางแผน ปีงบ 2564\"/>
    </mc:Choice>
  </mc:AlternateContent>
  <xr:revisionPtr revIDLastSave="0" documentId="13_ncr:1_{2E44C6E9-1A47-4ADA-869E-EF22D4027F14}" xr6:coauthVersionLast="45" xr6:coauthVersionMax="45" xr10:uidLastSave="{00000000-0000-0000-0000-000000000000}"/>
  <bookViews>
    <workbookView xWindow="-120" yWindow="-120" windowWidth="24240" windowHeight="13140" tabRatio="696" firstSheet="19" activeTab="21" xr2:uid="{00000000-000D-0000-FFFF-FFFF00000000}"/>
  </bookViews>
  <sheets>
    <sheet name="KPI_310763" sheetId="222" r:id="rId1"/>
    <sheet name="KPI_ที่ไม่ผ่านเกณฑ์" sheetId="224" r:id="rId2"/>
    <sheet name="สารบัญ63" sheetId="197" r:id="rId3"/>
    <sheet name="63_ผู้ป่วยนอก" sheetId="202" r:id="rId4"/>
    <sheet name="63_ผู้ป่วยใน" sheetId="203" r:id="rId5"/>
    <sheet name="62_ผป.ใน NCD" sheetId="204" r:id="rId6"/>
    <sheet name="506_ 10 อันดับ" sheetId="217" r:id="rId7"/>
    <sheet name="506_5 อันดับ รายอำเภอ ณ สค.62" sheetId="205" r:id="rId8"/>
    <sheet name="506-5 อันดับ กลุ่มอายุ" sheetId="201" r:id="rId9"/>
    <sheet name="62 D1.เนื้องอก OK" sheetId="97" r:id="rId10"/>
    <sheet name="62 D2.ไหลเวียนเลือด OK" sheetId="95" r:id="rId11"/>
    <sheet name="62 D4.ระบบหายใจ OK" sheetId="94" r:id="rId12"/>
    <sheet name="62 D3.โรคติดเชื้อ OK" sheetId="96" r:id="rId13"/>
    <sheet name="62 D5.โรคระบบสืบพันธ์ร่วม OK" sheetId="113" r:id="rId14"/>
    <sheet name="62 D6โรคระบบย่อยอาหาร K00-K99ok" sheetId="207" r:id="rId15"/>
    <sheet name="NCD 62 Dตาย 1.หลอดเลือดสมองok" sheetId="79" r:id="rId16"/>
    <sheet name="NCD 62 D 2หัวใจขาดเลือด" sheetId="80" r:id="rId17"/>
    <sheet name="NCD 62 Dตาย 3.มะเร็งปอด" sheetId="78" r:id="rId18"/>
    <sheet name="62 Dตาย4.อุบัติเหตุ" sheetId="76" r:id="rId19"/>
    <sheet name="62 Dตาย(505)4.มะเร็งตับ" sheetId="77" r:id="rId20"/>
    <sheet name="D ปี 62 103 โรค" sheetId="221" r:id="rId21"/>
    <sheet name="D 61-62_10 อันดับ มรณบัตร103" sheetId="29" r:id="rId22"/>
    <sheet name="จมน้ำ แยกรายอำเภอ_กลุ่มอายุ" sheetId="218" r:id="rId23"/>
    <sheet name="ทารกตายต่ำกว่า 1ปี&amp;28วัน" sheetId="219" r:id="rId24"/>
  </sheets>
  <definedNames>
    <definedName name="_xlnm._FilterDatabase" localSheetId="4" hidden="1">'63_ผู้ป่วยใน'!$A$24:$T$36</definedName>
    <definedName name="_Hlk17981062" localSheetId="4">'63_ผู้ป่วยใน'!#REF!</definedName>
    <definedName name="_xlnm.Print_Area" localSheetId="6">'506_ 10 อันดับ'!$A$1:$AG$19</definedName>
    <definedName name="_xlnm.Print_Area" localSheetId="7">'506_5 อันดับ รายอำเภอ ณ สค.62'!$A$1:$R$59</definedName>
    <definedName name="_xlnm.Print_Area" localSheetId="3">'63_ผู้ป่วยนอก'!$A$1:$S$134</definedName>
    <definedName name="_xlnm.Print_Area" localSheetId="4">'63_ผู้ป่วยใน'!$A$1:$AA$39</definedName>
    <definedName name="_xlnm.Print_Titles" localSheetId="20">'D ปี 62 103 โรค'!$1:$3</definedName>
  </definedNames>
  <calcPr calcId="181029"/>
</workbook>
</file>

<file path=xl/calcChain.xml><?xml version="1.0" encoding="utf-8"?>
<calcChain xmlns="http://schemas.openxmlformats.org/spreadsheetml/2006/main">
  <c r="H5" i="217" l="1"/>
  <c r="H6" i="217"/>
  <c r="H7" i="217"/>
  <c r="H8" i="217"/>
  <c r="H9" i="217"/>
  <c r="H10" i="217"/>
  <c r="H11" i="217"/>
  <c r="H12" i="217"/>
  <c r="H13" i="217"/>
  <c r="H14" i="217"/>
  <c r="I5" i="217"/>
  <c r="I6" i="217"/>
  <c r="I7" i="217"/>
  <c r="I8" i="217"/>
  <c r="I9" i="217"/>
  <c r="I10" i="217"/>
  <c r="I11" i="217"/>
  <c r="I12" i="217"/>
  <c r="I13" i="217"/>
  <c r="I14" i="217"/>
  <c r="I4" i="217"/>
  <c r="H4" i="217"/>
  <c r="G5" i="217"/>
  <c r="G6" i="217"/>
  <c r="G7" i="217"/>
  <c r="G8" i="217"/>
  <c r="G9" i="217"/>
  <c r="G10" i="217"/>
  <c r="G11" i="217"/>
  <c r="G12" i="217"/>
  <c r="G13" i="217"/>
  <c r="G14" i="217"/>
  <c r="G4" i="217"/>
  <c r="F88" i="224" l="1"/>
  <c r="F86" i="224"/>
  <c r="F85" i="224"/>
  <c r="F84" i="224"/>
  <c r="F82" i="224"/>
  <c r="F79" i="224"/>
  <c r="F78" i="224"/>
  <c r="F77" i="224"/>
  <c r="F76" i="224"/>
  <c r="F75" i="224"/>
  <c r="F74" i="224"/>
  <c r="F72" i="224"/>
  <c r="F71" i="224"/>
  <c r="F70" i="224"/>
  <c r="F69" i="224"/>
  <c r="F68" i="224"/>
  <c r="F66" i="224"/>
  <c r="F65" i="224"/>
  <c r="F64" i="224"/>
  <c r="F63" i="224"/>
  <c r="F62" i="224"/>
  <c r="F61" i="224"/>
  <c r="F60" i="224"/>
  <c r="F59" i="224"/>
  <c r="F58" i="224"/>
  <c r="F57" i="224"/>
  <c r="F56" i="224"/>
  <c r="F55" i="224"/>
  <c r="F53" i="224"/>
  <c r="F51" i="224"/>
  <c r="F48" i="224"/>
  <c r="F42" i="224"/>
  <c r="F40" i="224"/>
  <c r="F39" i="224"/>
  <c r="F38" i="224"/>
  <c r="F37" i="224"/>
  <c r="F35" i="224"/>
  <c r="F33" i="224"/>
  <c r="F30" i="224"/>
  <c r="F26" i="224"/>
  <c r="F25" i="224"/>
  <c r="F24" i="224"/>
  <c r="F21" i="224"/>
  <c r="F19" i="224"/>
  <c r="F18" i="224"/>
  <c r="F16" i="224"/>
  <c r="F15" i="224"/>
  <c r="F14" i="224"/>
  <c r="F13" i="224"/>
  <c r="F11" i="224"/>
  <c r="F222" i="222"/>
  <c r="F219" i="222"/>
  <c r="F218" i="222"/>
  <c r="F217" i="222"/>
  <c r="F216" i="222"/>
  <c r="F215" i="222"/>
  <c r="F214" i="222"/>
  <c r="F211" i="222"/>
  <c r="F209" i="222"/>
  <c r="F208" i="222"/>
  <c r="F207" i="222"/>
  <c r="F206" i="222"/>
  <c r="F205" i="222"/>
  <c r="F204" i="222"/>
  <c r="F203" i="222"/>
  <c r="F202" i="222"/>
  <c r="F201" i="222"/>
  <c r="F200" i="222"/>
  <c r="F197" i="222"/>
  <c r="F195" i="222"/>
  <c r="F192" i="222"/>
  <c r="F191" i="222"/>
  <c r="F190" i="222"/>
  <c r="F189" i="222"/>
  <c r="F188" i="222"/>
  <c r="F187" i="222"/>
  <c r="F186" i="222"/>
  <c r="F185" i="222"/>
  <c r="F184" i="222"/>
  <c r="F183" i="222"/>
  <c r="F181" i="222"/>
  <c r="F180" i="222"/>
  <c r="F179" i="222"/>
  <c r="F178" i="222"/>
  <c r="F177" i="222"/>
  <c r="F176" i="222"/>
  <c r="F175" i="222"/>
  <c r="F174" i="222"/>
  <c r="F173" i="222"/>
  <c r="F172" i="222"/>
  <c r="F170" i="222"/>
  <c r="F168" i="222"/>
  <c r="F167" i="222"/>
  <c r="F166" i="222"/>
  <c r="F165" i="222"/>
  <c r="F164" i="222"/>
  <c r="F163" i="222"/>
  <c r="F162" i="222"/>
  <c r="F161" i="222"/>
  <c r="F160" i="222"/>
  <c r="F159" i="222"/>
  <c r="F158" i="222"/>
  <c r="F157" i="222"/>
  <c r="F156" i="222"/>
  <c r="F155" i="222"/>
  <c r="F153" i="222"/>
  <c r="F152" i="222"/>
  <c r="F151" i="222"/>
  <c r="F150" i="222"/>
  <c r="F149" i="222"/>
  <c r="F148" i="222"/>
  <c r="F147" i="222"/>
  <c r="F145" i="222"/>
  <c r="F144" i="222"/>
  <c r="F143" i="222"/>
  <c r="F141" i="222"/>
  <c r="F138" i="222"/>
  <c r="F136" i="222"/>
  <c r="F135" i="222"/>
  <c r="F134" i="222"/>
  <c r="F132" i="222"/>
  <c r="F130" i="222"/>
  <c r="F129" i="222"/>
  <c r="F126" i="222"/>
  <c r="F125" i="222"/>
  <c r="F124" i="222"/>
  <c r="F122" i="222"/>
  <c r="F121" i="222"/>
  <c r="F120" i="222"/>
  <c r="F119" i="222"/>
  <c r="F118" i="222"/>
  <c r="F117" i="222"/>
  <c r="F116" i="222"/>
  <c r="F113" i="222"/>
  <c r="F112" i="222"/>
  <c r="F111" i="222"/>
  <c r="F110" i="222"/>
  <c r="F109" i="222"/>
  <c r="F108" i="222"/>
  <c r="F107" i="222"/>
  <c r="F106" i="222"/>
  <c r="F105" i="222"/>
  <c r="F104" i="222"/>
  <c r="F103" i="222"/>
  <c r="F102" i="222"/>
  <c r="F100" i="222"/>
  <c r="F98" i="222"/>
  <c r="F97" i="222"/>
  <c r="F96" i="222"/>
  <c r="F94" i="222"/>
  <c r="F93" i="222"/>
  <c r="F92" i="222"/>
  <c r="F91" i="222"/>
  <c r="F89" i="222"/>
  <c r="F88" i="222"/>
  <c r="F87" i="222"/>
  <c r="F86" i="222"/>
  <c r="F85" i="222"/>
  <c r="F84" i="222"/>
  <c r="F82" i="222"/>
  <c r="F81" i="222"/>
  <c r="F80" i="222"/>
  <c r="F79" i="222"/>
  <c r="F78" i="222"/>
  <c r="F76" i="222"/>
  <c r="F75" i="222"/>
  <c r="F74" i="222"/>
  <c r="F72" i="222"/>
  <c r="F71" i="222"/>
  <c r="F70" i="222"/>
  <c r="F69" i="222"/>
  <c r="F65" i="222"/>
  <c r="F64" i="222"/>
  <c r="F63" i="222"/>
  <c r="F61" i="222"/>
  <c r="F59" i="222"/>
  <c r="F58" i="222"/>
  <c r="F57" i="222"/>
  <c r="F56" i="222"/>
  <c r="F55" i="222"/>
  <c r="F54" i="222"/>
  <c r="F52" i="222"/>
  <c r="F51" i="222"/>
  <c r="F49" i="222"/>
  <c r="F48" i="222"/>
  <c r="F47" i="222"/>
  <c r="F46" i="222"/>
  <c r="F45" i="222"/>
  <c r="F44" i="222"/>
  <c r="F43" i="222"/>
  <c r="F42" i="222"/>
  <c r="F40" i="222"/>
  <c r="F39" i="222"/>
  <c r="F36" i="222"/>
  <c r="F35" i="222"/>
  <c r="F34" i="222"/>
  <c r="F33" i="222"/>
  <c r="F32" i="222"/>
  <c r="F31" i="222"/>
  <c r="F28" i="222"/>
  <c r="F27" i="222"/>
  <c r="F26" i="222"/>
  <c r="F24" i="222"/>
  <c r="F23" i="222"/>
  <c r="F22" i="222"/>
  <c r="F21" i="222"/>
  <c r="F20" i="222"/>
  <c r="F19" i="222"/>
  <c r="F18" i="222"/>
  <c r="F15" i="222"/>
  <c r="F14" i="222"/>
  <c r="D28" i="203" l="1"/>
  <c r="D29" i="203"/>
  <c r="D30" i="203"/>
  <c r="D31" i="203"/>
  <c r="D27" i="203"/>
  <c r="D119" i="202"/>
  <c r="D120" i="202"/>
  <c r="D121" i="202"/>
  <c r="D122" i="202"/>
  <c r="D118" i="202"/>
  <c r="J14" i="217" l="1"/>
  <c r="J6" i="217"/>
  <c r="J5" i="217"/>
  <c r="J8" i="217"/>
  <c r="J10" i="217"/>
  <c r="J7" i="217"/>
  <c r="J12" i="217"/>
  <c r="J9" i="217"/>
  <c r="J11" i="217"/>
  <c r="J13" i="217"/>
  <c r="J4" i="217" l="1"/>
  <c r="AW21" i="207"/>
  <c r="AS21" i="207"/>
  <c r="AK21" i="207"/>
  <c r="I109" i="221"/>
  <c r="H109" i="221"/>
  <c r="G109" i="221"/>
  <c r="E109" i="221"/>
  <c r="I108" i="221"/>
  <c r="H108" i="221"/>
  <c r="G108" i="221"/>
  <c r="E108" i="221"/>
  <c r="I107" i="221"/>
  <c r="H107" i="221"/>
  <c r="G107" i="221"/>
  <c r="E107" i="221"/>
  <c r="I106" i="221"/>
  <c r="G106" i="221"/>
  <c r="E106" i="221"/>
  <c r="H106" i="221" s="1"/>
  <c r="I105" i="221"/>
  <c r="H105" i="221"/>
  <c r="G105" i="221"/>
  <c r="E105" i="221"/>
  <c r="I104" i="221"/>
  <c r="H104" i="221"/>
  <c r="G104" i="221"/>
  <c r="E104" i="221"/>
  <c r="I103" i="221"/>
  <c r="H103" i="221"/>
  <c r="G103" i="221"/>
  <c r="E103" i="221"/>
  <c r="I102" i="221"/>
  <c r="H102" i="221"/>
  <c r="G102" i="221"/>
  <c r="E102" i="221"/>
  <c r="H101" i="221"/>
  <c r="I101" i="221" s="1"/>
  <c r="G101" i="221"/>
  <c r="E101" i="221"/>
  <c r="I100" i="221"/>
  <c r="H100" i="221"/>
  <c r="G100" i="221"/>
  <c r="E100" i="221"/>
  <c r="I99" i="221"/>
  <c r="H99" i="221"/>
  <c r="G99" i="221"/>
  <c r="E99" i="221"/>
  <c r="I98" i="221"/>
  <c r="H98" i="221"/>
  <c r="G98" i="221"/>
  <c r="E98" i="221"/>
  <c r="G97" i="221"/>
  <c r="E97" i="221"/>
  <c r="H97" i="221" s="1"/>
  <c r="I97" i="221" s="1"/>
  <c r="G96" i="221"/>
  <c r="E96" i="221"/>
  <c r="H96" i="221" s="1"/>
  <c r="I95" i="221"/>
  <c r="G95" i="221"/>
  <c r="E95" i="221"/>
  <c r="H95" i="221" s="1"/>
  <c r="I94" i="221"/>
  <c r="G94" i="221"/>
  <c r="E94" i="221"/>
  <c r="H94" i="221" s="1"/>
  <c r="G93" i="221"/>
  <c r="E93" i="221"/>
  <c r="D93" i="221"/>
  <c r="H92" i="221"/>
  <c r="G92" i="221"/>
  <c r="E92" i="221"/>
  <c r="H91" i="221"/>
  <c r="G91" i="221"/>
  <c r="E91" i="221"/>
  <c r="H90" i="221"/>
  <c r="G90" i="221"/>
  <c r="E90" i="221"/>
  <c r="H89" i="221"/>
  <c r="G89" i="221"/>
  <c r="E89" i="221"/>
  <c r="H88" i="221"/>
  <c r="G88" i="221"/>
  <c r="E88" i="221"/>
  <c r="H87" i="221"/>
  <c r="G87" i="221"/>
  <c r="E87" i="221"/>
  <c r="H86" i="221"/>
  <c r="G86" i="221"/>
  <c r="E86" i="221"/>
  <c r="H85" i="221"/>
  <c r="G85" i="221"/>
  <c r="E85" i="221"/>
  <c r="H84" i="221"/>
  <c r="G84" i="221"/>
  <c r="E84" i="221"/>
  <c r="H83" i="221"/>
  <c r="G83" i="221"/>
  <c r="E83" i="221"/>
  <c r="H82" i="221"/>
  <c r="G82" i="221"/>
  <c r="E82" i="221"/>
  <c r="G81" i="221"/>
  <c r="E81" i="221"/>
  <c r="H81" i="221" s="1"/>
  <c r="H80" i="221"/>
  <c r="G80" i="221"/>
  <c r="E80" i="221"/>
  <c r="G79" i="221"/>
  <c r="E79" i="221"/>
  <c r="H79" i="221" s="1"/>
  <c r="H78" i="221"/>
  <c r="G78" i="221"/>
  <c r="E78" i="221"/>
  <c r="H77" i="221"/>
  <c r="G77" i="221"/>
  <c r="E77" i="221"/>
  <c r="G76" i="221"/>
  <c r="E76" i="221"/>
  <c r="H76" i="221" s="1"/>
  <c r="H75" i="221"/>
  <c r="G75" i="221"/>
  <c r="E75" i="221"/>
  <c r="H74" i="221"/>
  <c r="G74" i="221"/>
  <c r="E74" i="221"/>
  <c r="H73" i="221"/>
  <c r="G73" i="221"/>
  <c r="E73" i="221"/>
  <c r="H72" i="221"/>
  <c r="G72" i="221"/>
  <c r="E72" i="221"/>
  <c r="G71" i="221"/>
  <c r="E71" i="221"/>
  <c r="H70" i="221"/>
  <c r="G70" i="221"/>
  <c r="E70" i="221"/>
  <c r="G69" i="221"/>
  <c r="E69" i="221"/>
  <c r="H69" i="221" s="1"/>
  <c r="G68" i="221"/>
  <c r="E68" i="221"/>
  <c r="H68" i="221" s="1"/>
  <c r="H67" i="221"/>
  <c r="G67" i="221"/>
  <c r="E67" i="221"/>
  <c r="H66" i="221"/>
  <c r="G66" i="221"/>
  <c r="E66" i="221"/>
  <c r="H65" i="221"/>
  <c r="G65" i="221"/>
  <c r="E65" i="221"/>
  <c r="H64" i="221"/>
  <c r="G64" i="221"/>
  <c r="E64" i="221"/>
  <c r="H63" i="221"/>
  <c r="G63" i="221"/>
  <c r="E63" i="221"/>
  <c r="H62" i="221"/>
  <c r="G62" i="221"/>
  <c r="E62" i="221"/>
  <c r="H61" i="221"/>
  <c r="G61" i="221"/>
  <c r="E61" i="221"/>
  <c r="H60" i="221"/>
  <c r="G60" i="221"/>
  <c r="E60" i="221"/>
  <c r="H59" i="221"/>
  <c r="G59" i="221"/>
  <c r="E59" i="221"/>
  <c r="H58" i="221"/>
  <c r="G58" i="221"/>
  <c r="E58" i="221"/>
  <c r="H57" i="221"/>
  <c r="G57" i="221"/>
  <c r="E57" i="221"/>
  <c r="H56" i="221"/>
  <c r="G56" i="221"/>
  <c r="E56" i="221"/>
  <c r="H55" i="221"/>
  <c r="G55" i="221"/>
  <c r="E55" i="221"/>
  <c r="H54" i="221"/>
  <c r="G54" i="221"/>
  <c r="E54" i="221"/>
  <c r="H53" i="221"/>
  <c r="G53" i="221"/>
  <c r="E53" i="221"/>
  <c r="H52" i="221"/>
  <c r="G52" i="221"/>
  <c r="E52" i="221"/>
  <c r="H51" i="221"/>
  <c r="G51" i="221"/>
  <c r="E51" i="221"/>
  <c r="H50" i="221"/>
  <c r="G50" i="221"/>
  <c r="E50" i="221"/>
  <c r="H49" i="221"/>
  <c r="G49" i="221"/>
  <c r="E49" i="221"/>
  <c r="H48" i="221"/>
  <c r="G48" i="221"/>
  <c r="E48" i="221"/>
  <c r="H47" i="221"/>
  <c r="G47" i="221"/>
  <c r="E47" i="221"/>
  <c r="H46" i="221"/>
  <c r="G46" i="221"/>
  <c r="E46" i="221"/>
  <c r="H45" i="221"/>
  <c r="G45" i="221"/>
  <c r="E45" i="221"/>
  <c r="H44" i="221"/>
  <c r="G44" i="221"/>
  <c r="E44" i="221"/>
  <c r="H43" i="221"/>
  <c r="G43" i="221"/>
  <c r="E43" i="221"/>
  <c r="H42" i="221"/>
  <c r="G42" i="221"/>
  <c r="E42" i="221"/>
  <c r="G41" i="221"/>
  <c r="E41" i="221"/>
  <c r="H41" i="221" s="1"/>
  <c r="G40" i="221"/>
  <c r="E40" i="221"/>
  <c r="H40" i="221" s="1"/>
  <c r="H39" i="221"/>
  <c r="G39" i="221"/>
  <c r="E39" i="221"/>
  <c r="H38" i="221"/>
  <c r="G38" i="221"/>
  <c r="E38" i="221"/>
  <c r="H37" i="221"/>
  <c r="G37" i="221"/>
  <c r="E37" i="221"/>
  <c r="H36" i="221"/>
  <c r="G36" i="221"/>
  <c r="E36" i="221"/>
  <c r="H35" i="221"/>
  <c r="G35" i="221"/>
  <c r="E35" i="221"/>
  <c r="H34" i="221"/>
  <c r="G34" i="221"/>
  <c r="E34" i="221"/>
  <c r="H33" i="221"/>
  <c r="G33" i="221"/>
  <c r="E33" i="221"/>
  <c r="H32" i="221"/>
  <c r="G32" i="221"/>
  <c r="E32" i="221"/>
  <c r="H31" i="221"/>
  <c r="G31" i="221"/>
  <c r="E31" i="221"/>
  <c r="H30" i="221"/>
  <c r="G30" i="221"/>
  <c r="E30" i="221"/>
  <c r="G29" i="221"/>
  <c r="E29" i="221"/>
  <c r="H29" i="221" s="1"/>
  <c r="G28" i="221"/>
  <c r="E28" i="221"/>
  <c r="H28" i="221" s="1"/>
  <c r="H27" i="221"/>
  <c r="G27" i="221"/>
  <c r="E27" i="221"/>
  <c r="G26" i="221"/>
  <c r="E26" i="221"/>
  <c r="H26" i="221" s="1"/>
  <c r="H25" i="221"/>
  <c r="G25" i="221"/>
  <c r="E25" i="221"/>
  <c r="H24" i="221"/>
  <c r="G24" i="221"/>
  <c r="E24" i="221"/>
  <c r="H23" i="221"/>
  <c r="G23" i="221"/>
  <c r="E23" i="221"/>
  <c r="G22" i="221"/>
  <c r="E22" i="221"/>
  <c r="H22" i="221" s="1"/>
  <c r="G21" i="221"/>
  <c r="E21" i="221"/>
  <c r="H21" i="221" s="1"/>
  <c r="H20" i="221"/>
  <c r="G20" i="221"/>
  <c r="E20" i="221"/>
  <c r="H19" i="221"/>
  <c r="G19" i="221"/>
  <c r="E19" i="221"/>
  <c r="G18" i="221"/>
  <c r="E18" i="221"/>
  <c r="H18" i="221" s="1"/>
  <c r="H17" i="221"/>
  <c r="G17" i="221"/>
  <c r="E17" i="221"/>
  <c r="H16" i="221"/>
  <c r="G16" i="221"/>
  <c r="E16" i="221"/>
  <c r="H15" i="221"/>
  <c r="G15" i="221"/>
  <c r="E15" i="221"/>
  <c r="G14" i="221"/>
  <c r="E14" i="221"/>
  <c r="H14" i="221" s="1"/>
  <c r="G13" i="221"/>
  <c r="E13" i="221"/>
  <c r="H13" i="221" s="1"/>
  <c r="H12" i="221"/>
  <c r="G12" i="221"/>
  <c r="E12" i="221"/>
  <c r="H11" i="221"/>
  <c r="G11" i="221"/>
  <c r="E11" i="221"/>
  <c r="H10" i="221"/>
  <c r="G10" i="221"/>
  <c r="E10" i="221"/>
  <c r="H9" i="221"/>
  <c r="G9" i="221"/>
  <c r="E9" i="221"/>
  <c r="H8" i="221"/>
  <c r="G8" i="221"/>
  <c r="E8" i="221"/>
  <c r="H7" i="221"/>
  <c r="G7" i="221"/>
  <c r="E7" i="221"/>
  <c r="H6" i="221"/>
  <c r="G6" i="221"/>
  <c r="E6" i="221"/>
  <c r="H5" i="221"/>
  <c r="D6" i="29"/>
  <c r="D7" i="29"/>
  <c r="D8" i="29"/>
  <c r="D9" i="29"/>
  <c r="D10" i="29"/>
  <c r="D11" i="29"/>
  <c r="D12" i="29"/>
  <c r="D13" i="29"/>
  <c r="D14" i="29"/>
  <c r="D5" i="29"/>
  <c r="AR16" i="77"/>
  <c r="AQ16" i="77"/>
  <c r="AP16" i="77"/>
  <c r="AO16" i="77"/>
  <c r="AN16" i="77"/>
  <c r="AM16" i="77"/>
  <c r="AL16" i="77"/>
  <c r="AE15" i="77"/>
  <c r="AD15" i="77"/>
  <c r="AF15" i="77" s="1"/>
  <c r="AG15" i="77" s="1"/>
  <c r="AA15" i="77"/>
  <c r="Z15" i="77"/>
  <c r="AB15" i="77" s="1"/>
  <c r="AC15" i="77" s="1"/>
  <c r="W15" i="77"/>
  <c r="V15" i="77"/>
  <c r="X15" i="77" s="1"/>
  <c r="Y15" i="77" s="1"/>
  <c r="S15" i="77"/>
  <c r="R15" i="77"/>
  <c r="T15" i="77" s="1"/>
  <c r="O15" i="77"/>
  <c r="N15" i="77"/>
  <c r="K15" i="77"/>
  <c r="J15" i="77"/>
  <c r="G15" i="77"/>
  <c r="F15" i="77"/>
  <c r="AS14" i="77"/>
  <c r="AR14" i="77"/>
  <c r="AQ14" i="77"/>
  <c r="AP14" i="77"/>
  <c r="AO14" i="77"/>
  <c r="AN14" i="77"/>
  <c r="AM14" i="77"/>
  <c r="AL14" i="77"/>
  <c r="AK14" i="77"/>
  <c r="AG14" i="77"/>
  <c r="AF14" i="77"/>
  <c r="AB14" i="77"/>
  <c r="AC14" i="77" s="1"/>
  <c r="X14" i="77"/>
  <c r="Y14" i="77" s="1"/>
  <c r="T14" i="77"/>
  <c r="U14" i="77" s="1"/>
  <c r="Q14" i="77"/>
  <c r="P14" i="77"/>
  <c r="L14" i="77"/>
  <c r="M14" i="77" s="1"/>
  <c r="H14" i="77"/>
  <c r="I14" i="77" s="1"/>
  <c r="C14" i="77"/>
  <c r="B14" i="77"/>
  <c r="AK13" i="77"/>
  <c r="AK12" i="77"/>
  <c r="AG12" i="77"/>
  <c r="AF12" i="77"/>
  <c r="AB12" i="77"/>
  <c r="AC12" i="77" s="1"/>
  <c r="X12" i="77"/>
  <c r="Y12" i="77" s="1"/>
  <c r="T12" i="77"/>
  <c r="U12" i="77" s="1"/>
  <c r="Q12" i="77"/>
  <c r="P12" i="77"/>
  <c r="L12" i="77"/>
  <c r="M12" i="77" s="1"/>
  <c r="H12" i="77"/>
  <c r="I12" i="77" s="1"/>
  <c r="C12" i="77"/>
  <c r="B12" i="77"/>
  <c r="AV11" i="77"/>
  <c r="AW11" i="77" s="1"/>
  <c r="AU11" i="77"/>
  <c r="AS11" i="77"/>
  <c r="AK11" i="77"/>
  <c r="AW10" i="77"/>
  <c r="AS10" i="77"/>
  <c r="AK10" i="77"/>
  <c r="AF10" i="77"/>
  <c r="AG10" i="77" s="1"/>
  <c r="AC10" i="77"/>
  <c r="AB10" i="77"/>
  <c r="X10" i="77"/>
  <c r="Y10" i="77" s="1"/>
  <c r="U10" i="77"/>
  <c r="T10" i="77"/>
  <c r="P10" i="77"/>
  <c r="Q10" i="77" s="1"/>
  <c r="L10" i="77"/>
  <c r="M10" i="77" s="1"/>
  <c r="H10" i="77"/>
  <c r="I10" i="77" s="1"/>
  <c r="C10" i="77"/>
  <c r="B10" i="77"/>
  <c r="D10" i="77" s="1"/>
  <c r="AW9" i="77"/>
  <c r="AS9" i="77"/>
  <c r="AK9" i="77"/>
  <c r="AG9" i="77"/>
  <c r="AF9" i="77"/>
  <c r="AB9" i="77"/>
  <c r="AC9" i="77" s="1"/>
  <c r="X9" i="77"/>
  <c r="Y9" i="77" s="1"/>
  <c r="T9" i="77"/>
  <c r="U9" i="77" s="1"/>
  <c r="Q9" i="77"/>
  <c r="P9" i="77"/>
  <c r="L9" i="77"/>
  <c r="M9" i="77" s="1"/>
  <c r="H9" i="77"/>
  <c r="C9" i="77"/>
  <c r="B9" i="77"/>
  <c r="AW8" i="77"/>
  <c r="AS8" i="77"/>
  <c r="AK8" i="77"/>
  <c r="AW7" i="77"/>
  <c r="AS7" i="77"/>
  <c r="AK7" i="77"/>
  <c r="AG7" i="77"/>
  <c r="AF7" i="77"/>
  <c r="AB7" i="77"/>
  <c r="AC7" i="77" s="1"/>
  <c r="Y7" i="77"/>
  <c r="X7" i="77"/>
  <c r="T7" i="77"/>
  <c r="U7" i="77" s="1"/>
  <c r="P7" i="77"/>
  <c r="Q7" i="77" s="1"/>
  <c r="L7" i="77"/>
  <c r="M7" i="77" s="1"/>
  <c r="H7" i="77"/>
  <c r="I7" i="77" s="1"/>
  <c r="C7" i="77"/>
  <c r="B7" i="77"/>
  <c r="AW6" i="77"/>
  <c r="AK6" i="77"/>
  <c r="AG6" i="77"/>
  <c r="AF6" i="77"/>
  <c r="AB6" i="77"/>
  <c r="AC6" i="77" s="1"/>
  <c r="Y6" i="77"/>
  <c r="X6" i="77"/>
  <c r="T6" i="77"/>
  <c r="U6" i="77" s="1"/>
  <c r="Q6" i="77"/>
  <c r="P6" i="77"/>
  <c r="L6" i="77"/>
  <c r="M6" i="77" s="1"/>
  <c r="H6" i="77"/>
  <c r="I6" i="77" s="1"/>
  <c r="C6" i="77"/>
  <c r="B6" i="77"/>
  <c r="AW5" i="77"/>
  <c r="AK5" i="77"/>
  <c r="AW4" i="77"/>
  <c r="AS4" i="77"/>
  <c r="AK4" i="77"/>
  <c r="AR16" i="76"/>
  <c r="AQ16" i="76"/>
  <c r="AP16" i="76"/>
  <c r="AO16" i="76"/>
  <c r="AN16" i="76"/>
  <c r="AM16" i="76"/>
  <c r="AL16" i="76"/>
  <c r="AF15" i="76"/>
  <c r="AE15" i="76"/>
  <c r="AD15" i="76"/>
  <c r="AA15" i="76"/>
  <c r="Z15" i="76"/>
  <c r="W15" i="76"/>
  <c r="V15" i="76"/>
  <c r="S15" i="76"/>
  <c r="R15" i="76"/>
  <c r="T15" i="76" s="1"/>
  <c r="O15" i="76"/>
  <c r="N15" i="76"/>
  <c r="K15" i="76"/>
  <c r="J15" i="76"/>
  <c r="G15" i="76"/>
  <c r="F15" i="76"/>
  <c r="AR14" i="76"/>
  <c r="AQ14" i="76"/>
  <c r="AP14" i="76"/>
  <c r="AO14" i="76"/>
  <c r="AN14" i="76"/>
  <c r="AM14" i="76"/>
  <c r="AL14" i="76"/>
  <c r="AF14" i="76"/>
  <c r="AG14" i="76" s="1"/>
  <c r="AC14" i="76"/>
  <c r="AB14" i="76"/>
  <c r="X14" i="76"/>
  <c r="Y14" i="76" s="1"/>
  <c r="U14" i="76"/>
  <c r="T14" i="76"/>
  <c r="P14" i="76"/>
  <c r="Q14" i="76" s="1"/>
  <c r="M14" i="76"/>
  <c r="L14" i="76"/>
  <c r="H14" i="76"/>
  <c r="I14" i="76" s="1"/>
  <c r="C14" i="76"/>
  <c r="B14" i="76"/>
  <c r="AK13" i="76"/>
  <c r="AK12" i="76"/>
  <c r="AG12" i="76"/>
  <c r="AF12" i="76"/>
  <c r="AB12" i="76"/>
  <c r="AC12" i="76" s="1"/>
  <c r="Y12" i="76"/>
  <c r="X12" i="76"/>
  <c r="T12" i="76"/>
  <c r="U12" i="76" s="1"/>
  <c r="P12" i="76"/>
  <c r="Q12" i="76" s="1"/>
  <c r="L12" i="76"/>
  <c r="M12" i="76" s="1"/>
  <c r="H12" i="76"/>
  <c r="I12" i="76" s="1"/>
  <c r="C12" i="76"/>
  <c r="B12" i="76"/>
  <c r="AV11" i="76"/>
  <c r="AU11" i="76"/>
  <c r="AW11" i="76" s="1"/>
  <c r="AS11" i="76"/>
  <c r="AK11" i="76"/>
  <c r="AW10" i="76"/>
  <c r="AS10" i="76"/>
  <c r="AK10" i="76"/>
  <c r="AG10" i="76"/>
  <c r="AF10" i="76"/>
  <c r="AB10" i="76"/>
  <c r="AC10" i="76" s="1"/>
  <c r="X10" i="76"/>
  <c r="Y10" i="76" s="1"/>
  <c r="U10" i="76"/>
  <c r="T10" i="76"/>
  <c r="P10" i="76"/>
  <c r="Q10" i="76" s="1"/>
  <c r="L10" i="76"/>
  <c r="M10" i="76" s="1"/>
  <c r="I10" i="76"/>
  <c r="H10" i="76"/>
  <c r="C10" i="76"/>
  <c r="B10" i="76"/>
  <c r="AW9" i="76"/>
  <c r="AS9" i="76"/>
  <c r="AK9" i="76"/>
  <c r="AF9" i="76"/>
  <c r="AG9" i="76" s="1"/>
  <c r="AB9" i="76"/>
  <c r="AC9" i="76" s="1"/>
  <c r="X9" i="76"/>
  <c r="Y9" i="76" s="1"/>
  <c r="T9" i="76"/>
  <c r="U9" i="76" s="1"/>
  <c r="P9" i="76"/>
  <c r="Q9" i="76" s="1"/>
  <c r="L9" i="76"/>
  <c r="M9" i="76" s="1"/>
  <c r="H9" i="76"/>
  <c r="C9" i="76"/>
  <c r="B9" i="76"/>
  <c r="D9" i="76" s="1"/>
  <c r="E9" i="76" s="1"/>
  <c r="AW8" i="76"/>
  <c r="AS8" i="76"/>
  <c r="AK8" i="76"/>
  <c r="AW7" i="76"/>
  <c r="AS7" i="76"/>
  <c r="AK7" i="76"/>
  <c r="AF7" i="76"/>
  <c r="AG7" i="76" s="1"/>
  <c r="AB7" i="76"/>
  <c r="AC7" i="76" s="1"/>
  <c r="X7" i="76"/>
  <c r="Y7" i="76" s="1"/>
  <c r="T7" i="76"/>
  <c r="U7" i="76" s="1"/>
  <c r="P7" i="76"/>
  <c r="Q7" i="76" s="1"/>
  <c r="L7" i="76"/>
  <c r="M7" i="76" s="1"/>
  <c r="H7" i="76"/>
  <c r="I7" i="76" s="1"/>
  <c r="C7" i="76"/>
  <c r="B7" i="76"/>
  <c r="D7" i="76" s="1"/>
  <c r="AW6" i="76"/>
  <c r="AK6" i="76"/>
  <c r="AF6" i="76"/>
  <c r="AG6" i="76" s="1"/>
  <c r="AB6" i="76"/>
  <c r="AC6" i="76" s="1"/>
  <c r="X6" i="76"/>
  <c r="Y6" i="76" s="1"/>
  <c r="T6" i="76"/>
  <c r="U6" i="76" s="1"/>
  <c r="P6" i="76"/>
  <c r="Q6" i="76" s="1"/>
  <c r="L6" i="76"/>
  <c r="M6" i="76" s="1"/>
  <c r="H6" i="76"/>
  <c r="I6" i="76" s="1"/>
  <c r="C6" i="76"/>
  <c r="B6" i="76"/>
  <c r="AW5" i="76"/>
  <c r="AK5" i="76"/>
  <c r="AW4" i="76"/>
  <c r="AS4" i="76"/>
  <c r="AS14" i="76" s="1"/>
  <c r="AK4" i="76"/>
  <c r="AR16" i="78"/>
  <c r="AQ16" i="78"/>
  <c r="AP16" i="78"/>
  <c r="AO16" i="78"/>
  <c r="AN16" i="78"/>
  <c r="AM16" i="78"/>
  <c r="AL16" i="78"/>
  <c r="AE15" i="78"/>
  <c r="AD15" i="78"/>
  <c r="AA15" i="78"/>
  <c r="Z15" i="78"/>
  <c r="W15" i="78"/>
  <c r="V15" i="78"/>
  <c r="S15" i="78"/>
  <c r="R15" i="78"/>
  <c r="O15" i="78"/>
  <c r="N15" i="78"/>
  <c r="K15" i="78"/>
  <c r="J15" i="78"/>
  <c r="L15" i="78" s="1"/>
  <c r="G15" i="78"/>
  <c r="F15" i="78"/>
  <c r="AR14" i="78"/>
  <c r="AQ14" i="78"/>
  <c r="AP14" i="78"/>
  <c r="AO14" i="78"/>
  <c r="AN14" i="78"/>
  <c r="AM14" i="78"/>
  <c r="AL14" i="78"/>
  <c r="AK14" i="78" s="1"/>
  <c r="AF14" i="78"/>
  <c r="AG14" i="78" s="1"/>
  <c r="AB14" i="78"/>
  <c r="AC14" i="78" s="1"/>
  <c r="X14" i="78"/>
  <c r="Y14" i="78" s="1"/>
  <c r="T14" i="78"/>
  <c r="U14" i="78" s="1"/>
  <c r="P14" i="78"/>
  <c r="Q14" i="78" s="1"/>
  <c r="L14" i="78"/>
  <c r="M14" i="78" s="1"/>
  <c r="H14" i="78"/>
  <c r="I14" i="78" s="1"/>
  <c r="C14" i="78"/>
  <c r="B14" i="78"/>
  <c r="AK13" i="78"/>
  <c r="AK12" i="78"/>
  <c r="AF12" i="78"/>
  <c r="AG12" i="78" s="1"/>
  <c r="AB12" i="78"/>
  <c r="AC12" i="78" s="1"/>
  <c r="X12" i="78"/>
  <c r="Y12" i="78" s="1"/>
  <c r="T12" i="78"/>
  <c r="U12" i="78" s="1"/>
  <c r="Q12" i="78"/>
  <c r="P12" i="78"/>
  <c r="L12" i="78"/>
  <c r="M12" i="78" s="1"/>
  <c r="H12" i="78"/>
  <c r="I12" i="78" s="1"/>
  <c r="C12" i="78"/>
  <c r="B12" i="78"/>
  <c r="AV11" i="78"/>
  <c r="AU11" i="78"/>
  <c r="AS11" i="78"/>
  <c r="AK11" i="78"/>
  <c r="AW10" i="78"/>
  <c r="AS10" i="78"/>
  <c r="AK10" i="78"/>
  <c r="AF10" i="78"/>
  <c r="AG10" i="78" s="1"/>
  <c r="AB10" i="78"/>
  <c r="AC10" i="78" s="1"/>
  <c r="X10" i="78"/>
  <c r="Y10" i="78" s="1"/>
  <c r="U10" i="78"/>
  <c r="T10" i="78"/>
  <c r="P10" i="78"/>
  <c r="Q10" i="78" s="1"/>
  <c r="M10" i="78"/>
  <c r="L10" i="78"/>
  <c r="H10" i="78"/>
  <c r="I10" i="78" s="1"/>
  <c r="C10" i="78"/>
  <c r="B10" i="78"/>
  <c r="D10" i="78" s="1"/>
  <c r="AW9" i="78"/>
  <c r="AS9" i="78"/>
  <c r="AK9" i="78"/>
  <c r="AF9" i="78"/>
  <c r="AG9" i="78" s="1"/>
  <c r="AB9" i="78"/>
  <c r="AC9" i="78" s="1"/>
  <c r="X9" i="78"/>
  <c r="Y9" i="78" s="1"/>
  <c r="T9" i="78"/>
  <c r="U9" i="78" s="1"/>
  <c r="Q9" i="78"/>
  <c r="P9" i="78"/>
  <c r="L9" i="78"/>
  <c r="M9" i="78" s="1"/>
  <c r="H9" i="78"/>
  <c r="C9" i="78"/>
  <c r="B9" i="78"/>
  <c r="AW8" i="78"/>
  <c r="AS8" i="78"/>
  <c r="AK8" i="78"/>
  <c r="AW7" i="78"/>
  <c r="AS7" i="78"/>
  <c r="AK7" i="78"/>
  <c r="AG7" i="78"/>
  <c r="AF7" i="78"/>
  <c r="AB7" i="78"/>
  <c r="AC7" i="78" s="1"/>
  <c r="X7" i="78"/>
  <c r="Y7" i="78" s="1"/>
  <c r="T7" i="78"/>
  <c r="U7" i="78" s="1"/>
  <c r="P7" i="78"/>
  <c r="Q7" i="78" s="1"/>
  <c r="L7" i="78"/>
  <c r="M7" i="78" s="1"/>
  <c r="H7" i="78"/>
  <c r="I7" i="78" s="1"/>
  <c r="C7" i="78"/>
  <c r="B7" i="78"/>
  <c r="AW6" i="78"/>
  <c r="AK6" i="78"/>
  <c r="AF6" i="78"/>
  <c r="AG6" i="78" s="1"/>
  <c r="AB6" i="78"/>
  <c r="AC6" i="78" s="1"/>
  <c r="X6" i="78"/>
  <c r="Y6" i="78" s="1"/>
  <c r="T6" i="78"/>
  <c r="U6" i="78" s="1"/>
  <c r="P6" i="78"/>
  <c r="Q6" i="78" s="1"/>
  <c r="L6" i="78"/>
  <c r="M6" i="78" s="1"/>
  <c r="I6" i="78"/>
  <c r="H6" i="78"/>
  <c r="C6" i="78"/>
  <c r="B6" i="78"/>
  <c r="AW5" i="78"/>
  <c r="AK5" i="78"/>
  <c r="AW4" i="78"/>
  <c r="AS4" i="78"/>
  <c r="AK4" i="78"/>
  <c r="AR16" i="80"/>
  <c r="AQ16" i="80"/>
  <c r="AP16" i="80"/>
  <c r="AO16" i="80"/>
  <c r="AN16" i="80"/>
  <c r="AM16" i="80"/>
  <c r="AL16" i="80"/>
  <c r="AE15" i="80"/>
  <c r="AD15" i="80"/>
  <c r="AA15" i="80"/>
  <c r="Z15" i="80"/>
  <c r="W15" i="80"/>
  <c r="V15" i="80"/>
  <c r="S15" i="80"/>
  <c r="R15" i="80"/>
  <c r="O15" i="80"/>
  <c r="N15" i="80"/>
  <c r="K15" i="80"/>
  <c r="J15" i="80"/>
  <c r="G15" i="80"/>
  <c r="F15" i="80"/>
  <c r="AR14" i="80"/>
  <c r="AQ14" i="80"/>
  <c r="AP14" i="80"/>
  <c r="AO14" i="80"/>
  <c r="AN14" i="80"/>
  <c r="AM14" i="80"/>
  <c r="AL14" i="80"/>
  <c r="AF14" i="80"/>
  <c r="AG14" i="80" s="1"/>
  <c r="AB14" i="80"/>
  <c r="AC14" i="80" s="1"/>
  <c r="X14" i="80"/>
  <c r="Y14" i="80" s="1"/>
  <c r="T14" i="80"/>
  <c r="U14" i="80" s="1"/>
  <c r="P14" i="80"/>
  <c r="Q14" i="80" s="1"/>
  <c r="L14" i="80"/>
  <c r="M14" i="80" s="1"/>
  <c r="H14" i="80"/>
  <c r="I14" i="80" s="1"/>
  <c r="C14" i="80"/>
  <c r="B14" i="80"/>
  <c r="AK13" i="80"/>
  <c r="AK12" i="80"/>
  <c r="AF12" i="80"/>
  <c r="AG12" i="80" s="1"/>
  <c r="AB12" i="80"/>
  <c r="AC12" i="80" s="1"/>
  <c r="X12" i="80"/>
  <c r="Y12" i="80" s="1"/>
  <c r="T12" i="80"/>
  <c r="U12" i="80" s="1"/>
  <c r="P12" i="80"/>
  <c r="Q12" i="80" s="1"/>
  <c r="L12" i="80"/>
  <c r="M12" i="80" s="1"/>
  <c r="H12" i="80"/>
  <c r="I12" i="80" s="1"/>
  <c r="C12" i="80"/>
  <c r="B12" i="80"/>
  <c r="AV11" i="80"/>
  <c r="AU11" i="80"/>
  <c r="AW11" i="80" s="1"/>
  <c r="AS11" i="80"/>
  <c r="AK11" i="80"/>
  <c r="AW10" i="80"/>
  <c r="AS10" i="80"/>
  <c r="AK10" i="80"/>
  <c r="AF10" i="80"/>
  <c r="AG10" i="80" s="1"/>
  <c r="AB10" i="80"/>
  <c r="AC10" i="80" s="1"/>
  <c r="X10" i="80"/>
  <c r="Y10" i="80" s="1"/>
  <c r="T10" i="80"/>
  <c r="U10" i="80" s="1"/>
  <c r="P10" i="80"/>
  <c r="Q10" i="80" s="1"/>
  <c r="L10" i="80"/>
  <c r="M10" i="80" s="1"/>
  <c r="H10" i="80"/>
  <c r="I10" i="80" s="1"/>
  <c r="C10" i="80"/>
  <c r="B10" i="80"/>
  <c r="D10" i="80" s="1"/>
  <c r="E10" i="80" s="1"/>
  <c r="AW9" i="80"/>
  <c r="AS9" i="80"/>
  <c r="AK9" i="80"/>
  <c r="AF9" i="80"/>
  <c r="AG9" i="80" s="1"/>
  <c r="AB9" i="80"/>
  <c r="AC9" i="80" s="1"/>
  <c r="X9" i="80"/>
  <c r="Y9" i="80" s="1"/>
  <c r="U9" i="80"/>
  <c r="T9" i="80"/>
  <c r="P9" i="80"/>
  <c r="Q9" i="80" s="1"/>
  <c r="M9" i="80"/>
  <c r="L9" i="80"/>
  <c r="H9" i="80"/>
  <c r="C9" i="80"/>
  <c r="B9" i="80"/>
  <c r="AW8" i="80"/>
  <c r="AS8" i="80"/>
  <c r="AK8" i="80"/>
  <c r="AW7" i="80"/>
  <c r="AS7" i="80"/>
  <c r="AK7" i="80"/>
  <c r="AF7" i="80"/>
  <c r="AG7" i="80" s="1"/>
  <c r="AB7" i="80"/>
  <c r="AC7" i="80" s="1"/>
  <c r="X7" i="80"/>
  <c r="Y7" i="80" s="1"/>
  <c r="T7" i="80"/>
  <c r="U7" i="80" s="1"/>
  <c r="P7" i="80"/>
  <c r="Q7" i="80" s="1"/>
  <c r="L7" i="80"/>
  <c r="M7" i="80" s="1"/>
  <c r="H7" i="80"/>
  <c r="I7" i="80" s="1"/>
  <c r="C7" i="80"/>
  <c r="B7" i="80"/>
  <c r="D7" i="80" s="1"/>
  <c r="AW6" i="80"/>
  <c r="AK6" i="80"/>
  <c r="AF6" i="80"/>
  <c r="AG6" i="80" s="1"/>
  <c r="AB6" i="80"/>
  <c r="AC6" i="80" s="1"/>
  <c r="X6" i="80"/>
  <c r="Y6" i="80" s="1"/>
  <c r="T6" i="80"/>
  <c r="U6" i="80" s="1"/>
  <c r="P6" i="80"/>
  <c r="Q6" i="80" s="1"/>
  <c r="L6" i="80"/>
  <c r="M6" i="80" s="1"/>
  <c r="H6" i="80"/>
  <c r="I6" i="80" s="1"/>
  <c r="C6" i="80"/>
  <c r="B6" i="80"/>
  <c r="AW5" i="80"/>
  <c r="AK5" i="80"/>
  <c r="AW4" i="80"/>
  <c r="AS4" i="80"/>
  <c r="AK4" i="80"/>
  <c r="AR16" i="79"/>
  <c r="AQ16" i="79"/>
  <c r="AP16" i="79"/>
  <c r="AO16" i="79"/>
  <c r="AN16" i="79"/>
  <c r="AM16" i="79"/>
  <c r="AL16" i="79"/>
  <c r="AE15" i="79"/>
  <c r="AD15" i="79"/>
  <c r="AA15" i="79"/>
  <c r="Z15" i="79"/>
  <c r="W15" i="79"/>
  <c r="V15" i="79"/>
  <c r="S15" i="79"/>
  <c r="R15" i="79"/>
  <c r="T15" i="79" s="1"/>
  <c r="O15" i="79"/>
  <c r="N15" i="79"/>
  <c r="K15" i="79"/>
  <c r="J15" i="79"/>
  <c r="G15" i="79"/>
  <c r="F15" i="79"/>
  <c r="AR14" i="79"/>
  <c r="AQ14" i="79"/>
  <c r="AP14" i="79"/>
  <c r="AO14" i="79"/>
  <c r="AN14" i="79"/>
  <c r="AM14" i="79"/>
  <c r="AL14" i="79"/>
  <c r="AK14" i="79" s="1"/>
  <c r="AF14" i="79"/>
  <c r="AG14" i="79" s="1"/>
  <c r="AB14" i="79"/>
  <c r="AC14" i="79" s="1"/>
  <c r="X14" i="79"/>
  <c r="Y14" i="79" s="1"/>
  <c r="T14" i="79"/>
  <c r="U14" i="79" s="1"/>
  <c r="P14" i="79"/>
  <c r="Q14" i="79" s="1"/>
  <c r="L14" i="79"/>
  <c r="M14" i="79" s="1"/>
  <c r="I14" i="79"/>
  <c r="H14" i="79"/>
  <c r="C14" i="79"/>
  <c r="B14" i="79"/>
  <c r="AK13" i="79"/>
  <c r="AK12" i="79"/>
  <c r="AF12" i="79"/>
  <c r="AG12" i="79" s="1"/>
  <c r="AB12" i="79"/>
  <c r="AC12" i="79" s="1"/>
  <c r="Y12" i="79"/>
  <c r="X12" i="79"/>
  <c r="T12" i="79"/>
  <c r="U12" i="79" s="1"/>
  <c r="P12" i="79"/>
  <c r="Q12" i="79" s="1"/>
  <c r="L12" i="79"/>
  <c r="M12" i="79" s="1"/>
  <c r="H12" i="79"/>
  <c r="I12" i="79" s="1"/>
  <c r="C12" i="79"/>
  <c r="B12" i="79"/>
  <c r="AV11" i="79"/>
  <c r="AU11" i="79"/>
  <c r="AW11" i="79" s="1"/>
  <c r="AS11" i="79"/>
  <c r="AK11" i="79"/>
  <c r="AW10" i="79"/>
  <c r="AS10" i="79"/>
  <c r="AK10" i="79"/>
  <c r="AF10" i="79"/>
  <c r="AG10" i="79" s="1"/>
  <c r="AB10" i="79"/>
  <c r="AC10" i="79" s="1"/>
  <c r="X10" i="79"/>
  <c r="Y10" i="79" s="1"/>
  <c r="U10" i="79"/>
  <c r="T10" i="79"/>
  <c r="P10" i="79"/>
  <c r="Q10" i="79" s="1"/>
  <c r="L10" i="79"/>
  <c r="M10" i="79" s="1"/>
  <c r="H10" i="79"/>
  <c r="I10" i="79" s="1"/>
  <c r="C10" i="79"/>
  <c r="B10" i="79"/>
  <c r="D10" i="79" s="1"/>
  <c r="E10" i="79" s="1"/>
  <c r="AW9" i="79"/>
  <c r="AS9" i="79"/>
  <c r="AK9" i="79"/>
  <c r="AF9" i="79"/>
  <c r="AG9" i="79" s="1"/>
  <c r="AB9" i="79"/>
  <c r="AC9" i="79" s="1"/>
  <c r="X9" i="79"/>
  <c r="Y9" i="79" s="1"/>
  <c r="T9" i="79"/>
  <c r="U9" i="79" s="1"/>
  <c r="P9" i="79"/>
  <c r="Q9" i="79" s="1"/>
  <c r="L9" i="79"/>
  <c r="M9" i="79" s="1"/>
  <c r="H9" i="79"/>
  <c r="C9" i="79"/>
  <c r="B9" i="79"/>
  <c r="AW8" i="79"/>
  <c r="AS8" i="79"/>
  <c r="AK8" i="79"/>
  <c r="AW7" i="79"/>
  <c r="AS7" i="79"/>
  <c r="AK7" i="79"/>
  <c r="AF7" i="79"/>
  <c r="AG7" i="79" s="1"/>
  <c r="AB7" i="79"/>
  <c r="AC7" i="79" s="1"/>
  <c r="X7" i="79"/>
  <c r="Y7" i="79" s="1"/>
  <c r="T7" i="79"/>
  <c r="U7" i="79" s="1"/>
  <c r="P7" i="79"/>
  <c r="Q7" i="79" s="1"/>
  <c r="L7" i="79"/>
  <c r="M7" i="79" s="1"/>
  <c r="H7" i="79"/>
  <c r="I7" i="79" s="1"/>
  <c r="C7" i="79"/>
  <c r="B7" i="79"/>
  <c r="AW6" i="79"/>
  <c r="AK6" i="79"/>
  <c r="AF6" i="79"/>
  <c r="AG6" i="79" s="1"/>
  <c r="AB6" i="79"/>
  <c r="AC6" i="79" s="1"/>
  <c r="X6" i="79"/>
  <c r="Y6" i="79" s="1"/>
  <c r="T6" i="79"/>
  <c r="U6" i="79" s="1"/>
  <c r="P6" i="79"/>
  <c r="Q6" i="79" s="1"/>
  <c r="L6" i="79"/>
  <c r="M6" i="79" s="1"/>
  <c r="H6" i="79"/>
  <c r="I6" i="79" s="1"/>
  <c r="C6" i="79"/>
  <c r="B6" i="79"/>
  <c r="AW5" i="79"/>
  <c r="AK5" i="79"/>
  <c r="AW4" i="79"/>
  <c r="AS4" i="79"/>
  <c r="AS14" i="79" s="1"/>
  <c r="AK4" i="79"/>
  <c r="AR33" i="113"/>
  <c r="AQ33" i="113"/>
  <c r="AP33" i="113"/>
  <c r="AO33" i="113"/>
  <c r="AN33" i="113"/>
  <c r="AM33" i="113"/>
  <c r="AL33" i="113"/>
  <c r="AE32" i="113"/>
  <c r="AD32" i="113"/>
  <c r="AF32" i="113" s="1"/>
  <c r="AG32" i="113" s="1"/>
  <c r="AA32" i="113"/>
  <c r="Z32" i="113"/>
  <c r="W32" i="113"/>
  <c r="V32" i="113"/>
  <c r="X32" i="113" s="1"/>
  <c r="Y32" i="113" s="1"/>
  <c r="S32" i="113"/>
  <c r="R32" i="113"/>
  <c r="O32" i="113"/>
  <c r="N32" i="113"/>
  <c r="P32" i="113" s="1"/>
  <c r="Q32" i="113" s="1"/>
  <c r="K32" i="113"/>
  <c r="J32" i="113"/>
  <c r="G32" i="113"/>
  <c r="F32" i="113"/>
  <c r="H32" i="113" s="1"/>
  <c r="I32" i="113" s="1"/>
  <c r="AR31" i="113"/>
  <c r="AQ31" i="113"/>
  <c r="AP31" i="113"/>
  <c r="AO31" i="113"/>
  <c r="AN31" i="113"/>
  <c r="AM31" i="113"/>
  <c r="AL31" i="113"/>
  <c r="AK31" i="113"/>
  <c r="AF31" i="113"/>
  <c r="AG31" i="113" s="1"/>
  <c r="AB31" i="113"/>
  <c r="AC31" i="113" s="1"/>
  <c r="X31" i="113"/>
  <c r="Y31" i="113" s="1"/>
  <c r="T31" i="113"/>
  <c r="U31" i="113" s="1"/>
  <c r="P31" i="113"/>
  <c r="Q31" i="113" s="1"/>
  <c r="L31" i="113"/>
  <c r="M31" i="113" s="1"/>
  <c r="H31" i="113"/>
  <c r="I31" i="113" s="1"/>
  <c r="C31" i="113"/>
  <c r="B31" i="113"/>
  <c r="D31" i="113" s="1"/>
  <c r="E31" i="113" s="1"/>
  <c r="AK30" i="113"/>
  <c r="AS29" i="113"/>
  <c r="AF29" i="113"/>
  <c r="AG29" i="113" s="1"/>
  <c r="AB29" i="113"/>
  <c r="AC29" i="113" s="1"/>
  <c r="X29" i="113"/>
  <c r="Y29" i="113" s="1"/>
  <c r="T29" i="113"/>
  <c r="U29" i="113" s="1"/>
  <c r="P29" i="113"/>
  <c r="Q29" i="113" s="1"/>
  <c r="L29" i="113"/>
  <c r="M29" i="113" s="1"/>
  <c r="H29" i="113"/>
  <c r="I29" i="113" s="1"/>
  <c r="C29" i="113"/>
  <c r="B29" i="113"/>
  <c r="AW28" i="113"/>
  <c r="AV28" i="113"/>
  <c r="AU28" i="113"/>
  <c r="AS28" i="113"/>
  <c r="AS27" i="113"/>
  <c r="AF27" i="113"/>
  <c r="AG27" i="113" s="1"/>
  <c r="AB27" i="113"/>
  <c r="AC27" i="113" s="1"/>
  <c r="X27" i="113"/>
  <c r="Y27" i="113" s="1"/>
  <c r="T27" i="113"/>
  <c r="U27" i="113" s="1"/>
  <c r="Q27" i="113"/>
  <c r="P27" i="113"/>
  <c r="L27" i="113"/>
  <c r="M27" i="113" s="1"/>
  <c r="H27" i="113"/>
  <c r="I27" i="113" s="1"/>
  <c r="C27" i="113"/>
  <c r="B27" i="113"/>
  <c r="AS26" i="113"/>
  <c r="AF26" i="113"/>
  <c r="AG26" i="113" s="1"/>
  <c r="AC26" i="113"/>
  <c r="AB26" i="113"/>
  <c r="X26" i="113"/>
  <c r="Y26" i="113" s="1"/>
  <c r="T26" i="113"/>
  <c r="U26" i="113" s="1"/>
  <c r="P26" i="113"/>
  <c r="Q26" i="113" s="1"/>
  <c r="L26" i="113"/>
  <c r="M26" i="113" s="1"/>
  <c r="H26" i="113"/>
  <c r="I26" i="113" s="1"/>
  <c r="C26" i="113"/>
  <c r="B26" i="113"/>
  <c r="AS25" i="113"/>
  <c r="AS24" i="113"/>
  <c r="AF24" i="113"/>
  <c r="AG24" i="113" s="1"/>
  <c r="AB24" i="113"/>
  <c r="AC24" i="113" s="1"/>
  <c r="X24" i="113"/>
  <c r="Y24" i="113" s="1"/>
  <c r="T24" i="113"/>
  <c r="U24" i="113" s="1"/>
  <c r="P24" i="113"/>
  <c r="Q24" i="113" s="1"/>
  <c r="M24" i="113"/>
  <c r="L24" i="113"/>
  <c r="H24" i="113"/>
  <c r="I24" i="113" s="1"/>
  <c r="C24" i="113"/>
  <c r="B24" i="113"/>
  <c r="AF23" i="113"/>
  <c r="AG23" i="113" s="1"/>
  <c r="AB23" i="113"/>
  <c r="AC23" i="113" s="1"/>
  <c r="Y23" i="113"/>
  <c r="X23" i="113"/>
  <c r="T23" i="113"/>
  <c r="U23" i="113" s="1"/>
  <c r="P23" i="113"/>
  <c r="Q23" i="113" s="1"/>
  <c r="L23" i="113"/>
  <c r="M23" i="113" s="1"/>
  <c r="H23" i="113"/>
  <c r="I23" i="113" s="1"/>
  <c r="C23" i="113"/>
  <c r="D23" i="113" s="1"/>
  <c r="B23" i="113"/>
  <c r="AS21" i="113"/>
  <c r="AS14" i="78" l="1"/>
  <c r="M15" i="78"/>
  <c r="AW11" i="78"/>
  <c r="AF15" i="78"/>
  <c r="AG15" i="78" s="1"/>
  <c r="AK14" i="80"/>
  <c r="AS14" i="80"/>
  <c r="E7" i="80"/>
  <c r="D26" i="113"/>
  <c r="E26" i="113" s="1"/>
  <c r="D29" i="113"/>
  <c r="E29" i="113" s="1"/>
  <c r="C32" i="113"/>
  <c r="D27" i="113"/>
  <c r="E27" i="113" s="1"/>
  <c r="B32" i="113"/>
  <c r="L32" i="113"/>
  <c r="M32" i="113" s="1"/>
  <c r="T32" i="113"/>
  <c r="U32" i="113" s="1"/>
  <c r="AB32" i="113"/>
  <c r="AC32" i="113" s="1"/>
  <c r="I92" i="221"/>
  <c r="I91" i="221"/>
  <c r="I90" i="221"/>
  <c r="I89" i="221"/>
  <c r="I88" i="221"/>
  <c r="I87" i="221"/>
  <c r="I86" i="221"/>
  <c r="I85" i="221"/>
  <c r="I84" i="221"/>
  <c r="I83" i="221"/>
  <c r="I82" i="221"/>
  <c r="I81" i="221"/>
  <c r="I80" i="221"/>
  <c r="I79" i="221"/>
  <c r="I78" i="221"/>
  <c r="I77" i="221"/>
  <c r="I76" i="221"/>
  <c r="I75" i="221"/>
  <c r="I74" i="221"/>
  <c r="I73" i="221"/>
  <c r="I72" i="221"/>
  <c r="I70" i="221"/>
  <c r="I69" i="221"/>
  <c r="I68" i="221"/>
  <c r="I67" i="221"/>
  <c r="I66" i="221"/>
  <c r="I65" i="221"/>
  <c r="I64" i="221"/>
  <c r="I63" i="221"/>
  <c r="I62" i="221"/>
  <c r="I61" i="221"/>
  <c r="I60" i="221"/>
  <c r="I59" i="221"/>
  <c r="I58" i="221"/>
  <c r="I57" i="221"/>
  <c r="I56" i="221"/>
  <c r="I55" i="221"/>
  <c r="I54" i="221"/>
  <c r="I53" i="221"/>
  <c r="I52" i="221"/>
  <c r="I51" i="221"/>
  <c r="I50" i="221"/>
  <c r="I49" i="221"/>
  <c r="I48" i="221"/>
  <c r="I47" i="221"/>
  <c r="I46" i="221"/>
  <c r="I45" i="221"/>
  <c r="I44" i="221"/>
  <c r="I43" i="221"/>
  <c r="I42" i="221"/>
  <c r="I41" i="221"/>
  <c r="I40" i="221"/>
  <c r="I39" i="221"/>
  <c r="I38" i="221"/>
  <c r="I37" i="221"/>
  <c r="I36" i="221"/>
  <c r="I35" i="221"/>
  <c r="I34" i="221"/>
  <c r="I33" i="221"/>
  <c r="I32" i="221"/>
  <c r="I31" i="221"/>
  <c r="I30" i="221"/>
  <c r="I29" i="221"/>
  <c r="I28" i="221"/>
  <c r="I27" i="221"/>
  <c r="I26" i="221"/>
  <c r="I25" i="221"/>
  <c r="I24" i="221"/>
  <c r="I23" i="221"/>
  <c r="I22" i="221"/>
  <c r="I21" i="221"/>
  <c r="I20" i="221"/>
  <c r="I19" i="221"/>
  <c r="I18" i="221"/>
  <c r="I17" i="221"/>
  <c r="I16" i="221"/>
  <c r="I15" i="221"/>
  <c r="I14" i="221"/>
  <c r="I6" i="221"/>
  <c r="I7" i="221"/>
  <c r="I8" i="221"/>
  <c r="I9" i="221"/>
  <c r="I10" i="221"/>
  <c r="I11" i="221"/>
  <c r="I12" i="221"/>
  <c r="I13" i="221"/>
  <c r="H93" i="221"/>
  <c r="I93" i="221" s="1"/>
  <c r="I96" i="221"/>
  <c r="H71" i="221"/>
  <c r="I71" i="221" s="1"/>
  <c r="L15" i="77"/>
  <c r="M15" i="77" s="1"/>
  <c r="D14" i="77"/>
  <c r="E14" i="77" s="1"/>
  <c r="D12" i="77"/>
  <c r="E12" i="77" s="1"/>
  <c r="P15" i="77"/>
  <c r="Q15" i="77" s="1"/>
  <c r="D9" i="77"/>
  <c r="E9" i="77" s="1"/>
  <c r="C15" i="77"/>
  <c r="D7" i="77"/>
  <c r="E7" i="77" s="1"/>
  <c r="H15" i="77"/>
  <c r="I15" i="77" s="1"/>
  <c r="E10" i="77"/>
  <c r="U15" i="77"/>
  <c r="D6" i="77"/>
  <c r="B15" i="77"/>
  <c r="D14" i="76"/>
  <c r="E14" i="76" s="1"/>
  <c r="AG15" i="76"/>
  <c r="X15" i="76"/>
  <c r="Y15" i="76" s="1"/>
  <c r="D12" i="76"/>
  <c r="E12" i="76" s="1"/>
  <c r="L15" i="76"/>
  <c r="M15" i="76" s="1"/>
  <c r="D10" i="76"/>
  <c r="E10" i="76" s="1"/>
  <c r="AB15" i="76"/>
  <c r="AC15" i="76" s="1"/>
  <c r="U15" i="76"/>
  <c r="P15" i="76"/>
  <c r="Q15" i="76" s="1"/>
  <c r="B15" i="76"/>
  <c r="H15" i="76"/>
  <c r="I15" i="76" s="1"/>
  <c r="C15" i="76"/>
  <c r="E7" i="76"/>
  <c r="AK14" i="76"/>
  <c r="D6" i="76"/>
  <c r="AB15" i="78"/>
  <c r="AC15" i="78" s="1"/>
  <c r="X15" i="78"/>
  <c r="Y15" i="78" s="1"/>
  <c r="T15" i="78"/>
  <c r="U15" i="78" s="1"/>
  <c r="D14" i="78"/>
  <c r="E14" i="78" s="1"/>
  <c r="D12" i="78"/>
  <c r="E12" i="78" s="1"/>
  <c r="P15" i="78"/>
  <c r="Q15" i="78" s="1"/>
  <c r="D9" i="78"/>
  <c r="E9" i="78" s="1"/>
  <c r="C15" i="78"/>
  <c r="D7" i="78"/>
  <c r="E7" i="78" s="1"/>
  <c r="B15" i="78"/>
  <c r="H15" i="78"/>
  <c r="I15" i="78" s="1"/>
  <c r="E10" i="78"/>
  <c r="D6" i="78"/>
  <c r="P15" i="80"/>
  <c r="Q15" i="80" s="1"/>
  <c r="D14" i="80"/>
  <c r="E14" i="80" s="1"/>
  <c r="AB15" i="80"/>
  <c r="AC15" i="80" s="1"/>
  <c r="X15" i="80"/>
  <c r="Y15" i="80" s="1"/>
  <c r="T15" i="80"/>
  <c r="U15" i="80" s="1"/>
  <c r="D12" i="80"/>
  <c r="E12" i="80" s="1"/>
  <c r="AF15" i="80"/>
  <c r="AG15" i="80" s="1"/>
  <c r="B15" i="80"/>
  <c r="C15" i="80"/>
  <c r="D9" i="80"/>
  <c r="E9" i="80" s="1"/>
  <c r="L15" i="80"/>
  <c r="M15" i="80" s="1"/>
  <c r="H15" i="80"/>
  <c r="I15" i="80" s="1"/>
  <c r="D6" i="80"/>
  <c r="D14" i="79"/>
  <c r="E14" i="79" s="1"/>
  <c r="AB15" i="79"/>
  <c r="AC15" i="79" s="1"/>
  <c r="X15" i="79"/>
  <c r="Y15" i="79" s="1"/>
  <c r="P15" i="79"/>
  <c r="Q15" i="79" s="1"/>
  <c r="L15" i="79"/>
  <c r="M15" i="79" s="1"/>
  <c r="AF15" i="79"/>
  <c r="AG15" i="79" s="1"/>
  <c r="U15" i="79"/>
  <c r="D12" i="79"/>
  <c r="E12" i="79" s="1"/>
  <c r="H15" i="79"/>
  <c r="I15" i="79" s="1"/>
  <c r="B15" i="79"/>
  <c r="D9" i="79"/>
  <c r="E9" i="79" s="1"/>
  <c r="C15" i="79"/>
  <c r="D7" i="79"/>
  <c r="E7" i="79" s="1"/>
  <c r="D6" i="79"/>
  <c r="E23" i="113"/>
  <c r="D24" i="113"/>
  <c r="E24" i="113" s="1"/>
  <c r="D32" i="113" l="1"/>
  <c r="E32" i="113" s="1"/>
  <c r="D15" i="77"/>
  <c r="E15" i="77" s="1"/>
  <c r="E6" i="77"/>
  <c r="D15" i="76"/>
  <c r="E15" i="76" s="1"/>
  <c r="E6" i="76"/>
  <c r="D15" i="78"/>
  <c r="E15" i="78" s="1"/>
  <c r="E6" i="78"/>
  <c r="D15" i="80"/>
  <c r="E15" i="80" s="1"/>
  <c r="E6" i="80"/>
  <c r="D15" i="79"/>
  <c r="E15" i="79" s="1"/>
  <c r="E6" i="79"/>
  <c r="AR16" i="207"/>
  <c r="AQ16" i="207"/>
  <c r="AP16" i="207"/>
  <c r="AO16" i="207"/>
  <c r="AN16" i="207"/>
  <c r="AM16" i="207"/>
  <c r="AL16" i="207"/>
  <c r="AE15" i="207"/>
  <c r="AD15" i="207"/>
  <c r="AA15" i="207"/>
  <c r="Z15" i="207"/>
  <c r="W15" i="207"/>
  <c r="V15" i="207"/>
  <c r="X15" i="207" s="1"/>
  <c r="S15" i="207"/>
  <c r="R15" i="207"/>
  <c r="T15" i="207" s="1"/>
  <c r="O15" i="207"/>
  <c r="N15" i="207"/>
  <c r="K15" i="207"/>
  <c r="J15" i="207"/>
  <c r="G15" i="207"/>
  <c r="F15" i="207"/>
  <c r="AR14" i="207"/>
  <c r="AQ14" i="207"/>
  <c r="AP14" i="207"/>
  <c r="AO14" i="207"/>
  <c r="AN14" i="207"/>
  <c r="AM14" i="207"/>
  <c r="AL14" i="207"/>
  <c r="AK14" i="207" s="1"/>
  <c r="AF14" i="207"/>
  <c r="AG14" i="207" s="1"/>
  <c r="AB14" i="207"/>
  <c r="AC14" i="207" s="1"/>
  <c r="Y14" i="207"/>
  <c r="X14" i="207"/>
  <c r="T14" i="207"/>
  <c r="U14" i="207" s="1"/>
  <c r="P14" i="207"/>
  <c r="Q14" i="207" s="1"/>
  <c r="L14" i="207"/>
  <c r="M14" i="207" s="1"/>
  <c r="H14" i="207"/>
  <c r="I14" i="207" s="1"/>
  <c r="C14" i="207"/>
  <c r="B14" i="207"/>
  <c r="AK13" i="207"/>
  <c r="AK12" i="207"/>
  <c r="AF12" i="207"/>
  <c r="AG12" i="207" s="1"/>
  <c r="AB12" i="207"/>
  <c r="AC12" i="207" s="1"/>
  <c r="X12" i="207"/>
  <c r="Y12" i="207" s="1"/>
  <c r="T12" i="207"/>
  <c r="U12" i="207" s="1"/>
  <c r="Q12" i="207"/>
  <c r="P12" i="207"/>
  <c r="L12" i="207"/>
  <c r="M12" i="207" s="1"/>
  <c r="H12" i="207"/>
  <c r="I12" i="207" s="1"/>
  <c r="C12" i="207"/>
  <c r="B12" i="207"/>
  <c r="AV11" i="207"/>
  <c r="AU11" i="207"/>
  <c r="AS11" i="207"/>
  <c r="AK11" i="207"/>
  <c r="AW10" i="207"/>
  <c r="AS10" i="207"/>
  <c r="AK10" i="207"/>
  <c r="AF10" i="207"/>
  <c r="AG10" i="207" s="1"/>
  <c r="AB10" i="207"/>
  <c r="AC10" i="207" s="1"/>
  <c r="X10" i="207"/>
  <c r="Y10" i="207" s="1"/>
  <c r="T10" i="207"/>
  <c r="U10" i="207" s="1"/>
  <c r="P10" i="207"/>
  <c r="Q10" i="207" s="1"/>
  <c r="L10" i="207"/>
  <c r="M10" i="207" s="1"/>
  <c r="H10" i="207"/>
  <c r="I10" i="207" s="1"/>
  <c r="C10" i="207"/>
  <c r="B10" i="207"/>
  <c r="AW9" i="207"/>
  <c r="AS9" i="207"/>
  <c r="AK9" i="207"/>
  <c r="AF9" i="207"/>
  <c r="AG9" i="207" s="1"/>
  <c r="AB9" i="207"/>
  <c r="AC9" i="207" s="1"/>
  <c r="Y9" i="207"/>
  <c r="X9" i="207"/>
  <c r="T9" i="207"/>
  <c r="U9" i="207" s="1"/>
  <c r="P9" i="207"/>
  <c r="Q9" i="207" s="1"/>
  <c r="L9" i="207"/>
  <c r="M9" i="207" s="1"/>
  <c r="H9" i="207"/>
  <c r="C9" i="207"/>
  <c r="B9" i="207"/>
  <c r="AW8" i="207"/>
  <c r="AS8" i="207"/>
  <c r="AK8" i="207"/>
  <c r="AW7" i="207"/>
  <c r="AS7" i="207"/>
  <c r="AK7" i="207"/>
  <c r="AF7" i="207"/>
  <c r="AG7" i="207" s="1"/>
  <c r="AB7" i="207"/>
  <c r="AC7" i="207" s="1"/>
  <c r="X7" i="207"/>
  <c r="Y7" i="207" s="1"/>
  <c r="T7" i="207"/>
  <c r="U7" i="207" s="1"/>
  <c r="P7" i="207"/>
  <c r="Q7" i="207" s="1"/>
  <c r="L7" i="207"/>
  <c r="M7" i="207" s="1"/>
  <c r="H7" i="207"/>
  <c r="I7" i="207" s="1"/>
  <c r="C7" i="207"/>
  <c r="B7" i="207"/>
  <c r="AW6" i="207"/>
  <c r="AK6" i="207"/>
  <c r="AF6" i="207"/>
  <c r="AG6" i="207" s="1"/>
  <c r="AB6" i="207"/>
  <c r="AC6" i="207" s="1"/>
  <c r="Y6" i="207"/>
  <c r="X6" i="207"/>
  <c r="T6" i="207"/>
  <c r="U6" i="207" s="1"/>
  <c r="P6" i="207"/>
  <c r="Q6" i="207" s="1"/>
  <c r="L6" i="207"/>
  <c r="M6" i="207" s="1"/>
  <c r="H6" i="207"/>
  <c r="I6" i="207" s="1"/>
  <c r="C6" i="207"/>
  <c r="B6" i="207"/>
  <c r="AW5" i="207"/>
  <c r="AK5" i="207"/>
  <c r="AW4" i="207"/>
  <c r="AS4" i="207"/>
  <c r="AS14" i="207" s="1"/>
  <c r="AK4" i="207"/>
  <c r="B23" i="207"/>
  <c r="D23" i="207" s="1"/>
  <c r="E23" i="207" s="1"/>
  <c r="C23" i="207"/>
  <c r="H23" i="207"/>
  <c r="I23" i="207" s="1"/>
  <c r="L23" i="207"/>
  <c r="M23" i="207" s="1"/>
  <c r="P23" i="207"/>
  <c r="Q23" i="207"/>
  <c r="T23" i="207"/>
  <c r="U23" i="207" s="1"/>
  <c r="X23" i="207"/>
  <c r="Y23" i="207" s="1"/>
  <c r="AB23" i="207"/>
  <c r="AC23" i="207" s="1"/>
  <c r="AF23" i="207"/>
  <c r="AG23" i="207"/>
  <c r="B24" i="207"/>
  <c r="D24" i="207" s="1"/>
  <c r="E24" i="207" s="1"/>
  <c r="C24" i="207"/>
  <c r="H24" i="207"/>
  <c r="I24" i="207" s="1"/>
  <c r="L24" i="207"/>
  <c r="M24" i="207" s="1"/>
  <c r="P24" i="207"/>
  <c r="Q24" i="207" s="1"/>
  <c r="T24" i="207"/>
  <c r="U24" i="207"/>
  <c r="X24" i="207"/>
  <c r="Y24" i="207" s="1"/>
  <c r="AB24" i="207"/>
  <c r="AC24" i="207"/>
  <c r="AF24" i="207"/>
  <c r="AG24" i="207" s="1"/>
  <c r="AS24" i="207"/>
  <c r="AS25" i="207"/>
  <c r="B26" i="207"/>
  <c r="C26" i="207"/>
  <c r="H26" i="207"/>
  <c r="I26" i="207" s="1"/>
  <c r="L26" i="207"/>
  <c r="M26" i="207"/>
  <c r="P26" i="207"/>
  <c r="Q26" i="207" s="1"/>
  <c r="T26" i="207"/>
  <c r="U26" i="207" s="1"/>
  <c r="X26" i="207"/>
  <c r="Y26" i="207" s="1"/>
  <c r="AB26" i="207"/>
  <c r="AC26" i="207" s="1"/>
  <c r="AF26" i="207"/>
  <c r="AG26" i="207" s="1"/>
  <c r="AS26" i="207"/>
  <c r="B27" i="207"/>
  <c r="C27" i="207"/>
  <c r="H27" i="207"/>
  <c r="I27" i="207"/>
  <c r="L27" i="207"/>
  <c r="M27" i="207" s="1"/>
  <c r="P27" i="207"/>
  <c r="Q27" i="207" s="1"/>
  <c r="T27" i="207"/>
  <c r="U27" i="207" s="1"/>
  <c r="X27" i="207"/>
  <c r="Y27" i="207" s="1"/>
  <c r="AB27" i="207"/>
  <c r="AC27" i="207" s="1"/>
  <c r="AF27" i="207"/>
  <c r="AG27" i="207"/>
  <c r="AS27" i="207"/>
  <c r="AS28" i="207"/>
  <c r="AU28" i="207"/>
  <c r="AV28" i="207"/>
  <c r="AW28" i="207"/>
  <c r="B29" i="207"/>
  <c r="C29" i="207"/>
  <c r="D29" i="207"/>
  <c r="E29" i="207" s="1"/>
  <c r="H29" i="207"/>
  <c r="I29" i="207" s="1"/>
  <c r="L29" i="207"/>
  <c r="M29" i="207" s="1"/>
  <c r="P29" i="207"/>
  <c r="Q29" i="207" s="1"/>
  <c r="T29" i="207"/>
  <c r="U29" i="207" s="1"/>
  <c r="X29" i="207"/>
  <c r="Y29" i="207"/>
  <c r="AB29" i="207"/>
  <c r="AC29" i="207" s="1"/>
  <c r="AF29" i="207"/>
  <c r="AG29" i="207"/>
  <c r="AS29" i="207"/>
  <c r="AK30" i="207"/>
  <c r="B31" i="207"/>
  <c r="C31" i="207"/>
  <c r="D31" i="207"/>
  <c r="E31" i="207" s="1"/>
  <c r="H31" i="207"/>
  <c r="I31" i="207" s="1"/>
  <c r="L31" i="207"/>
  <c r="M31" i="207" s="1"/>
  <c r="P31" i="207"/>
  <c r="Q31" i="207" s="1"/>
  <c r="T31" i="207"/>
  <c r="U31" i="207" s="1"/>
  <c r="X31" i="207"/>
  <c r="Y31" i="207"/>
  <c r="AB31" i="207"/>
  <c r="AC31" i="207" s="1"/>
  <c r="AF31" i="207"/>
  <c r="AG31" i="207"/>
  <c r="AK31" i="207"/>
  <c r="AK34" i="207" s="1"/>
  <c r="AL31" i="207"/>
  <c r="AM31" i="207"/>
  <c r="AN31" i="207"/>
  <c r="AO31" i="207"/>
  <c r="AP31" i="207"/>
  <c r="AQ31" i="207"/>
  <c r="AR31" i="207"/>
  <c r="B32" i="207"/>
  <c r="F32" i="207"/>
  <c r="H32" i="207" s="1"/>
  <c r="I32" i="207" s="1"/>
  <c r="G32" i="207"/>
  <c r="J32" i="207"/>
  <c r="K32" i="207"/>
  <c r="N32" i="207"/>
  <c r="P32" i="207" s="1"/>
  <c r="Q32" i="207" s="1"/>
  <c r="O32" i="207"/>
  <c r="R32" i="207"/>
  <c r="S32" i="207"/>
  <c r="V32" i="207"/>
  <c r="X32" i="207" s="1"/>
  <c r="Y32" i="207" s="1"/>
  <c r="W32" i="207"/>
  <c r="Z32" i="207"/>
  <c r="AA32" i="207"/>
  <c r="AD32" i="207"/>
  <c r="AF32" i="207" s="1"/>
  <c r="AG32" i="207" s="1"/>
  <c r="AE32" i="207"/>
  <c r="AO33" i="207"/>
  <c r="AR33" i="207"/>
  <c r="AQ33" i="207"/>
  <c r="AP33" i="207"/>
  <c r="AN33" i="207"/>
  <c r="AM33" i="207"/>
  <c r="AL33" i="207"/>
  <c r="AR16" i="113"/>
  <c r="AQ16" i="113"/>
  <c r="AP16" i="113"/>
  <c r="AO16" i="113"/>
  <c r="AN16" i="113"/>
  <c r="AM16" i="113"/>
  <c r="AL16" i="113"/>
  <c r="AE15" i="113"/>
  <c r="AD15" i="113"/>
  <c r="AA15" i="113"/>
  <c r="Z15" i="113"/>
  <c r="W15" i="113"/>
  <c r="V15" i="113"/>
  <c r="S15" i="113"/>
  <c r="R15" i="113"/>
  <c r="O15" i="113"/>
  <c r="N15" i="113"/>
  <c r="K15" i="113"/>
  <c r="J15" i="113"/>
  <c r="G15" i="113"/>
  <c r="F15" i="113"/>
  <c r="H15" i="113" s="1"/>
  <c r="I15" i="113" s="1"/>
  <c r="AR14" i="113"/>
  <c r="AQ14" i="113"/>
  <c r="AP14" i="113"/>
  <c r="AO14" i="113"/>
  <c r="AN14" i="113"/>
  <c r="AM14" i="113"/>
  <c r="AL14" i="113"/>
  <c r="AF14" i="113"/>
  <c r="AG14" i="113" s="1"/>
  <c r="AB14" i="113"/>
  <c r="AC14" i="113" s="1"/>
  <c r="X14" i="113"/>
  <c r="Y14" i="113" s="1"/>
  <c r="T14" i="113"/>
  <c r="U14" i="113" s="1"/>
  <c r="P14" i="113"/>
  <c r="Q14" i="113" s="1"/>
  <c r="L14" i="113"/>
  <c r="M14" i="113" s="1"/>
  <c r="H14" i="113"/>
  <c r="I14" i="113" s="1"/>
  <c r="C14" i="113"/>
  <c r="B14" i="113"/>
  <c r="AK13" i="113"/>
  <c r="AK12" i="113"/>
  <c r="AF12" i="113"/>
  <c r="AG12" i="113" s="1"/>
  <c r="AB12" i="113"/>
  <c r="AC12" i="113" s="1"/>
  <c r="X12" i="113"/>
  <c r="Y12" i="113" s="1"/>
  <c r="T12" i="113"/>
  <c r="U12" i="113" s="1"/>
  <c r="P12" i="113"/>
  <c r="Q12" i="113" s="1"/>
  <c r="L12" i="113"/>
  <c r="M12" i="113" s="1"/>
  <c r="H12" i="113"/>
  <c r="I12" i="113" s="1"/>
  <c r="C12" i="113"/>
  <c r="B12" i="113"/>
  <c r="AV11" i="113"/>
  <c r="AU11" i="113"/>
  <c r="AS11" i="113"/>
  <c r="AK11" i="113"/>
  <c r="AW10" i="113"/>
  <c r="AS10" i="113"/>
  <c r="AK10" i="113"/>
  <c r="AF10" i="113"/>
  <c r="AG10" i="113" s="1"/>
  <c r="AB10" i="113"/>
  <c r="AC10" i="113" s="1"/>
  <c r="X10" i="113"/>
  <c r="Y10" i="113" s="1"/>
  <c r="T10" i="113"/>
  <c r="U10" i="113" s="1"/>
  <c r="P10" i="113"/>
  <c r="Q10" i="113" s="1"/>
  <c r="L10" i="113"/>
  <c r="M10" i="113" s="1"/>
  <c r="H10" i="113"/>
  <c r="I10" i="113" s="1"/>
  <c r="C10" i="113"/>
  <c r="B10" i="113"/>
  <c r="AW9" i="113"/>
  <c r="AS9" i="113"/>
  <c r="AK9" i="113"/>
  <c r="AF9" i="113"/>
  <c r="AG9" i="113" s="1"/>
  <c r="AB9" i="113"/>
  <c r="AC9" i="113" s="1"/>
  <c r="X9" i="113"/>
  <c r="Y9" i="113" s="1"/>
  <c r="T9" i="113"/>
  <c r="U9" i="113" s="1"/>
  <c r="P9" i="113"/>
  <c r="Q9" i="113" s="1"/>
  <c r="L9" i="113"/>
  <c r="M9" i="113" s="1"/>
  <c r="H9" i="113"/>
  <c r="C9" i="113"/>
  <c r="B9" i="113"/>
  <c r="AW8" i="113"/>
  <c r="AS8" i="113"/>
  <c r="AK8" i="113"/>
  <c r="AW7" i="113"/>
  <c r="AS7" i="113"/>
  <c r="AK7" i="113"/>
  <c r="AF7" i="113"/>
  <c r="AG7" i="113" s="1"/>
  <c r="AB7" i="113"/>
  <c r="AC7" i="113" s="1"/>
  <c r="X7" i="113"/>
  <c r="Y7" i="113" s="1"/>
  <c r="T7" i="113"/>
  <c r="U7" i="113" s="1"/>
  <c r="P7" i="113"/>
  <c r="Q7" i="113" s="1"/>
  <c r="L7" i="113"/>
  <c r="M7" i="113" s="1"/>
  <c r="H7" i="113"/>
  <c r="I7" i="113" s="1"/>
  <c r="C7" i="113"/>
  <c r="B7" i="113"/>
  <c r="AW6" i="113"/>
  <c r="AK6" i="113"/>
  <c r="AF6" i="113"/>
  <c r="AG6" i="113" s="1"/>
  <c r="AB6" i="113"/>
  <c r="AC6" i="113" s="1"/>
  <c r="X6" i="113"/>
  <c r="Y6" i="113" s="1"/>
  <c r="T6" i="113"/>
  <c r="U6" i="113" s="1"/>
  <c r="P6" i="113"/>
  <c r="Q6" i="113" s="1"/>
  <c r="L6" i="113"/>
  <c r="M6" i="113" s="1"/>
  <c r="H6" i="113"/>
  <c r="I6" i="113" s="1"/>
  <c r="C6" i="113"/>
  <c r="B6" i="113"/>
  <c r="AW5" i="113"/>
  <c r="AK5" i="113"/>
  <c r="AW4" i="113"/>
  <c r="AS4" i="113"/>
  <c r="AK4" i="113"/>
  <c r="L12" i="94"/>
  <c r="M12" i="94" s="1"/>
  <c r="AR16" i="94"/>
  <c r="AQ16" i="94"/>
  <c r="AP16" i="94"/>
  <c r="AO16" i="94"/>
  <c r="AN16" i="94"/>
  <c r="AM16" i="94"/>
  <c r="AL16" i="94"/>
  <c r="AE15" i="94"/>
  <c r="AD15" i="94"/>
  <c r="AF15" i="94" s="1"/>
  <c r="AG15" i="94" s="1"/>
  <c r="AA15" i="94"/>
  <c r="Z15" i="94"/>
  <c r="W15" i="94"/>
  <c r="X15" i="94" s="1"/>
  <c r="Y15" i="94" s="1"/>
  <c r="V15" i="94"/>
  <c r="S15" i="94"/>
  <c r="R15" i="94"/>
  <c r="O15" i="94"/>
  <c r="P15" i="94" s="1"/>
  <c r="Q15" i="94" s="1"/>
  <c r="N15" i="94"/>
  <c r="K15" i="94"/>
  <c r="J15" i="94"/>
  <c r="G15" i="94"/>
  <c r="F15" i="94"/>
  <c r="AS14" i="94"/>
  <c r="AR14" i="94"/>
  <c r="AQ14" i="94"/>
  <c r="AP14" i="94"/>
  <c r="AO14" i="94"/>
  <c r="AN14" i="94"/>
  <c r="AM14" i="94"/>
  <c r="AL14" i="94"/>
  <c r="AK14" i="94"/>
  <c r="AG14" i="94"/>
  <c r="AF14" i="94"/>
  <c r="AB14" i="94"/>
  <c r="AC14" i="94" s="1"/>
  <c r="X14" i="94"/>
  <c r="Y14" i="94" s="1"/>
  <c r="T14" i="94"/>
  <c r="U14" i="94" s="1"/>
  <c r="Q14" i="94"/>
  <c r="P14" i="94"/>
  <c r="L14" i="94"/>
  <c r="M14" i="94" s="1"/>
  <c r="H14" i="94"/>
  <c r="I14" i="94" s="1"/>
  <c r="C14" i="94"/>
  <c r="B14" i="94"/>
  <c r="AK13" i="94"/>
  <c r="AK12" i="94"/>
  <c r="AG12" i="94"/>
  <c r="AF12" i="94"/>
  <c r="AB12" i="94"/>
  <c r="AC12" i="94" s="1"/>
  <c r="X12" i="94"/>
  <c r="Y12" i="94" s="1"/>
  <c r="T12" i="94"/>
  <c r="U12" i="94" s="1"/>
  <c r="P12" i="94"/>
  <c r="Q12" i="94" s="1"/>
  <c r="H12" i="94"/>
  <c r="I12" i="94" s="1"/>
  <c r="C12" i="94"/>
  <c r="D12" i="94" s="1"/>
  <c r="E12" i="94" s="1"/>
  <c r="B12" i="94"/>
  <c r="AV11" i="94"/>
  <c r="AU11" i="94"/>
  <c r="AW11" i="94" s="1"/>
  <c r="AS11" i="94"/>
  <c r="AK11" i="94"/>
  <c r="AW10" i="94"/>
  <c r="AS10" i="94"/>
  <c r="AK10" i="94"/>
  <c r="AF10" i="94"/>
  <c r="AG10" i="94" s="1"/>
  <c r="AC10" i="94"/>
  <c r="AB10" i="94"/>
  <c r="X10" i="94"/>
  <c r="Y10" i="94" s="1"/>
  <c r="U10" i="94"/>
  <c r="T10" i="94"/>
  <c r="P10" i="94"/>
  <c r="Q10" i="94" s="1"/>
  <c r="M10" i="94"/>
  <c r="L10" i="94"/>
  <c r="H10" i="94"/>
  <c r="I10" i="94" s="1"/>
  <c r="C10" i="94"/>
  <c r="B10" i="94"/>
  <c r="D10" i="94" s="1"/>
  <c r="E10" i="94" s="1"/>
  <c r="AW9" i="94"/>
  <c r="AS9" i="94"/>
  <c r="AK9" i="94"/>
  <c r="AG9" i="94"/>
  <c r="AF9" i="94"/>
  <c r="AB9" i="94"/>
  <c r="AC9" i="94" s="1"/>
  <c r="X9" i="94"/>
  <c r="Y9" i="94" s="1"/>
  <c r="T9" i="94"/>
  <c r="U9" i="94" s="1"/>
  <c r="Q9" i="94"/>
  <c r="P9" i="94"/>
  <c r="L9" i="94"/>
  <c r="M9" i="94" s="1"/>
  <c r="H9" i="94"/>
  <c r="C9" i="94"/>
  <c r="B9" i="94"/>
  <c r="AW8" i="94"/>
  <c r="AS8" i="94"/>
  <c r="AK8" i="94"/>
  <c r="AW7" i="94"/>
  <c r="AS7" i="94"/>
  <c r="AK7" i="94"/>
  <c r="AG7" i="94"/>
  <c r="AF7" i="94"/>
  <c r="AB7" i="94"/>
  <c r="AC7" i="94" s="1"/>
  <c r="Y7" i="94"/>
  <c r="X7" i="94"/>
  <c r="T7" i="94"/>
  <c r="U7" i="94" s="1"/>
  <c r="Q7" i="94"/>
  <c r="P7" i="94"/>
  <c r="L7" i="94"/>
  <c r="M7" i="94" s="1"/>
  <c r="I7" i="94"/>
  <c r="H7" i="94"/>
  <c r="C7" i="94"/>
  <c r="B7" i="94"/>
  <c r="AW6" i="94"/>
  <c r="AK6" i="94"/>
  <c r="AF6" i="94"/>
  <c r="AG6" i="94" s="1"/>
  <c r="AB6" i="94"/>
  <c r="AC6" i="94" s="1"/>
  <c r="Y6" i="94"/>
  <c r="X6" i="94"/>
  <c r="T6" i="94"/>
  <c r="U6" i="94" s="1"/>
  <c r="P6" i="94"/>
  <c r="Q6" i="94" s="1"/>
  <c r="L6" i="94"/>
  <c r="M6" i="94" s="1"/>
  <c r="I6" i="94"/>
  <c r="H6" i="94"/>
  <c r="C6" i="94"/>
  <c r="B6" i="94"/>
  <c r="AW5" i="94"/>
  <c r="AK5" i="94"/>
  <c r="AW4" i="94"/>
  <c r="AS4" i="94"/>
  <c r="AK4" i="94"/>
  <c r="AT21" i="94"/>
  <c r="B23" i="94"/>
  <c r="C23" i="94"/>
  <c r="D23" i="94"/>
  <c r="E23" i="94"/>
  <c r="H23" i="94"/>
  <c r="I23" i="94" s="1"/>
  <c r="M23" i="94"/>
  <c r="P23" i="94"/>
  <c r="Q23" i="94" s="1"/>
  <c r="T23" i="94"/>
  <c r="U23" i="94"/>
  <c r="X23" i="94"/>
  <c r="Y23" i="94" s="1"/>
  <c r="AB23" i="94"/>
  <c r="AC23" i="94"/>
  <c r="AF23" i="94"/>
  <c r="AG23" i="94" s="1"/>
  <c r="B24" i="94"/>
  <c r="C24" i="94"/>
  <c r="D24" i="94"/>
  <c r="E24" i="94" s="1"/>
  <c r="H24" i="94"/>
  <c r="I24" i="94"/>
  <c r="L24" i="94"/>
  <c r="M24" i="94" s="1"/>
  <c r="P24" i="94"/>
  <c r="Q24" i="94"/>
  <c r="T24" i="94"/>
  <c r="U24" i="94" s="1"/>
  <c r="X24" i="94"/>
  <c r="Y24" i="94"/>
  <c r="AB24" i="94"/>
  <c r="AC24" i="94" s="1"/>
  <c r="AF24" i="94"/>
  <c r="AG24" i="94"/>
  <c r="AT24" i="94"/>
  <c r="AT25" i="94"/>
  <c r="B26" i="94"/>
  <c r="C26" i="94"/>
  <c r="D26" i="94"/>
  <c r="E26" i="94" s="1"/>
  <c r="H26" i="94"/>
  <c r="I26" i="94"/>
  <c r="L26" i="94"/>
  <c r="M26" i="94" s="1"/>
  <c r="P26" i="94"/>
  <c r="Q26" i="94"/>
  <c r="T26" i="94"/>
  <c r="U26" i="94" s="1"/>
  <c r="X26" i="94"/>
  <c r="Y26" i="94"/>
  <c r="AB26" i="94"/>
  <c r="AC26" i="94" s="1"/>
  <c r="AF26" i="94"/>
  <c r="AG26" i="94"/>
  <c r="AT26" i="94"/>
  <c r="B27" i="94"/>
  <c r="C27" i="94"/>
  <c r="D27" i="94"/>
  <c r="E27" i="94"/>
  <c r="H27" i="94"/>
  <c r="I27" i="94"/>
  <c r="L27" i="94"/>
  <c r="M27" i="94"/>
  <c r="P27" i="94"/>
  <c r="Q27" i="94"/>
  <c r="T27" i="94"/>
  <c r="U27" i="94"/>
  <c r="X27" i="94"/>
  <c r="Y27" i="94"/>
  <c r="AB27" i="94"/>
  <c r="AC27" i="94"/>
  <c r="AF27" i="94"/>
  <c r="AG27" i="94"/>
  <c r="AT27" i="94"/>
  <c r="AT28" i="94"/>
  <c r="AV28" i="94"/>
  <c r="AW28" i="94"/>
  <c r="AX28" i="94"/>
  <c r="B29" i="94"/>
  <c r="D29" i="94" s="1"/>
  <c r="E29" i="94" s="1"/>
  <c r="C29" i="94"/>
  <c r="H29" i="94"/>
  <c r="I29" i="94" s="1"/>
  <c r="L29" i="94"/>
  <c r="M29" i="94"/>
  <c r="P29" i="94"/>
  <c r="Q29" i="94" s="1"/>
  <c r="T29" i="94"/>
  <c r="U29" i="94"/>
  <c r="X29" i="94"/>
  <c r="Y29" i="94" s="1"/>
  <c r="AB29" i="94"/>
  <c r="AC29" i="94"/>
  <c r="AF29" i="94"/>
  <c r="AG29" i="94" s="1"/>
  <c r="AT29" i="94"/>
  <c r="AL30" i="94"/>
  <c r="B31" i="94"/>
  <c r="D31" i="94" s="1"/>
  <c r="E31" i="94" s="1"/>
  <c r="C31" i="94"/>
  <c r="H31" i="94"/>
  <c r="I31" i="94" s="1"/>
  <c r="L31" i="94"/>
  <c r="M31" i="94"/>
  <c r="P31" i="94"/>
  <c r="Q31" i="94" s="1"/>
  <c r="T31" i="94"/>
  <c r="U31" i="94"/>
  <c r="X31" i="94"/>
  <c r="Y31" i="94" s="1"/>
  <c r="AB31" i="94"/>
  <c r="AC31" i="94"/>
  <c r="AF31" i="94"/>
  <c r="AG31" i="94" s="1"/>
  <c r="AL31" i="94"/>
  <c r="AM31" i="94"/>
  <c r="AN31" i="94"/>
  <c r="AO31" i="94"/>
  <c r="AP31" i="94"/>
  <c r="AQ31" i="94"/>
  <c r="AR31" i="94"/>
  <c r="AS31" i="94"/>
  <c r="P6" i="96"/>
  <c r="Q6" i="96" s="1"/>
  <c r="AR16" i="96"/>
  <c r="AQ16" i="96"/>
  <c r="AP16" i="96"/>
  <c r="AO16" i="96"/>
  <c r="AN16" i="96"/>
  <c r="AM16" i="96"/>
  <c r="AL16" i="96"/>
  <c r="AE15" i="96"/>
  <c r="AF15" i="96" s="1"/>
  <c r="AD15" i="96"/>
  <c r="AA15" i="96"/>
  <c r="Z15" i="96"/>
  <c r="W15" i="96"/>
  <c r="X15" i="96" s="1"/>
  <c r="V15" i="96"/>
  <c r="S15" i="96"/>
  <c r="R15" i="96"/>
  <c r="O15" i="96"/>
  <c r="P15" i="96" s="1"/>
  <c r="N15" i="96"/>
  <c r="K15" i="96"/>
  <c r="J15" i="96"/>
  <c r="G15" i="96"/>
  <c r="H15" i="96" s="1"/>
  <c r="F15" i="96"/>
  <c r="AR14" i="96"/>
  <c r="AQ14" i="96"/>
  <c r="AP14" i="96"/>
  <c r="AO14" i="96"/>
  <c r="AN14" i="96"/>
  <c r="AM14" i="96"/>
  <c r="AL14" i="96"/>
  <c r="AF14" i="96"/>
  <c r="AG14" i="96" s="1"/>
  <c r="AB14" i="96"/>
  <c r="AC14" i="96" s="1"/>
  <c r="X14" i="96"/>
  <c r="Y14" i="96" s="1"/>
  <c r="T14" i="96"/>
  <c r="U14" i="96" s="1"/>
  <c r="P14" i="96"/>
  <c r="Q14" i="96" s="1"/>
  <c r="L14" i="96"/>
  <c r="M14" i="96" s="1"/>
  <c r="H14" i="96"/>
  <c r="I14" i="96" s="1"/>
  <c r="C14" i="96"/>
  <c r="B14" i="96"/>
  <c r="AK13" i="96"/>
  <c r="AK12" i="96"/>
  <c r="AF12" i="96"/>
  <c r="AG12" i="96" s="1"/>
  <c r="AB12" i="96"/>
  <c r="AC12" i="96" s="1"/>
  <c r="X12" i="96"/>
  <c r="Y12" i="96" s="1"/>
  <c r="T12" i="96"/>
  <c r="U12" i="96" s="1"/>
  <c r="P12" i="96"/>
  <c r="Q12" i="96" s="1"/>
  <c r="L12" i="96"/>
  <c r="M12" i="96" s="1"/>
  <c r="H12" i="96"/>
  <c r="I12" i="96" s="1"/>
  <c r="C12" i="96"/>
  <c r="B12" i="96"/>
  <c r="AV11" i="96"/>
  <c r="AU11" i="96"/>
  <c r="AS11" i="96"/>
  <c r="AK11" i="96"/>
  <c r="AW10" i="96"/>
  <c r="AS10" i="96"/>
  <c r="AK10" i="96"/>
  <c r="AF10" i="96"/>
  <c r="AG10" i="96" s="1"/>
  <c r="AB10" i="96"/>
  <c r="AC10" i="96" s="1"/>
  <c r="X10" i="96"/>
  <c r="Y10" i="96" s="1"/>
  <c r="T10" i="96"/>
  <c r="U10" i="96" s="1"/>
  <c r="P10" i="96"/>
  <c r="Q10" i="96" s="1"/>
  <c r="L10" i="96"/>
  <c r="M10" i="96" s="1"/>
  <c r="H10" i="96"/>
  <c r="I10" i="96" s="1"/>
  <c r="C10" i="96"/>
  <c r="B10" i="96"/>
  <c r="AW9" i="96"/>
  <c r="AS9" i="96"/>
  <c r="AK9" i="96"/>
  <c r="AG9" i="96"/>
  <c r="AF9" i="96"/>
  <c r="AB9" i="96"/>
  <c r="AC9" i="96" s="1"/>
  <c r="Y9" i="96"/>
  <c r="X9" i="96"/>
  <c r="T9" i="96"/>
  <c r="U9" i="96" s="1"/>
  <c r="Q9" i="96"/>
  <c r="P9" i="96"/>
  <c r="L9" i="96"/>
  <c r="M9" i="96" s="1"/>
  <c r="H9" i="96"/>
  <c r="C9" i="96"/>
  <c r="B9" i="96"/>
  <c r="AW8" i="96"/>
  <c r="AS8" i="96"/>
  <c r="AK8" i="96"/>
  <c r="AW7" i="96"/>
  <c r="AS7" i="96"/>
  <c r="AK7" i="96"/>
  <c r="AF7" i="96"/>
  <c r="AG7" i="96" s="1"/>
  <c r="AB7" i="96"/>
  <c r="AC7" i="96" s="1"/>
  <c r="Y7" i="96"/>
  <c r="X7" i="96"/>
  <c r="T7" i="96"/>
  <c r="U7" i="96" s="1"/>
  <c r="P7" i="96"/>
  <c r="Q7" i="96" s="1"/>
  <c r="L7" i="96"/>
  <c r="M7" i="96" s="1"/>
  <c r="H7" i="96"/>
  <c r="I7" i="96" s="1"/>
  <c r="C7" i="96"/>
  <c r="B7" i="96"/>
  <c r="AW6" i="96"/>
  <c r="AK6" i="96"/>
  <c r="AF6" i="96"/>
  <c r="AG6" i="96" s="1"/>
  <c r="AC6" i="96"/>
  <c r="AB6" i="96"/>
  <c r="X6" i="96"/>
  <c r="Y6" i="96" s="1"/>
  <c r="U6" i="96"/>
  <c r="T6" i="96"/>
  <c r="L6" i="96"/>
  <c r="M6" i="96" s="1"/>
  <c r="H6" i="96"/>
  <c r="I6" i="96" s="1"/>
  <c r="C6" i="96"/>
  <c r="B6" i="96"/>
  <c r="AW5" i="96"/>
  <c r="AK5" i="96"/>
  <c r="AW4" i="96"/>
  <c r="AS4" i="96"/>
  <c r="AK4" i="96"/>
  <c r="E6" i="95"/>
  <c r="AG6" i="97"/>
  <c r="Y6" i="97"/>
  <c r="I7" i="97"/>
  <c r="I6" i="97"/>
  <c r="E14" i="97"/>
  <c r="E12" i="97"/>
  <c r="E10" i="97"/>
  <c r="E9" i="97"/>
  <c r="E6" i="97"/>
  <c r="AG15" i="95"/>
  <c r="AF15" i="95"/>
  <c r="AE15" i="95"/>
  <c r="AD15" i="95"/>
  <c r="AC15" i="95"/>
  <c r="AB15" i="95"/>
  <c r="AA15" i="95"/>
  <c r="Z15" i="95"/>
  <c r="Y15" i="95"/>
  <c r="X15" i="95"/>
  <c r="W15" i="95"/>
  <c r="V15" i="95"/>
  <c r="U15" i="95"/>
  <c r="T15" i="95"/>
  <c r="R15" i="95"/>
  <c r="Q15" i="95"/>
  <c r="P15" i="95"/>
  <c r="AC15" i="97"/>
  <c r="U15" i="97"/>
  <c r="Q15" i="97"/>
  <c r="M15" i="97"/>
  <c r="Y15" i="207" l="1"/>
  <c r="T32" i="207"/>
  <c r="U32" i="207" s="1"/>
  <c r="D26" i="207"/>
  <c r="E26" i="207" s="1"/>
  <c r="D9" i="207"/>
  <c r="E9" i="207" s="1"/>
  <c r="AB32" i="207"/>
  <c r="AC32" i="207" s="1"/>
  <c r="L32" i="207"/>
  <c r="M32" i="207" s="1"/>
  <c r="AW11" i="207"/>
  <c r="D27" i="207"/>
  <c r="D7" i="207"/>
  <c r="AS14" i="113"/>
  <c r="AW11" i="113"/>
  <c r="AK14" i="113"/>
  <c r="D9" i="113"/>
  <c r="E9" i="113" s="1"/>
  <c r="D14" i="113"/>
  <c r="D10" i="113"/>
  <c r="E10" i="113" s="1"/>
  <c r="L15" i="113"/>
  <c r="M15" i="113" s="1"/>
  <c r="T15" i="113"/>
  <c r="U15" i="113" s="1"/>
  <c r="D12" i="113"/>
  <c r="E12" i="113" s="1"/>
  <c r="X15" i="113"/>
  <c r="Y15" i="113" s="1"/>
  <c r="AF15" i="113"/>
  <c r="AS14" i="96"/>
  <c r="D10" i="96"/>
  <c r="D12" i="96"/>
  <c r="AK14" i="96"/>
  <c r="I15" i="96"/>
  <c r="Q15" i="96"/>
  <c r="Y15" i="96"/>
  <c r="AG15" i="96"/>
  <c r="D14" i="207"/>
  <c r="P15" i="207"/>
  <c r="Q15" i="207" s="1"/>
  <c r="E14" i="207"/>
  <c r="AF15" i="207"/>
  <c r="AG15" i="207" s="1"/>
  <c r="AB15" i="207"/>
  <c r="AC15" i="207" s="1"/>
  <c r="D12" i="207"/>
  <c r="E12" i="207" s="1"/>
  <c r="L15" i="207"/>
  <c r="M15" i="207" s="1"/>
  <c r="C15" i="207"/>
  <c r="H15" i="207"/>
  <c r="I15" i="207" s="1"/>
  <c r="B15" i="207"/>
  <c r="E7" i="207"/>
  <c r="U15" i="207"/>
  <c r="D6" i="207"/>
  <c r="D10" i="207"/>
  <c r="E10" i="207" s="1"/>
  <c r="D32" i="207"/>
  <c r="E32" i="207" s="1"/>
  <c r="E27" i="207"/>
  <c r="C32" i="207"/>
  <c r="AG15" i="113"/>
  <c r="C15" i="113"/>
  <c r="P15" i="113"/>
  <c r="Q15" i="113" s="1"/>
  <c r="D7" i="113"/>
  <c r="E7" i="113" s="1"/>
  <c r="AB15" i="113"/>
  <c r="AC15" i="113" s="1"/>
  <c r="B15" i="113"/>
  <c r="E14" i="113"/>
  <c r="D6" i="113"/>
  <c r="D14" i="94"/>
  <c r="E14" i="94" s="1"/>
  <c r="L15" i="94"/>
  <c r="M15" i="94" s="1"/>
  <c r="H15" i="94"/>
  <c r="I15" i="94" s="1"/>
  <c r="B15" i="94"/>
  <c r="AB15" i="94"/>
  <c r="AC15" i="94" s="1"/>
  <c r="D9" i="94"/>
  <c r="E9" i="94" s="1"/>
  <c r="T15" i="94"/>
  <c r="U15" i="94" s="1"/>
  <c r="C15" i="94"/>
  <c r="D7" i="94"/>
  <c r="E7" i="94" s="1"/>
  <c r="D6" i="94"/>
  <c r="D14" i="96"/>
  <c r="E14" i="96" s="1"/>
  <c r="T15" i="96"/>
  <c r="U15" i="96" s="1"/>
  <c r="AB15" i="96"/>
  <c r="AC15" i="96" s="1"/>
  <c r="C15" i="96"/>
  <c r="D7" i="96"/>
  <c r="E7" i="96" s="1"/>
  <c r="L15" i="96"/>
  <c r="M15" i="96" s="1"/>
  <c r="E12" i="96"/>
  <c r="B15" i="96"/>
  <c r="D9" i="96"/>
  <c r="E9" i="96" s="1"/>
  <c r="AW11" i="96"/>
  <c r="E10" i="96"/>
  <c r="D6" i="96"/>
  <c r="E6" i="96" s="1"/>
  <c r="O15" i="95"/>
  <c r="N15" i="95"/>
  <c r="K15" i="95"/>
  <c r="J15" i="95"/>
  <c r="AF14" i="95"/>
  <c r="AG14" i="95" s="1"/>
  <c r="AB14" i="95"/>
  <c r="X14" i="95"/>
  <c r="T14" i="95"/>
  <c r="U14" i="95" s="1"/>
  <c r="L12" i="95"/>
  <c r="M12" i="95" s="1"/>
  <c r="T12" i="95"/>
  <c r="P10" i="95"/>
  <c r="Q10" i="95" s="1"/>
  <c r="P12" i="95"/>
  <c r="S15" i="95"/>
  <c r="G15" i="95"/>
  <c r="F15" i="95"/>
  <c r="H15" i="95" s="1"/>
  <c r="I15" i="95" s="1"/>
  <c r="AC14" i="95"/>
  <c r="Y14" i="95"/>
  <c r="P14" i="95"/>
  <c r="Q14" i="95" s="1"/>
  <c r="L14" i="95"/>
  <c r="M14" i="95" s="1"/>
  <c r="H14" i="95"/>
  <c r="I14" i="95" s="1"/>
  <c r="C14" i="95"/>
  <c r="B14" i="95"/>
  <c r="D14" i="95" s="1"/>
  <c r="AF12" i="95"/>
  <c r="AG12" i="95" s="1"/>
  <c r="AB12" i="95"/>
  <c r="AC12" i="95" s="1"/>
  <c r="X12" i="95"/>
  <c r="Y12" i="95" s="1"/>
  <c r="U12" i="95"/>
  <c r="Q12" i="95"/>
  <c r="H12" i="95"/>
  <c r="I12" i="95" s="1"/>
  <c r="C12" i="95"/>
  <c r="B12" i="95"/>
  <c r="AG10" i="95"/>
  <c r="AF10" i="95"/>
  <c r="AB10" i="95"/>
  <c r="AC10" i="95" s="1"/>
  <c r="Y10" i="95"/>
  <c r="X10" i="95"/>
  <c r="T10" i="95"/>
  <c r="U10" i="95" s="1"/>
  <c r="L10" i="95"/>
  <c r="M10" i="95" s="1"/>
  <c r="H10" i="95"/>
  <c r="I10" i="95" s="1"/>
  <c r="C10" i="95"/>
  <c r="B10" i="95"/>
  <c r="D10" i="95" s="1"/>
  <c r="AF9" i="95"/>
  <c r="AG9" i="95" s="1"/>
  <c r="AB9" i="95"/>
  <c r="AC9" i="95" s="1"/>
  <c r="X9" i="95"/>
  <c r="Y9" i="95" s="1"/>
  <c r="T9" i="95"/>
  <c r="U9" i="95" s="1"/>
  <c r="P9" i="95"/>
  <c r="Q9" i="95" s="1"/>
  <c r="M9" i="95"/>
  <c r="L9" i="95"/>
  <c r="H9" i="95"/>
  <c r="C9" i="95"/>
  <c r="B9" i="95"/>
  <c r="AF7" i="95"/>
  <c r="AG7" i="95" s="1"/>
  <c r="AB7" i="95"/>
  <c r="AC7" i="95" s="1"/>
  <c r="Y7" i="95"/>
  <c r="X7" i="95"/>
  <c r="T7" i="95"/>
  <c r="U7" i="95" s="1"/>
  <c r="P7" i="95"/>
  <c r="Q7" i="95" s="1"/>
  <c r="L7" i="95"/>
  <c r="M7" i="95" s="1"/>
  <c r="H7" i="95"/>
  <c r="I7" i="95" s="1"/>
  <c r="C7" i="95"/>
  <c r="B7" i="95"/>
  <c r="AF6" i="95"/>
  <c r="AG6" i="95" s="1"/>
  <c r="AC6" i="95"/>
  <c r="AB6" i="95"/>
  <c r="X6" i="95"/>
  <c r="Y6" i="95" s="1"/>
  <c r="U6" i="95"/>
  <c r="T6" i="95"/>
  <c r="P6" i="95"/>
  <c r="Q6" i="95" s="1"/>
  <c r="L6" i="95"/>
  <c r="M6" i="95" s="1"/>
  <c r="H6" i="95"/>
  <c r="I6" i="95" s="1"/>
  <c r="C6" i="95"/>
  <c r="B6" i="95"/>
  <c r="D15" i="207" l="1"/>
  <c r="E15" i="207" s="1"/>
  <c r="E6" i="207"/>
  <c r="D15" i="113"/>
  <c r="E15" i="113" s="1"/>
  <c r="E6" i="113"/>
  <c r="D15" i="94"/>
  <c r="E15" i="94" s="1"/>
  <c r="E6" i="94"/>
  <c r="D15" i="96"/>
  <c r="E15" i="96" s="1"/>
  <c r="L15" i="95"/>
  <c r="M15" i="95"/>
  <c r="D12" i="95"/>
  <c r="D9" i="95"/>
  <c r="D7" i="95"/>
  <c r="C15" i="95"/>
  <c r="D6" i="95"/>
  <c r="B15" i="95"/>
  <c r="D15" i="95" l="1"/>
  <c r="AG14" i="97" l="1"/>
  <c r="AG12" i="97"/>
  <c r="AG10" i="97"/>
  <c r="AG9" i="97"/>
  <c r="AC14" i="97"/>
  <c r="AC12" i="97"/>
  <c r="AC10" i="97"/>
  <c r="AC9" i="97"/>
  <c r="AC7" i="97"/>
  <c r="AC6" i="97"/>
  <c r="Y15" i="97"/>
  <c r="Y14" i="97"/>
  <c r="Y12" i="97"/>
  <c r="Y10" i="97"/>
  <c r="Y9" i="97"/>
  <c r="Y7" i="97"/>
  <c r="U14" i="97"/>
  <c r="U12" i="97"/>
  <c r="U10" i="97"/>
  <c r="U7" i="97"/>
  <c r="U6" i="97"/>
  <c r="I15" i="97"/>
  <c r="Q14" i="97"/>
  <c r="Q12" i="97"/>
  <c r="Q10" i="97"/>
  <c r="Q9" i="97"/>
  <c r="Q7" i="97"/>
  <c r="Q6" i="97"/>
  <c r="M14" i="97"/>
  <c r="M12" i="97"/>
  <c r="M10" i="97"/>
  <c r="M9" i="97"/>
  <c r="M7" i="97"/>
  <c r="M6" i="97"/>
  <c r="I14" i="97"/>
  <c r="I12" i="97"/>
  <c r="I10" i="97"/>
  <c r="B23" i="79" l="1"/>
  <c r="D23" i="79" s="1"/>
  <c r="E23" i="79" s="1"/>
  <c r="C23" i="79"/>
  <c r="H23" i="79"/>
  <c r="I23" i="79" s="1"/>
  <c r="L23" i="79"/>
  <c r="M23" i="79" s="1"/>
  <c r="P23" i="79"/>
  <c r="Q23" i="79" s="1"/>
  <c r="T23" i="79"/>
  <c r="U23" i="79"/>
  <c r="X23" i="79"/>
  <c r="Y23" i="79" s="1"/>
  <c r="AB23" i="79"/>
  <c r="AC23" i="79"/>
  <c r="AF23" i="79"/>
  <c r="AG23" i="79" s="1"/>
  <c r="B24" i="79"/>
  <c r="C24" i="79"/>
  <c r="D24" i="79"/>
  <c r="E24" i="79" s="1"/>
  <c r="H24" i="79"/>
  <c r="I24" i="79" s="1"/>
  <c r="L24" i="79"/>
  <c r="M24" i="79" s="1"/>
  <c r="P24" i="79"/>
  <c r="Q24" i="79"/>
  <c r="T24" i="79"/>
  <c r="U24" i="79" s="1"/>
  <c r="X24" i="79"/>
  <c r="Y24" i="79"/>
  <c r="AB24" i="79"/>
  <c r="AC24" i="79" s="1"/>
  <c r="AF24" i="79"/>
  <c r="AG24" i="79" s="1"/>
  <c r="B26" i="79"/>
  <c r="C26" i="79"/>
  <c r="H26" i="79"/>
  <c r="I26" i="79" s="1"/>
  <c r="L26" i="79"/>
  <c r="M26" i="79"/>
  <c r="P26" i="79"/>
  <c r="Q26" i="79" s="1"/>
  <c r="T26" i="79"/>
  <c r="U26" i="79" s="1"/>
  <c r="X26" i="79"/>
  <c r="Y26" i="79" s="1"/>
  <c r="AB26" i="79"/>
  <c r="AC26" i="79" s="1"/>
  <c r="AF26" i="79"/>
  <c r="AG26" i="79" s="1"/>
  <c r="B27" i="79"/>
  <c r="D27" i="79" s="1"/>
  <c r="E27" i="79" s="1"/>
  <c r="C27" i="79"/>
  <c r="H27" i="79"/>
  <c r="I27" i="79"/>
  <c r="L27" i="79"/>
  <c r="M27" i="79" s="1"/>
  <c r="P27" i="79"/>
  <c r="Q27" i="79" s="1"/>
  <c r="T27" i="79"/>
  <c r="U27" i="79" s="1"/>
  <c r="X27" i="79"/>
  <c r="Y27" i="79" s="1"/>
  <c r="AB27" i="79"/>
  <c r="AC27" i="79" s="1"/>
  <c r="AF27" i="79"/>
  <c r="AG27" i="79"/>
  <c r="B29" i="79"/>
  <c r="D29" i="79" s="1"/>
  <c r="E29" i="79" s="1"/>
  <c r="C29" i="79"/>
  <c r="H29" i="79"/>
  <c r="I29" i="79" s="1"/>
  <c r="L29" i="79"/>
  <c r="M29" i="79" s="1"/>
  <c r="P29" i="79"/>
  <c r="Q29" i="79" s="1"/>
  <c r="T29" i="79"/>
  <c r="U29" i="79"/>
  <c r="X29" i="79"/>
  <c r="Y29" i="79" s="1"/>
  <c r="AB29" i="79"/>
  <c r="AC29" i="79"/>
  <c r="AF29" i="79"/>
  <c r="AG29" i="79" s="1"/>
  <c r="B31" i="79"/>
  <c r="C31" i="79"/>
  <c r="D31" i="79"/>
  <c r="E31" i="79" s="1"/>
  <c r="H31" i="79"/>
  <c r="I31" i="79" s="1"/>
  <c r="L31" i="79"/>
  <c r="M31" i="79" s="1"/>
  <c r="P31" i="79"/>
  <c r="Q31" i="79"/>
  <c r="T31" i="79"/>
  <c r="U31" i="79" s="1"/>
  <c r="X31" i="79"/>
  <c r="Y31" i="79"/>
  <c r="AB31" i="79"/>
  <c r="AC31" i="79" s="1"/>
  <c r="AF31" i="79"/>
  <c r="AG31" i="79" s="1"/>
  <c r="B44" i="79"/>
  <c r="C44" i="79"/>
  <c r="H44" i="79"/>
  <c r="I44" i="79" s="1"/>
  <c r="L44" i="79"/>
  <c r="M44" i="79"/>
  <c r="P44" i="79"/>
  <c r="Q44" i="79" s="1"/>
  <c r="T44" i="79"/>
  <c r="U44" i="79" s="1"/>
  <c r="X44" i="79"/>
  <c r="Y44" i="79" s="1"/>
  <c r="AB44" i="79"/>
  <c r="AC44" i="79" s="1"/>
  <c r="AF44" i="79"/>
  <c r="AG44" i="79" s="1"/>
  <c r="B45" i="79"/>
  <c r="D45" i="79" s="1"/>
  <c r="E45" i="79" s="1"/>
  <c r="C45" i="79"/>
  <c r="H45" i="79"/>
  <c r="I45" i="79"/>
  <c r="L45" i="79"/>
  <c r="M45" i="79" s="1"/>
  <c r="P45" i="79"/>
  <c r="Q45" i="79"/>
  <c r="T45" i="79"/>
  <c r="U45" i="79" s="1"/>
  <c r="X45" i="79"/>
  <c r="Y45" i="79" s="1"/>
  <c r="AB45" i="79"/>
  <c r="AC45" i="79" s="1"/>
  <c r="AF45" i="79"/>
  <c r="AG45" i="79"/>
  <c r="B47" i="79"/>
  <c r="C47" i="79"/>
  <c r="H47" i="79"/>
  <c r="I47" i="79" s="1"/>
  <c r="L47" i="79"/>
  <c r="M47" i="79" s="1"/>
  <c r="P47" i="79"/>
  <c r="Q47" i="79" s="1"/>
  <c r="T47" i="79"/>
  <c r="U47" i="79"/>
  <c r="X47" i="79"/>
  <c r="Y47" i="79" s="1"/>
  <c r="AB47" i="79"/>
  <c r="AC47" i="79"/>
  <c r="AF47" i="79"/>
  <c r="AG47" i="79" s="1"/>
  <c r="B48" i="79"/>
  <c r="D48" i="79" s="1"/>
  <c r="E48" i="79" s="1"/>
  <c r="C48" i="79"/>
  <c r="H48" i="79"/>
  <c r="I48" i="79" s="1"/>
  <c r="L48" i="79"/>
  <c r="M48" i="79" s="1"/>
  <c r="P48" i="79"/>
  <c r="Q48" i="79"/>
  <c r="T48" i="79"/>
  <c r="U48" i="79" s="1"/>
  <c r="X48" i="79"/>
  <c r="Y48" i="79" s="1"/>
  <c r="AB48" i="79"/>
  <c r="AC48" i="79" s="1"/>
  <c r="AF48" i="79"/>
  <c r="AG48" i="79" s="1"/>
  <c r="B50" i="79"/>
  <c r="C50" i="79"/>
  <c r="H50" i="79"/>
  <c r="I50" i="79" s="1"/>
  <c r="L50" i="79"/>
  <c r="M50" i="79"/>
  <c r="P50" i="79"/>
  <c r="Q50" i="79" s="1"/>
  <c r="T50" i="79"/>
  <c r="U50" i="79" s="1"/>
  <c r="X50" i="79"/>
  <c r="Y50" i="79" s="1"/>
  <c r="AB50" i="79"/>
  <c r="AC50" i="79" s="1"/>
  <c r="AF50" i="79"/>
  <c r="AG50" i="79" s="1"/>
  <c r="B52" i="79"/>
  <c r="D52" i="79" s="1"/>
  <c r="E52" i="79" s="1"/>
  <c r="C52" i="79"/>
  <c r="H52" i="79"/>
  <c r="I52" i="79"/>
  <c r="L52" i="79"/>
  <c r="M52" i="79" s="1"/>
  <c r="P52" i="79"/>
  <c r="Q52" i="79" s="1"/>
  <c r="T52" i="79"/>
  <c r="U52" i="79" s="1"/>
  <c r="X52" i="79"/>
  <c r="Y52" i="79" s="1"/>
  <c r="AC52" i="79"/>
  <c r="AF52" i="79"/>
  <c r="AG52" i="79" s="1"/>
  <c r="B64" i="79"/>
  <c r="C64" i="79"/>
  <c r="H64" i="79"/>
  <c r="I64" i="79" s="1"/>
  <c r="L64" i="79"/>
  <c r="M64" i="79" s="1"/>
  <c r="P64" i="79"/>
  <c r="Q64" i="79" s="1"/>
  <c r="T64" i="79"/>
  <c r="U64" i="79" s="1"/>
  <c r="X64" i="79"/>
  <c r="Y64" i="79" s="1"/>
  <c r="AB64" i="79"/>
  <c r="AC64" i="79" s="1"/>
  <c r="AF64" i="79"/>
  <c r="AG64" i="79" s="1"/>
  <c r="B65" i="79"/>
  <c r="C65" i="79"/>
  <c r="H65" i="79"/>
  <c r="L65" i="79"/>
  <c r="P65" i="79"/>
  <c r="T65" i="79"/>
  <c r="X65" i="79"/>
  <c r="AB65" i="79"/>
  <c r="AC65" i="79" s="1"/>
  <c r="AF65" i="79"/>
  <c r="B67" i="79"/>
  <c r="C67" i="79"/>
  <c r="H67" i="79"/>
  <c r="I67" i="79" s="1"/>
  <c r="L67" i="79"/>
  <c r="M67" i="79" s="1"/>
  <c r="P67" i="79"/>
  <c r="Q67" i="79" s="1"/>
  <c r="T67" i="79"/>
  <c r="U67" i="79" s="1"/>
  <c r="X67" i="79"/>
  <c r="Y67" i="79" s="1"/>
  <c r="AB67" i="79"/>
  <c r="AC67" i="79"/>
  <c r="AF67" i="79"/>
  <c r="AG67" i="79" s="1"/>
  <c r="B68" i="79"/>
  <c r="C68" i="79"/>
  <c r="D68" i="79"/>
  <c r="H68" i="79"/>
  <c r="I68" i="79" s="1"/>
  <c r="L68" i="79"/>
  <c r="M68" i="79" s="1"/>
  <c r="P68" i="79"/>
  <c r="Q68" i="79" s="1"/>
  <c r="T68" i="79"/>
  <c r="U68" i="79" s="1"/>
  <c r="X68" i="79"/>
  <c r="Y68" i="79"/>
  <c r="AB68" i="79"/>
  <c r="AC68" i="79" s="1"/>
  <c r="AF68" i="79"/>
  <c r="AG68" i="79" s="1"/>
  <c r="B70" i="79"/>
  <c r="D70" i="79" s="1"/>
  <c r="C70" i="79"/>
  <c r="H70" i="79"/>
  <c r="I70" i="79" s="1"/>
  <c r="L70" i="79"/>
  <c r="M70" i="79" s="1"/>
  <c r="P70" i="79"/>
  <c r="Q70" i="79" s="1"/>
  <c r="T70" i="79"/>
  <c r="U70" i="79" s="1"/>
  <c r="X70" i="79"/>
  <c r="Y70" i="79" s="1"/>
  <c r="AB70" i="79"/>
  <c r="AC70" i="79" s="1"/>
  <c r="AF70" i="79"/>
  <c r="AG70" i="79" s="1"/>
  <c r="B72" i="79"/>
  <c r="C72" i="79"/>
  <c r="H72" i="79"/>
  <c r="L72" i="79"/>
  <c r="P72" i="79"/>
  <c r="T72" i="79"/>
  <c r="X72" i="79"/>
  <c r="AB72" i="79"/>
  <c r="AF72" i="79"/>
  <c r="AG72" i="79" s="1"/>
  <c r="D72" i="79" l="1"/>
  <c r="E72" i="79" s="1"/>
  <c r="D65" i="79"/>
  <c r="E65" i="79" s="1"/>
  <c r="D50" i="79"/>
  <c r="E50" i="79" s="1"/>
  <c r="D44" i="79"/>
  <c r="E44" i="79" s="1"/>
  <c r="D26" i="79"/>
  <c r="E26" i="79" s="1"/>
  <c r="D64" i="79"/>
  <c r="D47" i="79"/>
  <c r="E47" i="79" s="1"/>
  <c r="D67" i="79"/>
  <c r="AJ14" i="29" l="1"/>
  <c r="AH14" i="29"/>
  <c r="AF14" i="29"/>
  <c r="AD14" i="29"/>
  <c r="AB14" i="29"/>
  <c r="Z14" i="29"/>
  <c r="X14" i="29"/>
  <c r="V14" i="29"/>
  <c r="U14" i="29"/>
  <c r="AJ13" i="29"/>
  <c r="AH13" i="29"/>
  <c r="AF13" i="29"/>
  <c r="AD13" i="29"/>
  <c r="AB13" i="29"/>
  <c r="Z13" i="29"/>
  <c r="X13" i="29"/>
  <c r="U13" i="29"/>
  <c r="V13" i="29" s="1"/>
  <c r="AJ12" i="29"/>
  <c r="AH12" i="29"/>
  <c r="AF12" i="29"/>
  <c r="AD12" i="29"/>
  <c r="AB12" i="29"/>
  <c r="Z12" i="29"/>
  <c r="X12" i="29"/>
  <c r="V12" i="29"/>
  <c r="U12" i="29"/>
  <c r="AJ11" i="29"/>
  <c r="AH11" i="29"/>
  <c r="AF11" i="29"/>
  <c r="AD11" i="29"/>
  <c r="AB11" i="29"/>
  <c r="Z11" i="29"/>
  <c r="X11" i="29"/>
  <c r="U11" i="29"/>
  <c r="V11" i="29" s="1"/>
  <c r="AJ10" i="29"/>
  <c r="AH10" i="29"/>
  <c r="AF10" i="29"/>
  <c r="AD10" i="29"/>
  <c r="AB10" i="29"/>
  <c r="Z10" i="29"/>
  <c r="X10" i="29"/>
  <c r="V10" i="29"/>
  <c r="U10" i="29"/>
  <c r="AJ9" i="29"/>
  <c r="AH9" i="29"/>
  <c r="AF9" i="29"/>
  <c r="AD9" i="29"/>
  <c r="AB9" i="29"/>
  <c r="Z9" i="29"/>
  <c r="X9" i="29"/>
  <c r="U9" i="29"/>
  <c r="V9" i="29" s="1"/>
  <c r="AJ8" i="29"/>
  <c r="AH8" i="29"/>
  <c r="AF8" i="29"/>
  <c r="AD8" i="29"/>
  <c r="AB8" i="29"/>
  <c r="Z8" i="29"/>
  <c r="X8" i="29"/>
  <c r="V8" i="29"/>
  <c r="U8" i="29"/>
  <c r="AJ7" i="29"/>
  <c r="AH7" i="29"/>
  <c r="AF7" i="29"/>
  <c r="AD7" i="29"/>
  <c r="AB7" i="29"/>
  <c r="Z7" i="29"/>
  <c r="X7" i="29"/>
  <c r="U7" i="29"/>
  <c r="V7" i="29" s="1"/>
  <c r="AJ6" i="29"/>
  <c r="AH6" i="29"/>
  <c r="AF6" i="29"/>
  <c r="AD6" i="29"/>
  <c r="AB6" i="29"/>
  <c r="Z6" i="29"/>
  <c r="X6" i="29"/>
  <c r="V6" i="29"/>
  <c r="U6" i="29"/>
  <c r="AJ5" i="29"/>
  <c r="AH5" i="29"/>
  <c r="AF5" i="29"/>
  <c r="AD5" i="29"/>
  <c r="AB5" i="29"/>
  <c r="Z5" i="29"/>
  <c r="X5" i="29"/>
  <c r="U5" i="29"/>
  <c r="V5" i="29" s="1"/>
  <c r="AW11" i="95"/>
  <c r="AV11" i="95"/>
  <c r="AU11" i="95"/>
  <c r="AW10" i="95"/>
  <c r="AW9" i="95"/>
  <c r="AW8" i="95"/>
  <c r="AW7" i="95"/>
  <c r="AW6" i="95"/>
  <c r="AW5" i="95"/>
  <c r="AW4" i="95"/>
  <c r="AR16" i="95"/>
  <c r="AQ16" i="95"/>
  <c r="AP16" i="95"/>
  <c r="AO16" i="95"/>
  <c r="AN16" i="95"/>
  <c r="AM16" i="95"/>
  <c r="AL16" i="95"/>
  <c r="AR14" i="95"/>
  <c r="AQ14" i="95"/>
  <c r="AP14" i="95"/>
  <c r="AO14" i="95"/>
  <c r="AN14" i="95"/>
  <c r="AM14" i="95"/>
  <c r="AL14" i="95"/>
  <c r="AK13" i="95"/>
  <c r="AK12" i="95"/>
  <c r="AS11" i="95"/>
  <c r="AK11" i="95"/>
  <c r="E14" i="95" s="1"/>
  <c r="AS10" i="95"/>
  <c r="AK10" i="95"/>
  <c r="E12" i="95" s="1"/>
  <c r="AS9" i="95"/>
  <c r="AK9" i="95"/>
  <c r="E10" i="95" s="1"/>
  <c r="AS8" i="95"/>
  <c r="AK8" i="95"/>
  <c r="E9" i="95" s="1"/>
  <c r="AS7" i="95"/>
  <c r="AK7" i="95"/>
  <c r="E7" i="95" s="1"/>
  <c r="AK6" i="95"/>
  <c r="AK5" i="95"/>
  <c r="AS4" i="95"/>
  <c r="AK4" i="95"/>
  <c r="AW5" i="97"/>
  <c r="AW6" i="97"/>
  <c r="AW7" i="97"/>
  <c r="AW8" i="97"/>
  <c r="AW9" i="97"/>
  <c r="AW10" i="97"/>
  <c r="AW4" i="97"/>
  <c r="AK5" i="97"/>
  <c r="AK6" i="97"/>
  <c r="AK7" i="97"/>
  <c r="AK8" i="97"/>
  <c r="AK9" i="97"/>
  <c r="AK10" i="97"/>
  <c r="AK11" i="97"/>
  <c r="AK12" i="97"/>
  <c r="AK13" i="97"/>
  <c r="AK4" i="97"/>
  <c r="AK14" i="95" l="1"/>
  <c r="E15" i="95" s="1"/>
  <c r="AS14" i="95"/>
  <c r="AL14" i="97"/>
  <c r="AR16" i="97" l="1"/>
  <c r="AQ16" i="97"/>
  <c r="AP16" i="97"/>
  <c r="AO16" i="97"/>
  <c r="AN16" i="97"/>
  <c r="AM16" i="97"/>
  <c r="AL16" i="97"/>
  <c r="AE15" i="97"/>
  <c r="AD15" i="97"/>
  <c r="AA15" i="97"/>
  <c r="Z15" i="97"/>
  <c r="W15" i="97"/>
  <c r="V15" i="97"/>
  <c r="X15" i="97" s="1"/>
  <c r="S15" i="97"/>
  <c r="R15" i="97"/>
  <c r="O15" i="97"/>
  <c r="N15" i="97"/>
  <c r="K15" i="97"/>
  <c r="J15" i="97"/>
  <c r="G15" i="97"/>
  <c r="F15" i="97"/>
  <c r="AR14" i="97"/>
  <c r="AQ14" i="97"/>
  <c r="AP14" i="97"/>
  <c r="AO14" i="97"/>
  <c r="AN14" i="97"/>
  <c r="AM14" i="97"/>
  <c r="AF14" i="97"/>
  <c r="AB14" i="97"/>
  <c r="X14" i="97"/>
  <c r="T14" i="97"/>
  <c r="P14" i="97"/>
  <c r="L14" i="97"/>
  <c r="H14" i="97"/>
  <c r="C14" i="97"/>
  <c r="B14" i="97"/>
  <c r="D14" i="97" s="1"/>
  <c r="AF12" i="97"/>
  <c r="AB12" i="97"/>
  <c r="X12" i="97"/>
  <c r="T12" i="97"/>
  <c r="P12" i="97"/>
  <c r="L12" i="97"/>
  <c r="H12" i="97"/>
  <c r="C12" i="97"/>
  <c r="B12" i="97"/>
  <c r="AV11" i="97"/>
  <c r="AU11" i="97"/>
  <c r="AS11" i="97"/>
  <c r="AS10" i="97"/>
  <c r="AF10" i="97"/>
  <c r="AB10" i="97"/>
  <c r="X10" i="97"/>
  <c r="T10" i="97"/>
  <c r="P10" i="97"/>
  <c r="L10" i="97"/>
  <c r="H10" i="97"/>
  <c r="C10" i="97"/>
  <c r="B10" i="97"/>
  <c r="AS9" i="97"/>
  <c r="AF9" i="97"/>
  <c r="AB9" i="97"/>
  <c r="X9" i="97"/>
  <c r="T9" i="97"/>
  <c r="U9" i="97" s="1"/>
  <c r="P9" i="97"/>
  <c r="L9" i="97"/>
  <c r="H9" i="97"/>
  <c r="C9" i="97"/>
  <c r="B9" i="97"/>
  <c r="AS8" i="97"/>
  <c r="AS7" i="97"/>
  <c r="AF7" i="97"/>
  <c r="AG7" i="97" s="1"/>
  <c r="AB7" i="97"/>
  <c r="X7" i="97"/>
  <c r="T7" i="97"/>
  <c r="P7" i="97"/>
  <c r="L7" i="97"/>
  <c r="H7" i="97"/>
  <c r="C7" i="97"/>
  <c r="B7" i="97"/>
  <c r="AF6" i="97"/>
  <c r="AB6" i="97"/>
  <c r="X6" i="97"/>
  <c r="T6" i="97"/>
  <c r="P6" i="97"/>
  <c r="L6" i="97"/>
  <c r="H6" i="97"/>
  <c r="C6" i="97"/>
  <c r="B6" i="97"/>
  <c r="D6" i="97" s="1"/>
  <c r="AS4" i="97"/>
  <c r="AF15" i="97" l="1"/>
  <c r="AG15" i="97" s="1"/>
  <c r="AB15" i="97"/>
  <c r="D12" i="97"/>
  <c r="T15" i="97"/>
  <c r="L15" i="97"/>
  <c r="C15" i="97"/>
  <c r="P15" i="97"/>
  <c r="D7" i="97"/>
  <c r="E7" i="97" s="1"/>
  <c r="H15" i="97"/>
  <c r="D9" i="97"/>
  <c r="AK14" i="97"/>
  <c r="AW11" i="97"/>
  <c r="AS14" i="97"/>
  <c r="B15" i="97"/>
  <c r="D10" i="97"/>
  <c r="D15" i="97" l="1"/>
  <c r="E15" i="97" s="1"/>
  <c r="C55" i="205"/>
  <c r="D55" i="205" s="1"/>
  <c r="C56" i="205"/>
  <c r="D56" i="205" s="1"/>
  <c r="C57" i="205"/>
  <c r="D57" i="205" s="1"/>
  <c r="C58" i="205"/>
  <c r="D58" i="205" s="1"/>
  <c r="C54" i="205"/>
  <c r="D54" i="205" s="1"/>
  <c r="X39" i="218" l="1"/>
  <c r="W39" i="218"/>
  <c r="Y39" i="218" s="1"/>
  <c r="T39" i="218"/>
  <c r="S39" i="218"/>
  <c r="P39" i="218"/>
  <c r="O39" i="218"/>
  <c r="L39" i="218"/>
  <c r="K39" i="218"/>
  <c r="H39" i="218"/>
  <c r="G39" i="218"/>
  <c r="D39" i="218"/>
  <c r="C39" i="218"/>
  <c r="Y38" i="218"/>
  <c r="U38" i="218"/>
  <c r="Q38" i="218"/>
  <c r="M38" i="218"/>
  <c r="I38" i="218"/>
  <c r="E38" i="218"/>
  <c r="Y37" i="218"/>
  <c r="U37" i="218"/>
  <c r="Q37" i="218"/>
  <c r="M37" i="218"/>
  <c r="I37" i="218"/>
  <c r="E37" i="218"/>
  <c r="Y36" i="218"/>
  <c r="U36" i="218"/>
  <c r="Q36" i="218"/>
  <c r="M36" i="218"/>
  <c r="I36" i="218"/>
  <c r="E36" i="218"/>
  <c r="Y35" i="218"/>
  <c r="U35" i="218"/>
  <c r="Q35" i="218"/>
  <c r="M35" i="218"/>
  <c r="I35" i="218"/>
  <c r="E35" i="218"/>
  <c r="Y34" i="218"/>
  <c r="U34" i="218"/>
  <c r="Q34" i="218"/>
  <c r="M34" i="218"/>
  <c r="I34" i="218"/>
  <c r="E34" i="218"/>
  <c r="Y33" i="218"/>
  <c r="U33" i="218"/>
  <c r="Q33" i="218"/>
  <c r="M33" i="218"/>
  <c r="I33" i="218"/>
  <c r="E33" i="218"/>
  <c r="Y32" i="218"/>
  <c r="U32" i="218"/>
  <c r="Q32" i="218"/>
  <c r="M32" i="218"/>
  <c r="I32" i="218"/>
  <c r="E32" i="218"/>
  <c r="J37" i="218" l="1"/>
  <c r="R33" i="218"/>
  <c r="J34" i="218"/>
  <c r="R32" i="218"/>
  <c r="J36" i="218"/>
  <c r="J38" i="218"/>
  <c r="J33" i="218"/>
  <c r="R34" i="218"/>
  <c r="J35" i="218"/>
  <c r="U39" i="218"/>
  <c r="R38" i="218"/>
  <c r="Q39" i="218"/>
  <c r="R37" i="218"/>
  <c r="R36" i="218"/>
  <c r="R35" i="218"/>
  <c r="M39" i="218"/>
  <c r="I39" i="218"/>
  <c r="E39" i="218"/>
  <c r="F39" i="218" s="1"/>
  <c r="J32" i="218"/>
  <c r="E63" i="205"/>
  <c r="F63" i="205" s="1"/>
  <c r="C63" i="205"/>
  <c r="D63" i="205" s="1"/>
  <c r="G63" i="205"/>
  <c r="H63" i="205" s="1"/>
  <c r="I63" i="205"/>
  <c r="J63" i="205" s="1"/>
  <c r="K63" i="205"/>
  <c r="L63" i="205" s="1"/>
  <c r="M63" i="205"/>
  <c r="N63" i="205" s="1"/>
  <c r="O63" i="205"/>
  <c r="P63" i="205"/>
  <c r="Q63" i="205"/>
  <c r="R63" i="205" s="1"/>
  <c r="X13" i="219"/>
  <c r="W13" i="219"/>
  <c r="Y13" i="219" s="1"/>
  <c r="T13" i="219"/>
  <c r="S13" i="219"/>
  <c r="P13" i="219"/>
  <c r="O13" i="219"/>
  <c r="Q13" i="219" s="1"/>
  <c r="L13" i="219"/>
  <c r="K13" i="219"/>
  <c r="M13" i="219" s="1"/>
  <c r="H13" i="219"/>
  <c r="G13" i="219"/>
  <c r="D13" i="219"/>
  <c r="C13" i="219"/>
  <c r="E13" i="219" s="1"/>
  <c r="Y12" i="219"/>
  <c r="U12" i="219"/>
  <c r="Q12" i="219"/>
  <c r="M12" i="219"/>
  <c r="N12" i="219" s="1"/>
  <c r="I12" i="219"/>
  <c r="E12" i="219"/>
  <c r="Y11" i="219"/>
  <c r="U11" i="219"/>
  <c r="Q11" i="219"/>
  <c r="M11" i="219"/>
  <c r="I11" i="219"/>
  <c r="E11" i="219"/>
  <c r="Y10" i="219"/>
  <c r="U10" i="219"/>
  <c r="Q10" i="219"/>
  <c r="M10" i="219"/>
  <c r="N10" i="219" s="1"/>
  <c r="I10" i="219"/>
  <c r="E10" i="219"/>
  <c r="Y9" i="219"/>
  <c r="U9" i="219"/>
  <c r="Q9" i="219"/>
  <c r="M9" i="219"/>
  <c r="I9" i="219"/>
  <c r="E9" i="219"/>
  <c r="F9" i="219" s="1"/>
  <c r="Y8" i="219"/>
  <c r="U8" i="219"/>
  <c r="Q8" i="219"/>
  <c r="M8" i="219"/>
  <c r="N8" i="219" s="1"/>
  <c r="I8" i="219"/>
  <c r="E8" i="219"/>
  <c r="Y7" i="219"/>
  <c r="U7" i="219"/>
  <c r="Q7" i="219"/>
  <c r="M7" i="219"/>
  <c r="I7" i="219"/>
  <c r="E7" i="219"/>
  <c r="Y6" i="219"/>
  <c r="U6" i="219"/>
  <c r="Q6" i="219"/>
  <c r="M6" i="219"/>
  <c r="N6" i="219" s="1"/>
  <c r="I6" i="219"/>
  <c r="E6" i="219"/>
  <c r="X26" i="218"/>
  <c r="W26" i="218"/>
  <c r="T26" i="218"/>
  <c r="S26" i="218"/>
  <c r="P26" i="218"/>
  <c r="O26" i="218"/>
  <c r="Q26" i="218" s="1"/>
  <c r="L26" i="218"/>
  <c r="K26" i="218"/>
  <c r="H26" i="218"/>
  <c r="G26" i="218"/>
  <c r="I26" i="218" s="1"/>
  <c r="D26" i="218"/>
  <c r="C26" i="218"/>
  <c r="E26" i="218" s="1"/>
  <c r="Y25" i="218"/>
  <c r="U25" i="218"/>
  <c r="Q25" i="218"/>
  <c r="M25" i="218"/>
  <c r="I25" i="218"/>
  <c r="E25" i="218"/>
  <c r="Y24" i="218"/>
  <c r="U24" i="218"/>
  <c r="Q24" i="218"/>
  <c r="M24" i="218"/>
  <c r="I24" i="218"/>
  <c r="E24" i="218"/>
  <c r="Y23" i="218"/>
  <c r="U23" i="218"/>
  <c r="Q23" i="218"/>
  <c r="M23" i="218"/>
  <c r="I23" i="218"/>
  <c r="E23" i="218"/>
  <c r="Y22" i="218"/>
  <c r="U22" i="218"/>
  <c r="Q22" i="218"/>
  <c r="M22" i="218"/>
  <c r="I22" i="218"/>
  <c r="E22" i="218"/>
  <c r="Y21" i="218"/>
  <c r="U21" i="218"/>
  <c r="Q21" i="218"/>
  <c r="M21" i="218"/>
  <c r="I21" i="218"/>
  <c r="E21" i="218"/>
  <c r="F21" i="218" s="1"/>
  <c r="Y20" i="218"/>
  <c r="U20" i="218"/>
  <c r="Q20" i="218"/>
  <c r="M20" i="218"/>
  <c r="I20" i="218"/>
  <c r="E20" i="218"/>
  <c r="Y19" i="218"/>
  <c r="U19" i="218"/>
  <c r="Q19" i="218"/>
  <c r="M19" i="218"/>
  <c r="I19" i="218"/>
  <c r="E19" i="218"/>
  <c r="J19" i="218" s="1"/>
  <c r="X13" i="218"/>
  <c r="W13" i="218"/>
  <c r="Y13" i="218" s="1"/>
  <c r="T13" i="218"/>
  <c r="S13" i="218"/>
  <c r="U13" i="218" s="1"/>
  <c r="O13" i="218"/>
  <c r="L13" i="218"/>
  <c r="M13" i="218" s="1"/>
  <c r="N13" i="218" s="1"/>
  <c r="K13" i="218"/>
  <c r="H13" i="218"/>
  <c r="G13" i="218"/>
  <c r="D13" i="218"/>
  <c r="C13" i="218"/>
  <c r="Y12" i="218"/>
  <c r="Z12" i="218" s="1"/>
  <c r="U12" i="218"/>
  <c r="Q12" i="218"/>
  <c r="M12" i="218"/>
  <c r="I12" i="218"/>
  <c r="E12" i="218"/>
  <c r="Y11" i="218"/>
  <c r="Z11" i="218" s="1"/>
  <c r="U11" i="218"/>
  <c r="Q11" i="218"/>
  <c r="M11" i="218"/>
  <c r="I11" i="218"/>
  <c r="E11" i="218"/>
  <c r="Y10" i="218"/>
  <c r="U10" i="218"/>
  <c r="P10" i="218"/>
  <c r="Q10" i="218" s="1"/>
  <c r="M10" i="218"/>
  <c r="I10" i="218"/>
  <c r="E10" i="218"/>
  <c r="Y9" i="218"/>
  <c r="U9" i="218"/>
  <c r="P9" i="218"/>
  <c r="Q9" i="218" s="1"/>
  <c r="M9" i="218"/>
  <c r="I9" i="218"/>
  <c r="J9" i="218" s="1"/>
  <c r="E9" i="218"/>
  <c r="Y8" i="218"/>
  <c r="U8" i="218"/>
  <c r="Q8" i="218"/>
  <c r="R8" i="218" s="1"/>
  <c r="M8" i="218"/>
  <c r="I8" i="218"/>
  <c r="J8" i="218" s="1"/>
  <c r="E8" i="218"/>
  <c r="Y7" i="218"/>
  <c r="U7" i="218"/>
  <c r="Q7" i="218"/>
  <c r="M7" i="218"/>
  <c r="I7" i="218"/>
  <c r="J7" i="218" s="1"/>
  <c r="E7" i="218"/>
  <c r="Y6" i="218"/>
  <c r="U6" i="218"/>
  <c r="Q6" i="218"/>
  <c r="M6" i="218"/>
  <c r="I6" i="218"/>
  <c r="E6" i="218"/>
  <c r="R6" i="218" l="1"/>
  <c r="J11" i="218"/>
  <c r="M26" i="218"/>
  <c r="R21" i="218"/>
  <c r="J6" i="219"/>
  <c r="R7" i="219"/>
  <c r="J8" i="219"/>
  <c r="R9" i="219"/>
  <c r="J10" i="219"/>
  <c r="R11" i="219"/>
  <c r="J6" i="218"/>
  <c r="V6" i="218"/>
  <c r="V8" i="218"/>
  <c r="Z9" i="218"/>
  <c r="R10" i="218"/>
  <c r="N12" i="218"/>
  <c r="E13" i="218"/>
  <c r="F13" i="218" s="1"/>
  <c r="I13" i="218"/>
  <c r="F24" i="218"/>
  <c r="J26" i="218"/>
  <c r="I13" i="219"/>
  <c r="F38" i="218"/>
  <c r="R20" i="218"/>
  <c r="J22" i="218"/>
  <c r="R22" i="218"/>
  <c r="R24" i="218"/>
  <c r="J25" i="218"/>
  <c r="R13" i="219"/>
  <c r="V32" i="218"/>
  <c r="V35" i="218"/>
  <c r="V38" i="218"/>
  <c r="V37" i="218"/>
  <c r="V13" i="218"/>
  <c r="V36" i="218"/>
  <c r="R12" i="218"/>
  <c r="J21" i="218"/>
  <c r="V33" i="218"/>
  <c r="V10" i="218"/>
  <c r="N25" i="218"/>
  <c r="N35" i="218"/>
  <c r="N34" i="218"/>
  <c r="N36" i="218"/>
  <c r="N33" i="218"/>
  <c r="N32" i="218"/>
  <c r="N38" i="218"/>
  <c r="N37" i="218"/>
  <c r="V7" i="218"/>
  <c r="Z13" i="218"/>
  <c r="F6" i="218"/>
  <c r="Z7" i="218"/>
  <c r="N10" i="218"/>
  <c r="N23" i="218"/>
  <c r="V34" i="218"/>
  <c r="N8" i="218"/>
  <c r="Z8" i="218"/>
  <c r="N9" i="218"/>
  <c r="Z10" i="218"/>
  <c r="N11" i="218"/>
  <c r="J13" i="218"/>
  <c r="N19" i="218"/>
  <c r="F20" i="218"/>
  <c r="N22" i="218"/>
  <c r="R26" i="218"/>
  <c r="V39" i="218"/>
  <c r="F33" i="218"/>
  <c r="F34" i="218"/>
  <c r="N6" i="218"/>
  <c r="Z6" i="218"/>
  <c r="N7" i="218"/>
  <c r="F9" i="218"/>
  <c r="R9" i="218"/>
  <c r="F10" i="218"/>
  <c r="F11" i="218"/>
  <c r="R11" i="218"/>
  <c r="F12" i="218"/>
  <c r="F19" i="218"/>
  <c r="R19" i="218"/>
  <c r="J20" i="218"/>
  <c r="F23" i="218"/>
  <c r="R23" i="218"/>
  <c r="J24" i="218"/>
  <c r="R25" i="218"/>
  <c r="J39" i="218"/>
  <c r="F37" i="218"/>
  <c r="F35" i="218"/>
  <c r="F7" i="218"/>
  <c r="R7" i="218"/>
  <c r="F8" i="218"/>
  <c r="V9" i="218"/>
  <c r="V11" i="218"/>
  <c r="J12" i="218"/>
  <c r="V12" i="218"/>
  <c r="N20" i="218"/>
  <c r="N21" i="218"/>
  <c r="F22" i="218"/>
  <c r="J23" i="218"/>
  <c r="N24" i="218"/>
  <c r="F25" i="218"/>
  <c r="Z25" i="218"/>
  <c r="U13" i="219"/>
  <c r="Z12" i="219" s="1"/>
  <c r="N39" i="218"/>
  <c r="R39" i="218"/>
  <c r="F32" i="218"/>
  <c r="F36" i="218"/>
  <c r="Z24" i="218"/>
  <c r="Y26" i="218"/>
  <c r="Z20" i="218"/>
  <c r="U26" i="218"/>
  <c r="V26" i="218" s="1"/>
  <c r="Z19" i="218"/>
  <c r="F12" i="219"/>
  <c r="F10" i="219"/>
  <c r="F8" i="219"/>
  <c r="F6" i="219"/>
  <c r="F13" i="219"/>
  <c r="J11" i="219"/>
  <c r="J9" i="219"/>
  <c r="J7" i="219"/>
  <c r="V13" i="219"/>
  <c r="J12" i="219"/>
  <c r="F7" i="219"/>
  <c r="F11" i="219"/>
  <c r="J13" i="219"/>
  <c r="N11" i="219"/>
  <c r="N9" i="219"/>
  <c r="N7" i="219"/>
  <c r="N13" i="219"/>
  <c r="R12" i="219"/>
  <c r="R10" i="219"/>
  <c r="R8" i="219"/>
  <c r="R6" i="219"/>
  <c r="F26" i="218"/>
  <c r="P13" i="218"/>
  <c r="Q13" i="218" s="1"/>
  <c r="R13" i="218" s="1"/>
  <c r="N26" i="218"/>
  <c r="V12" i="219" l="1"/>
  <c r="Z10" i="219"/>
  <c r="Z8" i="219"/>
  <c r="Z6" i="219"/>
  <c r="V9" i="219"/>
  <c r="Z7" i="219"/>
  <c r="V6" i="219"/>
  <c r="V11" i="219"/>
  <c r="V7" i="219"/>
  <c r="Z13" i="219"/>
  <c r="Z9" i="219"/>
  <c r="V8" i="219"/>
  <c r="Z11" i="219"/>
  <c r="V10" i="219"/>
  <c r="V19" i="218"/>
  <c r="V25" i="218"/>
  <c r="V24" i="218"/>
  <c r="V21" i="218"/>
  <c r="V22" i="218"/>
  <c r="Z26" i="218"/>
  <c r="V23" i="218"/>
  <c r="V20" i="218"/>
  <c r="Q64" i="205"/>
  <c r="R64" i="205" s="1"/>
  <c r="Q65" i="205"/>
  <c r="R65" i="205" s="1"/>
  <c r="Q66" i="205"/>
  <c r="R66" i="205" s="1"/>
  <c r="Q67" i="205"/>
  <c r="R67" i="205" s="1"/>
  <c r="O64" i="205"/>
  <c r="P64" i="205" s="1"/>
  <c r="O65" i="205"/>
  <c r="P65" i="205" s="1"/>
  <c r="O66" i="205"/>
  <c r="P66" i="205" s="1"/>
  <c r="O67" i="205"/>
  <c r="P67" i="205" s="1"/>
  <c r="M64" i="205"/>
  <c r="N64" i="205" s="1"/>
  <c r="M65" i="205"/>
  <c r="N65" i="205" s="1"/>
  <c r="M66" i="205"/>
  <c r="N66" i="205" s="1"/>
  <c r="M67" i="205"/>
  <c r="N67" i="205" s="1"/>
  <c r="K64" i="205"/>
  <c r="L64" i="205" s="1"/>
  <c r="K65" i="205"/>
  <c r="L65" i="205" s="1"/>
  <c r="K66" i="205"/>
  <c r="L66" i="205" s="1"/>
  <c r="K67" i="205"/>
  <c r="L67" i="205" s="1"/>
  <c r="I64" i="205"/>
  <c r="J64" i="205" s="1"/>
  <c r="I65" i="205"/>
  <c r="J65" i="205" s="1"/>
  <c r="I66" i="205"/>
  <c r="J66" i="205" s="1"/>
  <c r="I67" i="205"/>
  <c r="J67" i="205" s="1"/>
  <c r="G64" i="205"/>
  <c r="H64" i="205" s="1"/>
  <c r="G65" i="205"/>
  <c r="H65" i="205" s="1"/>
  <c r="G66" i="205"/>
  <c r="H66" i="205" s="1"/>
  <c r="G67" i="205"/>
  <c r="H67" i="205" s="1"/>
  <c r="C64" i="205"/>
  <c r="D64" i="205" s="1"/>
  <c r="C65" i="205"/>
  <c r="D65" i="205" s="1"/>
  <c r="C66" i="205"/>
  <c r="D66" i="205" s="1"/>
  <c r="C67" i="205"/>
  <c r="D67" i="205" s="1"/>
  <c r="E64" i="205"/>
  <c r="F64" i="205" s="1"/>
  <c r="E65" i="205"/>
  <c r="F65" i="205" s="1"/>
  <c r="E66" i="205"/>
  <c r="F66" i="205" s="1"/>
  <c r="E67" i="205"/>
  <c r="F67" i="205" s="1"/>
  <c r="AF31" i="78" l="1"/>
  <c r="C31" i="78"/>
  <c r="T31" i="78"/>
  <c r="P31" i="78"/>
  <c r="L31" i="78"/>
  <c r="H31" i="78"/>
  <c r="AB31" i="78"/>
  <c r="H28" i="203" l="1"/>
  <c r="T28" i="203" l="1"/>
  <c r="T29" i="203"/>
  <c r="T30" i="203"/>
  <c r="T31" i="203"/>
  <c r="T27" i="203"/>
  <c r="R28" i="203"/>
  <c r="R29" i="203"/>
  <c r="R30" i="203"/>
  <c r="R31" i="203"/>
  <c r="R27" i="203"/>
  <c r="P28" i="203"/>
  <c r="P29" i="203"/>
  <c r="P30" i="203"/>
  <c r="P31" i="203"/>
  <c r="P27" i="203"/>
  <c r="N28" i="203"/>
  <c r="N29" i="203"/>
  <c r="N30" i="203"/>
  <c r="N31" i="203"/>
  <c r="N27" i="203"/>
  <c r="L28" i="203"/>
  <c r="L29" i="203"/>
  <c r="L30" i="203"/>
  <c r="L31" i="203"/>
  <c r="L27" i="203"/>
  <c r="J28" i="203"/>
  <c r="J29" i="203"/>
  <c r="J30" i="203"/>
  <c r="J31" i="203"/>
  <c r="J27" i="203"/>
  <c r="H29" i="203"/>
  <c r="H30" i="203"/>
  <c r="H31" i="203"/>
  <c r="H27" i="203"/>
  <c r="F28" i="203"/>
  <c r="F29" i="203"/>
  <c r="F30" i="203"/>
  <c r="F31" i="203"/>
  <c r="F27" i="203"/>
  <c r="C57" i="204"/>
  <c r="C58" i="204"/>
  <c r="C59" i="204"/>
  <c r="C60" i="204"/>
  <c r="C56" i="204"/>
  <c r="C5" i="29" l="1"/>
  <c r="L30" i="201" l="1"/>
  <c r="F30" i="201"/>
  <c r="K29" i="201"/>
  <c r="L29" i="201" s="1"/>
  <c r="E29" i="201"/>
  <c r="K28" i="201"/>
  <c r="L28" i="201" s="1"/>
  <c r="E28" i="201"/>
  <c r="F28" i="201" s="1"/>
  <c r="K27" i="201"/>
  <c r="L27" i="201" s="1"/>
  <c r="E27" i="201"/>
  <c r="F27" i="201" s="1"/>
  <c r="K26" i="201"/>
  <c r="L26" i="201" s="1"/>
  <c r="E26" i="201"/>
  <c r="F26" i="201" s="1"/>
  <c r="K25" i="201"/>
  <c r="L25" i="201" s="1"/>
  <c r="E25" i="201"/>
  <c r="F25" i="201" s="1"/>
  <c r="K24" i="201"/>
  <c r="L24" i="201" s="1"/>
  <c r="E24" i="201"/>
  <c r="F24" i="201" s="1"/>
  <c r="K23" i="201"/>
  <c r="L23" i="201" s="1"/>
  <c r="E23" i="201"/>
  <c r="F23" i="201" s="1"/>
  <c r="K22" i="201"/>
  <c r="L22" i="201" s="1"/>
  <c r="E22" i="201"/>
  <c r="F22" i="201" s="1"/>
  <c r="K21" i="201"/>
  <c r="L21" i="201" s="1"/>
  <c r="E21" i="201"/>
  <c r="F21" i="201" s="1"/>
  <c r="R15" i="201"/>
  <c r="L15" i="201"/>
  <c r="F15" i="201"/>
  <c r="Q14" i="201"/>
  <c r="R14" i="201" s="1"/>
  <c r="K14" i="201"/>
  <c r="L14" i="201" s="1"/>
  <c r="E14" i="201"/>
  <c r="F14" i="201" s="1"/>
  <c r="Q13" i="201"/>
  <c r="R13" i="201" s="1"/>
  <c r="K13" i="201"/>
  <c r="L13" i="201" s="1"/>
  <c r="E13" i="201"/>
  <c r="F13" i="201" s="1"/>
  <c r="Q12" i="201"/>
  <c r="R12" i="201" s="1"/>
  <c r="K12" i="201"/>
  <c r="L12" i="201" s="1"/>
  <c r="E12" i="201"/>
  <c r="F12" i="201" s="1"/>
  <c r="Q11" i="201"/>
  <c r="R11" i="201" s="1"/>
  <c r="K11" i="201"/>
  <c r="L11" i="201" s="1"/>
  <c r="E11" i="201"/>
  <c r="F11" i="201" s="1"/>
  <c r="Q10" i="201"/>
  <c r="R10" i="201" s="1"/>
  <c r="K10" i="201"/>
  <c r="L10" i="201" s="1"/>
  <c r="E10" i="201"/>
  <c r="F10" i="201" s="1"/>
  <c r="Q9" i="201"/>
  <c r="R9" i="201" s="1"/>
  <c r="K9" i="201"/>
  <c r="L9" i="201" s="1"/>
  <c r="E9" i="201"/>
  <c r="F9" i="201" s="1"/>
  <c r="Q8" i="201"/>
  <c r="R8" i="201" s="1"/>
  <c r="K8" i="201"/>
  <c r="L8" i="201" s="1"/>
  <c r="E8" i="201"/>
  <c r="F8" i="201" s="1"/>
  <c r="Q7" i="201"/>
  <c r="R7" i="201" s="1"/>
  <c r="K7" i="201"/>
  <c r="L7" i="201" s="1"/>
  <c r="E7" i="201"/>
  <c r="F7" i="201" s="1"/>
  <c r="Q6" i="201"/>
  <c r="R6" i="201" s="1"/>
  <c r="K6" i="201"/>
  <c r="F6" i="201" s="1"/>
  <c r="E6" i="201"/>
  <c r="L6" i="201" l="1"/>
  <c r="L31" i="80" l="1"/>
  <c r="AR34" i="76"/>
  <c r="AQ34" i="76"/>
  <c r="AP34" i="76"/>
  <c r="AO34" i="76"/>
  <c r="AN34" i="76"/>
  <c r="AM34" i="76"/>
  <c r="AL34" i="76"/>
  <c r="AE33" i="76"/>
  <c r="AD33" i="76"/>
  <c r="AA33" i="76"/>
  <c r="Z33" i="76"/>
  <c r="W33" i="76"/>
  <c r="V33" i="76"/>
  <c r="S33" i="76"/>
  <c r="R33" i="76"/>
  <c r="O33" i="76"/>
  <c r="N33" i="76"/>
  <c r="K33" i="76"/>
  <c r="J33" i="76"/>
  <c r="G33" i="76"/>
  <c r="F33" i="76"/>
  <c r="AR32" i="76"/>
  <c r="AQ32" i="76"/>
  <c r="AP32" i="76"/>
  <c r="AO32" i="76"/>
  <c r="AN32" i="76"/>
  <c r="AM32" i="76"/>
  <c r="AL32" i="76"/>
  <c r="AK32" i="76"/>
  <c r="AK35" i="76" s="1"/>
  <c r="AF32" i="76"/>
  <c r="AG32" i="76" s="1"/>
  <c r="AB32" i="76"/>
  <c r="AC32" i="76" s="1"/>
  <c r="X32" i="76"/>
  <c r="Y32" i="76" s="1"/>
  <c r="T32" i="76"/>
  <c r="U32" i="76" s="1"/>
  <c r="P32" i="76"/>
  <c r="Q32" i="76" s="1"/>
  <c r="L32" i="76"/>
  <c r="M32" i="76" s="1"/>
  <c r="H32" i="76"/>
  <c r="I32" i="76" s="1"/>
  <c r="C32" i="76"/>
  <c r="B32" i="76"/>
  <c r="AK31" i="76"/>
  <c r="AS30" i="76"/>
  <c r="AF30" i="76"/>
  <c r="AG30" i="76" s="1"/>
  <c r="AB30" i="76"/>
  <c r="AC30" i="76" s="1"/>
  <c r="X30" i="76"/>
  <c r="Y30" i="76" s="1"/>
  <c r="T30" i="76"/>
  <c r="U30" i="76" s="1"/>
  <c r="P30" i="76"/>
  <c r="Q30" i="76" s="1"/>
  <c r="L30" i="76"/>
  <c r="M30" i="76" s="1"/>
  <c r="H30" i="76"/>
  <c r="I30" i="76" s="1"/>
  <c r="C30" i="76"/>
  <c r="B30" i="76"/>
  <c r="AW29" i="76"/>
  <c r="AV29" i="76"/>
  <c r="AU29" i="76"/>
  <c r="AS29" i="76"/>
  <c r="AS28" i="76"/>
  <c r="AF28" i="76"/>
  <c r="AG28" i="76" s="1"/>
  <c r="AB28" i="76"/>
  <c r="AC28" i="76" s="1"/>
  <c r="X28" i="76"/>
  <c r="Y28" i="76" s="1"/>
  <c r="T28" i="76"/>
  <c r="U28" i="76" s="1"/>
  <c r="P28" i="76"/>
  <c r="Q28" i="76" s="1"/>
  <c r="L28" i="76"/>
  <c r="M28" i="76" s="1"/>
  <c r="H28" i="76"/>
  <c r="I28" i="76" s="1"/>
  <c r="C28" i="76"/>
  <c r="B28" i="76"/>
  <c r="AS27" i="76"/>
  <c r="AF27" i="76"/>
  <c r="AG27" i="76" s="1"/>
  <c r="AB27" i="76"/>
  <c r="AC27" i="76" s="1"/>
  <c r="X27" i="76"/>
  <c r="Y27" i="76" s="1"/>
  <c r="T27" i="76"/>
  <c r="U27" i="76" s="1"/>
  <c r="P27" i="76"/>
  <c r="Q27" i="76" s="1"/>
  <c r="L27" i="76"/>
  <c r="M27" i="76" s="1"/>
  <c r="H27" i="76"/>
  <c r="I27" i="76" s="1"/>
  <c r="C27" i="76"/>
  <c r="B27" i="76"/>
  <c r="AS26" i="76"/>
  <c r="AS25" i="76"/>
  <c r="AF25" i="76"/>
  <c r="AG25" i="76" s="1"/>
  <c r="AB25" i="76"/>
  <c r="AC25" i="76" s="1"/>
  <c r="X25" i="76"/>
  <c r="Y25" i="76" s="1"/>
  <c r="T25" i="76"/>
  <c r="U25" i="76" s="1"/>
  <c r="P25" i="76"/>
  <c r="Q25" i="76" s="1"/>
  <c r="L25" i="76"/>
  <c r="M25" i="76" s="1"/>
  <c r="H25" i="76"/>
  <c r="I25" i="76" s="1"/>
  <c r="C25" i="76"/>
  <c r="B25" i="76"/>
  <c r="AF24" i="76"/>
  <c r="AG24" i="76" s="1"/>
  <c r="AB24" i="76"/>
  <c r="AC24" i="76" s="1"/>
  <c r="X24" i="76"/>
  <c r="Y24" i="76" s="1"/>
  <c r="T24" i="76"/>
  <c r="U24" i="76" s="1"/>
  <c r="P24" i="76"/>
  <c r="Q24" i="76" s="1"/>
  <c r="L24" i="76"/>
  <c r="M24" i="76" s="1"/>
  <c r="H24" i="76"/>
  <c r="I24" i="76" s="1"/>
  <c r="C24" i="76"/>
  <c r="B24" i="76"/>
  <c r="AS22" i="76"/>
  <c r="AR34" i="77"/>
  <c r="AQ34" i="77"/>
  <c r="AP34" i="77"/>
  <c r="AO34" i="77"/>
  <c r="AN34" i="77"/>
  <c r="AM34" i="77"/>
  <c r="AL34" i="77"/>
  <c r="AE33" i="77"/>
  <c r="AD33" i="77"/>
  <c r="AF33" i="77" s="1"/>
  <c r="AG33" i="77" s="1"/>
  <c r="AA33" i="77"/>
  <c r="Z33" i="77"/>
  <c r="W33" i="77"/>
  <c r="V33" i="77"/>
  <c r="S33" i="77"/>
  <c r="R33" i="77"/>
  <c r="O33" i="77"/>
  <c r="N33" i="77"/>
  <c r="P33" i="77" s="1"/>
  <c r="Q33" i="77" s="1"/>
  <c r="K33" i="77"/>
  <c r="J33" i="77"/>
  <c r="G33" i="77"/>
  <c r="F33" i="77"/>
  <c r="AR32" i="77"/>
  <c r="AQ32" i="77"/>
  <c r="AP32" i="77"/>
  <c r="AO32" i="77"/>
  <c r="AN32" i="77"/>
  <c r="AM32" i="77"/>
  <c r="AL32" i="77"/>
  <c r="AK32" i="77"/>
  <c r="AK35" i="77" s="1"/>
  <c r="AF32" i="77"/>
  <c r="AG32" i="77" s="1"/>
  <c r="AB32" i="77"/>
  <c r="AC32" i="77" s="1"/>
  <c r="X32" i="77"/>
  <c r="Y32" i="77" s="1"/>
  <c r="T32" i="77"/>
  <c r="U32" i="77" s="1"/>
  <c r="P32" i="77"/>
  <c r="Q32" i="77" s="1"/>
  <c r="L32" i="77"/>
  <c r="M32" i="77" s="1"/>
  <c r="H32" i="77"/>
  <c r="I32" i="77" s="1"/>
  <c r="C32" i="77"/>
  <c r="B32" i="77"/>
  <c r="AK31" i="77"/>
  <c r="AS30" i="77"/>
  <c r="AF30" i="77"/>
  <c r="AG30" i="77" s="1"/>
  <c r="AB30" i="77"/>
  <c r="AC30" i="77" s="1"/>
  <c r="X30" i="77"/>
  <c r="Y30" i="77" s="1"/>
  <c r="T30" i="77"/>
  <c r="U30" i="77" s="1"/>
  <c r="P30" i="77"/>
  <c r="Q30" i="77" s="1"/>
  <c r="L30" i="77"/>
  <c r="M30" i="77" s="1"/>
  <c r="H30" i="77"/>
  <c r="I30" i="77" s="1"/>
  <c r="C30" i="77"/>
  <c r="B30" i="77"/>
  <c r="D30" i="77" s="1"/>
  <c r="E30" i="77" s="1"/>
  <c r="AW29" i="77"/>
  <c r="AV29" i="77"/>
  <c r="AU29" i="77"/>
  <c r="AS29" i="77"/>
  <c r="AS28" i="77"/>
  <c r="AF28" i="77"/>
  <c r="AG28" i="77" s="1"/>
  <c r="AB28" i="77"/>
  <c r="AC28" i="77" s="1"/>
  <c r="X28" i="77"/>
  <c r="Y28" i="77" s="1"/>
  <c r="T28" i="77"/>
  <c r="U28" i="77" s="1"/>
  <c r="P28" i="77"/>
  <c r="Q28" i="77" s="1"/>
  <c r="L28" i="77"/>
  <c r="M28" i="77" s="1"/>
  <c r="H28" i="77"/>
  <c r="I28" i="77" s="1"/>
  <c r="C28" i="77"/>
  <c r="B28" i="77"/>
  <c r="AS27" i="77"/>
  <c r="AF27" i="77"/>
  <c r="AG27" i="77" s="1"/>
  <c r="AB27" i="77"/>
  <c r="AC27" i="77" s="1"/>
  <c r="X27" i="77"/>
  <c r="Y27" i="77" s="1"/>
  <c r="T27" i="77"/>
  <c r="U27" i="77" s="1"/>
  <c r="P27" i="77"/>
  <c r="Q27" i="77" s="1"/>
  <c r="L27" i="77"/>
  <c r="M27" i="77" s="1"/>
  <c r="H27" i="77"/>
  <c r="I27" i="77" s="1"/>
  <c r="C27" i="77"/>
  <c r="B27" i="77"/>
  <c r="D27" i="77" s="1"/>
  <c r="E27" i="77" s="1"/>
  <c r="AS26" i="77"/>
  <c r="AS25" i="77"/>
  <c r="AF25" i="77"/>
  <c r="AG25" i="77" s="1"/>
  <c r="AB25" i="77"/>
  <c r="AC25" i="77" s="1"/>
  <c r="X25" i="77"/>
  <c r="Y25" i="77" s="1"/>
  <c r="T25" i="77"/>
  <c r="U25" i="77" s="1"/>
  <c r="P25" i="77"/>
  <c r="Q25" i="77" s="1"/>
  <c r="L25" i="77"/>
  <c r="M25" i="77" s="1"/>
  <c r="H25" i="77"/>
  <c r="I25" i="77" s="1"/>
  <c r="C25" i="77"/>
  <c r="B25" i="77"/>
  <c r="AF24" i="77"/>
  <c r="AG24" i="77" s="1"/>
  <c r="AB24" i="77"/>
  <c r="AC24" i="77" s="1"/>
  <c r="X24" i="77"/>
  <c r="Y24" i="77" s="1"/>
  <c r="T24" i="77"/>
  <c r="U24" i="77" s="1"/>
  <c r="P24" i="77"/>
  <c r="Q24" i="77" s="1"/>
  <c r="L24" i="77"/>
  <c r="M24" i="77" s="1"/>
  <c r="H24" i="77"/>
  <c r="I24" i="77" s="1"/>
  <c r="C24" i="77"/>
  <c r="B24" i="77"/>
  <c r="AS22" i="77"/>
  <c r="AR33" i="78"/>
  <c r="AQ33" i="78"/>
  <c r="AP33" i="78"/>
  <c r="AO33" i="78"/>
  <c r="AN33" i="78"/>
  <c r="AM33" i="78"/>
  <c r="AL33" i="78"/>
  <c r="AE32" i="78"/>
  <c r="AD32" i="78"/>
  <c r="AA32" i="78"/>
  <c r="Z32" i="78"/>
  <c r="AB32" i="78" s="1"/>
  <c r="AC32" i="78" s="1"/>
  <c r="W32" i="78"/>
  <c r="V32" i="78"/>
  <c r="S32" i="78"/>
  <c r="R32" i="78"/>
  <c r="O32" i="78"/>
  <c r="N32" i="78"/>
  <c r="K32" i="78"/>
  <c r="J32" i="78"/>
  <c r="L32" i="78" s="1"/>
  <c r="M32" i="78" s="1"/>
  <c r="G32" i="78"/>
  <c r="F32" i="78"/>
  <c r="AR31" i="78"/>
  <c r="AQ31" i="78"/>
  <c r="AP31" i="78"/>
  <c r="AO31" i="78"/>
  <c r="AN31" i="78"/>
  <c r="AM31" i="78"/>
  <c r="AL31" i="78"/>
  <c r="AK31" i="78"/>
  <c r="AK34" i="78" s="1"/>
  <c r="B31" i="78"/>
  <c r="AK30" i="78"/>
  <c r="AS29" i="78"/>
  <c r="C29" i="78"/>
  <c r="B29" i="78"/>
  <c r="AW28" i="78"/>
  <c r="AV28" i="78"/>
  <c r="AU28" i="78"/>
  <c r="AS28" i="78"/>
  <c r="AS27" i="78"/>
  <c r="C27" i="78"/>
  <c r="B27" i="78"/>
  <c r="AS26" i="78"/>
  <c r="C26" i="78"/>
  <c r="B26" i="78"/>
  <c r="AS25" i="78"/>
  <c r="AS24" i="78"/>
  <c r="C24" i="78"/>
  <c r="B24" i="78"/>
  <c r="C23" i="78"/>
  <c r="B23" i="78"/>
  <c r="AS21" i="78"/>
  <c r="AR33" i="80"/>
  <c r="AQ33" i="80"/>
  <c r="AP33" i="80"/>
  <c r="AO33" i="80"/>
  <c r="AN33" i="80"/>
  <c r="AM33" i="80"/>
  <c r="AL33" i="80"/>
  <c r="AE32" i="80"/>
  <c r="AD32" i="80"/>
  <c r="AA32" i="80"/>
  <c r="Z32" i="80"/>
  <c r="W32" i="80"/>
  <c r="V32" i="80"/>
  <c r="S32" i="80"/>
  <c r="R32" i="80"/>
  <c r="O32" i="80"/>
  <c r="N32" i="80"/>
  <c r="K32" i="80"/>
  <c r="J32" i="80"/>
  <c r="G32" i="80"/>
  <c r="F32" i="80"/>
  <c r="AR31" i="80"/>
  <c r="AQ31" i="80"/>
  <c r="AP31" i="80"/>
  <c r="AO31" i="80"/>
  <c r="AN31" i="80"/>
  <c r="AM31" i="80"/>
  <c r="AL31" i="80"/>
  <c r="AK31" i="80"/>
  <c r="AF31" i="80"/>
  <c r="AG31" i="80" s="1"/>
  <c r="AB31" i="80"/>
  <c r="AC31" i="80" s="1"/>
  <c r="X31" i="80"/>
  <c r="Y31" i="80" s="1"/>
  <c r="U31" i="80"/>
  <c r="P31" i="80"/>
  <c r="Q31" i="80" s="1"/>
  <c r="M31" i="80"/>
  <c r="H31" i="80"/>
  <c r="I31" i="80" s="1"/>
  <c r="C31" i="80"/>
  <c r="B31" i="80"/>
  <c r="AK30" i="80"/>
  <c r="AS29" i="80"/>
  <c r="AF29" i="80"/>
  <c r="AG29" i="80" s="1"/>
  <c r="AB29" i="80"/>
  <c r="AC29" i="80" s="1"/>
  <c r="X29" i="80"/>
  <c r="Y29" i="80" s="1"/>
  <c r="T29" i="80"/>
  <c r="U29" i="80" s="1"/>
  <c r="P29" i="80"/>
  <c r="Q29" i="80" s="1"/>
  <c r="L29" i="80"/>
  <c r="M29" i="80" s="1"/>
  <c r="H29" i="80"/>
  <c r="I29" i="80" s="1"/>
  <c r="C29" i="80"/>
  <c r="B29" i="80"/>
  <c r="AW28" i="80"/>
  <c r="AV28" i="80"/>
  <c r="AU28" i="80"/>
  <c r="AS28" i="80"/>
  <c r="AS27" i="80"/>
  <c r="AF27" i="80"/>
  <c r="AG27" i="80" s="1"/>
  <c r="AB27" i="80"/>
  <c r="AC27" i="80" s="1"/>
  <c r="X27" i="80"/>
  <c r="Y27" i="80" s="1"/>
  <c r="T27" i="80"/>
  <c r="U27" i="80" s="1"/>
  <c r="P27" i="80"/>
  <c r="Q27" i="80" s="1"/>
  <c r="L27" i="80"/>
  <c r="M27" i="80" s="1"/>
  <c r="H27" i="80"/>
  <c r="I27" i="80" s="1"/>
  <c r="C27" i="80"/>
  <c r="B27" i="80"/>
  <c r="AS26" i="80"/>
  <c r="AF26" i="80"/>
  <c r="AG26" i="80" s="1"/>
  <c r="AB26" i="80"/>
  <c r="AC26" i="80" s="1"/>
  <c r="X26" i="80"/>
  <c r="Y26" i="80" s="1"/>
  <c r="T26" i="80"/>
  <c r="U26" i="80" s="1"/>
  <c r="P26" i="80"/>
  <c r="Q26" i="80" s="1"/>
  <c r="L26" i="80"/>
  <c r="M26" i="80" s="1"/>
  <c r="H26" i="80"/>
  <c r="I26" i="80" s="1"/>
  <c r="C26" i="80"/>
  <c r="B26" i="80"/>
  <c r="AS25" i="80"/>
  <c r="AS24" i="80"/>
  <c r="AF24" i="80"/>
  <c r="AG24" i="80" s="1"/>
  <c r="AB24" i="80"/>
  <c r="AC24" i="80" s="1"/>
  <c r="X24" i="80"/>
  <c r="Y24" i="80" s="1"/>
  <c r="T24" i="80"/>
  <c r="U24" i="80" s="1"/>
  <c r="P24" i="80"/>
  <c r="Q24" i="80" s="1"/>
  <c r="L24" i="80"/>
  <c r="M24" i="80" s="1"/>
  <c r="H24" i="80"/>
  <c r="I24" i="80" s="1"/>
  <c r="C24" i="80"/>
  <c r="B24" i="80"/>
  <c r="D24" i="80" s="1"/>
  <c r="E24" i="80" s="1"/>
  <c r="AF23" i="80"/>
  <c r="AG23" i="80" s="1"/>
  <c r="AB23" i="80"/>
  <c r="AC23" i="80" s="1"/>
  <c r="X23" i="80"/>
  <c r="Y23" i="80" s="1"/>
  <c r="T23" i="80"/>
  <c r="U23" i="80" s="1"/>
  <c r="P23" i="80"/>
  <c r="Q23" i="80" s="1"/>
  <c r="L23" i="80"/>
  <c r="M23" i="80" s="1"/>
  <c r="H23" i="80"/>
  <c r="I23" i="80" s="1"/>
  <c r="C23" i="80"/>
  <c r="B23" i="80"/>
  <c r="AS21" i="80"/>
  <c r="AR33" i="79"/>
  <c r="AQ33" i="79"/>
  <c r="AP33" i="79"/>
  <c r="AO33" i="79"/>
  <c r="AN33" i="79"/>
  <c r="AM33" i="79"/>
  <c r="AL33" i="79"/>
  <c r="AE32" i="79"/>
  <c r="AD32" i="79"/>
  <c r="AA32" i="79"/>
  <c r="Z32" i="79"/>
  <c r="W32" i="79"/>
  <c r="V32" i="79"/>
  <c r="S32" i="79"/>
  <c r="R32" i="79"/>
  <c r="O32" i="79"/>
  <c r="N32" i="79"/>
  <c r="K32" i="79"/>
  <c r="J32" i="79"/>
  <c r="G32" i="79"/>
  <c r="F32" i="79"/>
  <c r="AR31" i="79"/>
  <c r="AQ31" i="79"/>
  <c r="AP31" i="79"/>
  <c r="AO31" i="79"/>
  <c r="AN31" i="79"/>
  <c r="AM31" i="79"/>
  <c r="AL31" i="79"/>
  <c r="AK31" i="79"/>
  <c r="AK34" i="79" s="1"/>
  <c r="AK30" i="79"/>
  <c r="AS29" i="79"/>
  <c r="AW28" i="79"/>
  <c r="AV28" i="79"/>
  <c r="AU28" i="79"/>
  <c r="AS28" i="79"/>
  <c r="AS27" i="79"/>
  <c r="AS26" i="79"/>
  <c r="AS25" i="79"/>
  <c r="AS24" i="79"/>
  <c r="AS21" i="79"/>
  <c r="AS33" i="94"/>
  <c r="AR33" i="94"/>
  <c r="AQ33" i="94"/>
  <c r="AP33" i="94"/>
  <c r="AO33" i="94"/>
  <c r="AN33" i="94"/>
  <c r="AM33" i="94"/>
  <c r="AE32" i="94"/>
  <c r="AD32" i="94"/>
  <c r="AA32" i="94"/>
  <c r="Z32" i="94"/>
  <c r="W32" i="94"/>
  <c r="V32" i="94"/>
  <c r="S32" i="94"/>
  <c r="R32" i="94"/>
  <c r="O32" i="94"/>
  <c r="N32" i="94"/>
  <c r="K32" i="94"/>
  <c r="J32" i="94"/>
  <c r="G32" i="94"/>
  <c r="F32" i="94"/>
  <c r="AL34" i="94"/>
  <c r="AR33" i="96"/>
  <c r="AQ33" i="96"/>
  <c r="AP33" i="96"/>
  <c r="AO33" i="96"/>
  <c r="AN33" i="96"/>
  <c r="AM33" i="96"/>
  <c r="AL33" i="96"/>
  <c r="AE32" i="96"/>
  <c r="AD32" i="96"/>
  <c r="AA32" i="96"/>
  <c r="Z32" i="96"/>
  <c r="W32" i="96"/>
  <c r="V32" i="96"/>
  <c r="S32" i="96"/>
  <c r="R32" i="96"/>
  <c r="O32" i="96"/>
  <c r="N32" i="96"/>
  <c r="K32" i="96"/>
  <c r="J32" i="96"/>
  <c r="G32" i="96"/>
  <c r="F32" i="96"/>
  <c r="AR31" i="96"/>
  <c r="AQ31" i="96"/>
  <c r="AP31" i="96"/>
  <c r="AO31" i="96"/>
  <c r="AN31" i="96"/>
  <c r="AM31" i="96"/>
  <c r="AL31" i="96"/>
  <c r="AK31" i="96"/>
  <c r="AF31" i="96"/>
  <c r="AG31" i="96" s="1"/>
  <c r="AB31" i="96"/>
  <c r="AC31" i="96" s="1"/>
  <c r="X31" i="96"/>
  <c r="Y31" i="96" s="1"/>
  <c r="T31" i="96"/>
  <c r="U31" i="96" s="1"/>
  <c r="P31" i="96"/>
  <c r="Q31" i="96" s="1"/>
  <c r="L31" i="96"/>
  <c r="M31" i="96" s="1"/>
  <c r="H31" i="96"/>
  <c r="I31" i="96" s="1"/>
  <c r="C31" i="96"/>
  <c r="B31" i="96"/>
  <c r="AK30" i="96"/>
  <c r="AS29" i="96"/>
  <c r="AF29" i="96"/>
  <c r="AG29" i="96" s="1"/>
  <c r="AB29" i="96"/>
  <c r="AC29" i="96" s="1"/>
  <c r="X29" i="96"/>
  <c r="Y29" i="96" s="1"/>
  <c r="T29" i="96"/>
  <c r="U29" i="96" s="1"/>
  <c r="P29" i="96"/>
  <c r="Q29" i="96" s="1"/>
  <c r="L29" i="96"/>
  <c r="M29" i="96" s="1"/>
  <c r="H29" i="96"/>
  <c r="I29" i="96" s="1"/>
  <c r="C29" i="96"/>
  <c r="B29" i="96"/>
  <c r="AW28" i="96"/>
  <c r="AV28" i="96"/>
  <c r="AU28" i="96"/>
  <c r="AS28" i="96"/>
  <c r="AS27" i="96"/>
  <c r="AF27" i="96"/>
  <c r="AG27" i="96" s="1"/>
  <c r="AB27" i="96"/>
  <c r="AC27" i="96" s="1"/>
  <c r="X27" i="96"/>
  <c r="Y27" i="96" s="1"/>
  <c r="T27" i="96"/>
  <c r="U27" i="96" s="1"/>
  <c r="P27" i="96"/>
  <c r="Q27" i="96" s="1"/>
  <c r="L27" i="96"/>
  <c r="M27" i="96" s="1"/>
  <c r="H27" i="96"/>
  <c r="I27" i="96" s="1"/>
  <c r="C27" i="96"/>
  <c r="B27" i="96"/>
  <c r="AS26" i="96"/>
  <c r="AF26" i="96"/>
  <c r="AG26" i="96" s="1"/>
  <c r="AB26" i="96"/>
  <c r="AC26" i="96" s="1"/>
  <c r="X26" i="96"/>
  <c r="Y26" i="96" s="1"/>
  <c r="T26" i="96"/>
  <c r="U26" i="96" s="1"/>
  <c r="P26" i="96"/>
  <c r="Q26" i="96" s="1"/>
  <c r="L26" i="96"/>
  <c r="M26" i="96" s="1"/>
  <c r="H26" i="96"/>
  <c r="I26" i="96" s="1"/>
  <c r="C26" i="96"/>
  <c r="B26" i="96"/>
  <c r="AS25" i="96"/>
  <c r="AS24" i="96"/>
  <c r="AF24" i="96"/>
  <c r="AG24" i="96" s="1"/>
  <c r="AB24" i="96"/>
  <c r="AC24" i="96" s="1"/>
  <c r="X24" i="96"/>
  <c r="Y24" i="96" s="1"/>
  <c r="T24" i="96"/>
  <c r="U24" i="96" s="1"/>
  <c r="P24" i="96"/>
  <c r="Q24" i="96" s="1"/>
  <c r="L24" i="96"/>
  <c r="M24" i="96" s="1"/>
  <c r="H24" i="96"/>
  <c r="I24" i="96" s="1"/>
  <c r="C24" i="96"/>
  <c r="B24" i="96"/>
  <c r="AF23" i="96"/>
  <c r="AG23" i="96" s="1"/>
  <c r="AB23" i="96"/>
  <c r="AC23" i="96" s="1"/>
  <c r="X23" i="96"/>
  <c r="Y23" i="96" s="1"/>
  <c r="T23" i="96"/>
  <c r="U23" i="96" s="1"/>
  <c r="P23" i="96"/>
  <c r="Q23" i="96" s="1"/>
  <c r="L23" i="96"/>
  <c r="M23" i="96" s="1"/>
  <c r="H23" i="96"/>
  <c r="I23" i="96" s="1"/>
  <c r="C23" i="96"/>
  <c r="B23" i="96"/>
  <c r="AS21" i="96"/>
  <c r="AR34" i="95"/>
  <c r="AQ34" i="95"/>
  <c r="AP34" i="95"/>
  <c r="AO34" i="95"/>
  <c r="AN34" i="95"/>
  <c r="AM34" i="95"/>
  <c r="AL34" i="95"/>
  <c r="AE33" i="95"/>
  <c r="AD33" i="95"/>
  <c r="AA33" i="95"/>
  <c r="Z33" i="95"/>
  <c r="W33" i="95"/>
  <c r="V33" i="95"/>
  <c r="S33" i="95"/>
  <c r="R33" i="95"/>
  <c r="O33" i="95"/>
  <c r="N33" i="95"/>
  <c r="K33" i="95"/>
  <c r="J33" i="95"/>
  <c r="G33" i="95"/>
  <c r="F33" i="95"/>
  <c r="AR32" i="95"/>
  <c r="AQ32" i="95"/>
  <c r="AP32" i="95"/>
  <c r="AO32" i="95"/>
  <c r="AN32" i="95"/>
  <c r="AM32" i="95"/>
  <c r="AL32" i="95"/>
  <c r="AK32" i="95"/>
  <c r="AK35" i="95" s="1"/>
  <c r="AF32" i="95"/>
  <c r="AG32" i="95" s="1"/>
  <c r="AB32" i="95"/>
  <c r="AC32" i="95" s="1"/>
  <c r="X32" i="95"/>
  <c r="Y32" i="95" s="1"/>
  <c r="T32" i="95"/>
  <c r="U32" i="95" s="1"/>
  <c r="P32" i="95"/>
  <c r="Q32" i="95" s="1"/>
  <c r="L32" i="95"/>
  <c r="M32" i="95" s="1"/>
  <c r="H32" i="95"/>
  <c r="I32" i="95" s="1"/>
  <c r="C32" i="95"/>
  <c r="B32" i="95"/>
  <c r="AK31" i="95"/>
  <c r="AS30" i="95"/>
  <c r="AF30" i="95"/>
  <c r="AG30" i="95" s="1"/>
  <c r="AB30" i="95"/>
  <c r="AC30" i="95" s="1"/>
  <c r="X30" i="95"/>
  <c r="Y30" i="95" s="1"/>
  <c r="T30" i="95"/>
  <c r="U30" i="95" s="1"/>
  <c r="P30" i="95"/>
  <c r="Q30" i="95" s="1"/>
  <c r="L30" i="95"/>
  <c r="M30" i="95" s="1"/>
  <c r="H30" i="95"/>
  <c r="I30" i="95" s="1"/>
  <c r="C30" i="95"/>
  <c r="B30" i="95"/>
  <c r="AW29" i="95"/>
  <c r="AV29" i="95"/>
  <c r="AU29" i="95"/>
  <c r="AS29" i="95"/>
  <c r="AS28" i="95"/>
  <c r="AF28" i="95"/>
  <c r="AG28" i="95" s="1"/>
  <c r="AB28" i="95"/>
  <c r="AC28" i="95" s="1"/>
  <c r="X28" i="95"/>
  <c r="Y28" i="95" s="1"/>
  <c r="T28" i="95"/>
  <c r="U28" i="95" s="1"/>
  <c r="P28" i="95"/>
  <c r="Q28" i="95" s="1"/>
  <c r="L28" i="95"/>
  <c r="M28" i="95" s="1"/>
  <c r="H28" i="95"/>
  <c r="I28" i="95" s="1"/>
  <c r="C28" i="95"/>
  <c r="B28" i="95"/>
  <c r="AS27" i="95"/>
  <c r="AF27" i="95"/>
  <c r="AG27" i="95" s="1"/>
  <c r="AB27" i="95"/>
  <c r="AC27" i="95" s="1"/>
  <c r="X27" i="95"/>
  <c r="Y27" i="95" s="1"/>
  <c r="T27" i="95"/>
  <c r="U27" i="95" s="1"/>
  <c r="P27" i="95"/>
  <c r="Q27" i="95" s="1"/>
  <c r="L27" i="95"/>
  <c r="M27" i="95" s="1"/>
  <c r="H27" i="95"/>
  <c r="I27" i="95" s="1"/>
  <c r="C27" i="95"/>
  <c r="B27" i="95"/>
  <c r="AS26" i="95"/>
  <c r="AS25" i="95"/>
  <c r="AF25" i="95"/>
  <c r="AG25" i="95" s="1"/>
  <c r="AB25" i="95"/>
  <c r="AC25" i="95" s="1"/>
  <c r="X25" i="95"/>
  <c r="Y25" i="95" s="1"/>
  <c r="T25" i="95"/>
  <c r="U25" i="95" s="1"/>
  <c r="P25" i="95"/>
  <c r="Q25" i="95" s="1"/>
  <c r="L25" i="95"/>
  <c r="M25" i="95" s="1"/>
  <c r="H25" i="95"/>
  <c r="I25" i="95" s="1"/>
  <c r="C25" i="95"/>
  <c r="B25" i="95"/>
  <c r="AF24" i="95"/>
  <c r="AG24" i="95" s="1"/>
  <c r="AB24" i="95"/>
  <c r="AC24" i="95" s="1"/>
  <c r="X24" i="95"/>
  <c r="Y24" i="95" s="1"/>
  <c r="T24" i="95"/>
  <c r="U24" i="95" s="1"/>
  <c r="P24" i="95"/>
  <c r="Q24" i="95" s="1"/>
  <c r="L24" i="95"/>
  <c r="M24" i="95" s="1"/>
  <c r="H24" i="95"/>
  <c r="I24" i="95" s="1"/>
  <c r="C24" i="95"/>
  <c r="B24" i="95"/>
  <c r="AS22" i="95"/>
  <c r="G32" i="97"/>
  <c r="P23" i="97"/>
  <c r="Q23" i="97" s="1"/>
  <c r="AR33" i="97"/>
  <c r="AQ33" i="97"/>
  <c r="AP33" i="97"/>
  <c r="AO33" i="97"/>
  <c r="AN33" i="97"/>
  <c r="AM33" i="97"/>
  <c r="AL33" i="97"/>
  <c r="AE32" i="97"/>
  <c r="AD32" i="97"/>
  <c r="AA32" i="97"/>
  <c r="Z32" i="97"/>
  <c r="W32" i="97"/>
  <c r="V32" i="97"/>
  <c r="S32" i="97"/>
  <c r="R32" i="97"/>
  <c r="O32" i="97"/>
  <c r="N32" i="97"/>
  <c r="K32" i="97"/>
  <c r="J32" i="97"/>
  <c r="F32" i="97"/>
  <c r="AR31" i="97"/>
  <c r="AQ31" i="97"/>
  <c r="AP31" i="97"/>
  <c r="AO31" i="97"/>
  <c r="AN31" i="97"/>
  <c r="AM31" i="97"/>
  <c r="AL31" i="97"/>
  <c r="AK31" i="97"/>
  <c r="AF31" i="97"/>
  <c r="AG31" i="97" s="1"/>
  <c r="AB31" i="97"/>
  <c r="AC31" i="97" s="1"/>
  <c r="X31" i="97"/>
  <c r="Y31" i="97" s="1"/>
  <c r="T31" i="97"/>
  <c r="U31" i="97" s="1"/>
  <c r="P31" i="97"/>
  <c r="Q31" i="97" s="1"/>
  <c r="L31" i="97"/>
  <c r="M31" i="97" s="1"/>
  <c r="H31" i="97"/>
  <c r="I31" i="97" s="1"/>
  <c r="C31" i="97"/>
  <c r="B31" i="97"/>
  <c r="AK30" i="97"/>
  <c r="AS29" i="97"/>
  <c r="AF29" i="97"/>
  <c r="AG29" i="97" s="1"/>
  <c r="AB29" i="97"/>
  <c r="AC29" i="97" s="1"/>
  <c r="X29" i="97"/>
  <c r="Y29" i="97" s="1"/>
  <c r="T29" i="97"/>
  <c r="U29" i="97" s="1"/>
  <c r="P29" i="97"/>
  <c r="Q29" i="97" s="1"/>
  <c r="L29" i="97"/>
  <c r="M29" i="97" s="1"/>
  <c r="H29" i="97"/>
  <c r="I29" i="97" s="1"/>
  <c r="C29" i="97"/>
  <c r="B29" i="97"/>
  <c r="AW28" i="97"/>
  <c r="AV28" i="97"/>
  <c r="AU28" i="97"/>
  <c r="AS28" i="97"/>
  <c r="AS27" i="97"/>
  <c r="AF27" i="97"/>
  <c r="AG27" i="97" s="1"/>
  <c r="AB27" i="97"/>
  <c r="AC27" i="97" s="1"/>
  <c r="X27" i="97"/>
  <c r="Y27" i="97" s="1"/>
  <c r="T27" i="97"/>
  <c r="U27" i="97" s="1"/>
  <c r="P27" i="97"/>
  <c r="Q27" i="97" s="1"/>
  <c r="L27" i="97"/>
  <c r="M27" i="97" s="1"/>
  <c r="H27" i="97"/>
  <c r="I27" i="97" s="1"/>
  <c r="C27" i="97"/>
  <c r="B27" i="97"/>
  <c r="AS26" i="97"/>
  <c r="AF26" i="97"/>
  <c r="AG26" i="97" s="1"/>
  <c r="AB26" i="97"/>
  <c r="AC26" i="97" s="1"/>
  <c r="X26" i="97"/>
  <c r="Y26" i="97" s="1"/>
  <c r="T26" i="97"/>
  <c r="U26" i="97" s="1"/>
  <c r="P26" i="97"/>
  <c r="Q26" i="97" s="1"/>
  <c r="L26" i="97"/>
  <c r="M26" i="97" s="1"/>
  <c r="H26" i="97"/>
  <c r="I26" i="97" s="1"/>
  <c r="C26" i="97"/>
  <c r="B26" i="97"/>
  <c r="AS25" i="97"/>
  <c r="AS24" i="97"/>
  <c r="AF24" i="97"/>
  <c r="AG24" i="97" s="1"/>
  <c r="AB24" i="97"/>
  <c r="AC24" i="97" s="1"/>
  <c r="X24" i="97"/>
  <c r="Y24" i="97" s="1"/>
  <c r="T24" i="97"/>
  <c r="U24" i="97" s="1"/>
  <c r="P24" i="97"/>
  <c r="Q24" i="97" s="1"/>
  <c r="L24" i="97"/>
  <c r="M24" i="97" s="1"/>
  <c r="H24" i="97"/>
  <c r="I24" i="97" s="1"/>
  <c r="C24" i="97"/>
  <c r="B24" i="97"/>
  <c r="AF23" i="97"/>
  <c r="AG23" i="97" s="1"/>
  <c r="AB23" i="97"/>
  <c r="AC23" i="97" s="1"/>
  <c r="X23" i="97"/>
  <c r="Y23" i="97" s="1"/>
  <c r="T23" i="97"/>
  <c r="U23" i="97" s="1"/>
  <c r="L23" i="97"/>
  <c r="M23" i="97" s="1"/>
  <c r="H23" i="97"/>
  <c r="I23" i="97" s="1"/>
  <c r="C23" i="97"/>
  <c r="B23" i="97"/>
  <c r="AS21" i="97"/>
  <c r="D26" i="96" l="1"/>
  <c r="E26" i="96" s="1"/>
  <c r="D24" i="78"/>
  <c r="E24" i="78" s="1"/>
  <c r="D31" i="78"/>
  <c r="E31" i="78" s="1"/>
  <c r="T32" i="78"/>
  <c r="U32" i="78" s="1"/>
  <c r="X33" i="77"/>
  <c r="Y33" i="77" s="1"/>
  <c r="H33" i="77"/>
  <c r="I33" i="77" s="1"/>
  <c r="D24" i="77"/>
  <c r="D32" i="76"/>
  <c r="E32" i="76" s="1"/>
  <c r="P33" i="76"/>
  <c r="Q33" i="76" s="1"/>
  <c r="H33" i="76"/>
  <c r="I33" i="76" s="1"/>
  <c r="D28" i="95"/>
  <c r="L32" i="94"/>
  <c r="M32" i="94" s="1"/>
  <c r="D30" i="76"/>
  <c r="E30" i="76" s="1"/>
  <c r="D28" i="77"/>
  <c r="D25" i="76"/>
  <c r="E25" i="76" s="1"/>
  <c r="D28" i="76"/>
  <c r="E28" i="76" s="1"/>
  <c r="X33" i="76"/>
  <c r="Y33" i="76" s="1"/>
  <c r="AF33" i="76"/>
  <c r="AG33" i="76" s="1"/>
  <c r="B33" i="76"/>
  <c r="L33" i="76"/>
  <c r="M33" i="76" s="1"/>
  <c r="D23" i="78"/>
  <c r="E23" i="78" s="1"/>
  <c r="D23" i="80"/>
  <c r="E23" i="80" s="1"/>
  <c r="H32" i="80"/>
  <c r="I32" i="80" s="1"/>
  <c r="X32" i="80"/>
  <c r="Y32" i="80" s="1"/>
  <c r="T32" i="97"/>
  <c r="U32" i="97" s="1"/>
  <c r="X33" i="95"/>
  <c r="Y33" i="95" s="1"/>
  <c r="C33" i="77"/>
  <c r="D24" i="76"/>
  <c r="E24" i="76" s="1"/>
  <c r="T33" i="76"/>
  <c r="U33" i="76" s="1"/>
  <c r="D25" i="95"/>
  <c r="E25" i="95" s="1"/>
  <c r="B32" i="78"/>
  <c r="D25" i="77"/>
  <c r="E25" i="77" s="1"/>
  <c r="E28" i="77"/>
  <c r="D32" i="77"/>
  <c r="E32" i="77" s="1"/>
  <c r="L33" i="77"/>
  <c r="M33" i="77" s="1"/>
  <c r="T33" i="77"/>
  <c r="U33" i="77" s="1"/>
  <c r="AB33" i="76"/>
  <c r="AC33" i="76" s="1"/>
  <c r="D27" i="80"/>
  <c r="E27" i="80" s="1"/>
  <c r="C32" i="78"/>
  <c r="D27" i="78"/>
  <c r="E27" i="78" s="1"/>
  <c r="D29" i="78"/>
  <c r="E29" i="78" s="1"/>
  <c r="H32" i="78"/>
  <c r="I32" i="78" s="1"/>
  <c r="P32" i="78"/>
  <c r="Q32" i="78" s="1"/>
  <c r="X32" i="78"/>
  <c r="Y32" i="78" s="1"/>
  <c r="AF32" i="78"/>
  <c r="AG32" i="78" s="1"/>
  <c r="AB33" i="77"/>
  <c r="AC33" i="77" s="1"/>
  <c r="D27" i="76"/>
  <c r="E27" i="76" s="1"/>
  <c r="AF32" i="80"/>
  <c r="AG32" i="80" s="1"/>
  <c r="P32" i="80"/>
  <c r="Q32" i="80" s="1"/>
  <c r="L32" i="80"/>
  <c r="M32" i="80" s="1"/>
  <c r="D31" i="80"/>
  <c r="E31" i="80" s="1"/>
  <c r="C32" i="80"/>
  <c r="AB32" i="80"/>
  <c r="AC32" i="80" s="1"/>
  <c r="T32" i="80"/>
  <c r="U32" i="80" s="1"/>
  <c r="B32" i="80"/>
  <c r="D29" i="80"/>
  <c r="E29" i="80" s="1"/>
  <c r="T32" i="79"/>
  <c r="U32" i="79" s="1"/>
  <c r="C33" i="76"/>
  <c r="E24" i="77"/>
  <c r="B33" i="77"/>
  <c r="D26" i="78"/>
  <c r="E26" i="78" s="1"/>
  <c r="D26" i="80"/>
  <c r="E26" i="80" s="1"/>
  <c r="AF32" i="79"/>
  <c r="AG32" i="79" s="1"/>
  <c r="AB32" i="79"/>
  <c r="AC32" i="79" s="1"/>
  <c r="X32" i="79"/>
  <c r="Y32" i="79" s="1"/>
  <c r="P32" i="79"/>
  <c r="Q32" i="79" s="1"/>
  <c r="L32" i="79"/>
  <c r="M32" i="79" s="1"/>
  <c r="H32" i="79"/>
  <c r="I32" i="79" s="1"/>
  <c r="C32" i="79"/>
  <c r="B32" i="79"/>
  <c r="C32" i="94"/>
  <c r="B32" i="94"/>
  <c r="AF32" i="94"/>
  <c r="AG32" i="94" s="1"/>
  <c r="X32" i="94"/>
  <c r="Y32" i="94" s="1"/>
  <c r="T32" i="94"/>
  <c r="U32" i="94" s="1"/>
  <c r="P32" i="94"/>
  <c r="Q32" i="94" s="1"/>
  <c r="AB32" i="94"/>
  <c r="AC32" i="94" s="1"/>
  <c r="H32" i="94"/>
  <c r="I32" i="94" s="1"/>
  <c r="D31" i="96"/>
  <c r="E31" i="96" s="1"/>
  <c r="L32" i="96"/>
  <c r="M32" i="96" s="1"/>
  <c r="X32" i="96"/>
  <c r="Y32" i="96" s="1"/>
  <c r="T32" i="96"/>
  <c r="U32" i="96" s="1"/>
  <c r="D29" i="96"/>
  <c r="E29" i="96" s="1"/>
  <c r="P32" i="96"/>
  <c r="Q32" i="96" s="1"/>
  <c r="AF32" i="96"/>
  <c r="AG32" i="96" s="1"/>
  <c r="D24" i="96"/>
  <c r="E24" i="96" s="1"/>
  <c r="C32" i="96"/>
  <c r="H32" i="96"/>
  <c r="I32" i="96" s="1"/>
  <c r="AB32" i="96"/>
  <c r="AC32" i="96" s="1"/>
  <c r="B32" i="96"/>
  <c r="D23" i="96"/>
  <c r="E23" i="96" s="1"/>
  <c r="D32" i="95"/>
  <c r="E32" i="95" s="1"/>
  <c r="AF33" i="95"/>
  <c r="AG33" i="95" s="1"/>
  <c r="T33" i="95"/>
  <c r="U33" i="95" s="1"/>
  <c r="P33" i="95"/>
  <c r="Q33" i="95" s="1"/>
  <c r="D30" i="95"/>
  <c r="E30" i="95" s="1"/>
  <c r="B33" i="95"/>
  <c r="D27" i="95"/>
  <c r="E27" i="95" s="1"/>
  <c r="C33" i="95"/>
  <c r="AB33" i="95"/>
  <c r="AC33" i="95" s="1"/>
  <c r="L33" i="95"/>
  <c r="M33" i="95" s="1"/>
  <c r="D24" i="95"/>
  <c r="E24" i="95" s="1"/>
  <c r="H33" i="95"/>
  <c r="I33" i="95" s="1"/>
  <c r="D27" i="96"/>
  <c r="E27" i="96" s="1"/>
  <c r="E28" i="95"/>
  <c r="L32" i="97"/>
  <c r="M32" i="97" s="1"/>
  <c r="D31" i="97"/>
  <c r="E31" i="97" s="1"/>
  <c r="AF32" i="97"/>
  <c r="AG32" i="97" s="1"/>
  <c r="D29" i="97"/>
  <c r="E29" i="97" s="1"/>
  <c r="D27" i="97"/>
  <c r="E27" i="97" s="1"/>
  <c r="D26" i="97"/>
  <c r="E26" i="97" s="1"/>
  <c r="C32" i="97"/>
  <c r="X32" i="97"/>
  <c r="Y32" i="97" s="1"/>
  <c r="AB32" i="97"/>
  <c r="AC32" i="97" s="1"/>
  <c r="D23" i="97"/>
  <c r="E23" i="97" s="1"/>
  <c r="P32" i="97"/>
  <c r="Q32" i="97" s="1"/>
  <c r="B32" i="97"/>
  <c r="D24" i="97"/>
  <c r="E24" i="97" s="1"/>
  <c r="H32" i="97"/>
  <c r="I32" i="97" s="1"/>
  <c r="D33" i="76" l="1"/>
  <c r="E33" i="76" s="1"/>
  <c r="D33" i="77"/>
  <c r="E33" i="77" s="1"/>
  <c r="D32" i="80"/>
  <c r="E32" i="80" s="1"/>
  <c r="D32" i="78"/>
  <c r="E32" i="78" s="1"/>
  <c r="D32" i="79"/>
  <c r="E32" i="79" s="1"/>
  <c r="D32" i="94"/>
  <c r="E32" i="94" s="1"/>
  <c r="D33" i="95"/>
  <c r="E33" i="95" s="1"/>
  <c r="D32" i="96"/>
  <c r="E32" i="96" s="1"/>
  <c r="D32" i="97"/>
  <c r="E32" i="97" s="1"/>
  <c r="AK49" i="97" l="1"/>
  <c r="AL49" i="97"/>
  <c r="AM49" i="97"/>
  <c r="AN49" i="97"/>
  <c r="AO49" i="97"/>
  <c r="AP49" i="97"/>
  <c r="AQ49" i="97"/>
  <c r="AR49" i="97"/>
  <c r="AM50" i="80" l="1"/>
  <c r="AN50" i="80"/>
  <c r="AO50" i="80"/>
  <c r="AP50" i="80"/>
  <c r="AQ50" i="80"/>
  <c r="AR50" i="80"/>
  <c r="AL50" i="80"/>
  <c r="AM70" i="80"/>
  <c r="AN70" i="80"/>
  <c r="AO70" i="80"/>
  <c r="AP70" i="80"/>
  <c r="AQ70" i="80"/>
  <c r="AR70" i="80"/>
  <c r="AL70" i="80"/>
  <c r="AL51" i="80" l="1"/>
  <c r="AM71" i="80"/>
  <c r="F12" i="29" l="1"/>
  <c r="R12" i="29"/>
  <c r="P12" i="29"/>
  <c r="N12" i="29"/>
  <c r="L12" i="29"/>
  <c r="J12" i="29"/>
  <c r="H12" i="29"/>
  <c r="C14" i="29" l="1"/>
  <c r="C13" i="29"/>
  <c r="C12" i="29"/>
  <c r="C11" i="29"/>
  <c r="C10" i="29"/>
  <c r="C9" i="29"/>
  <c r="C8" i="29"/>
  <c r="C7" i="29"/>
  <c r="C6" i="29"/>
  <c r="AE72" i="207" l="1"/>
  <c r="AD72" i="207"/>
  <c r="AF72" i="207" s="1"/>
  <c r="AG72" i="207" s="1"/>
  <c r="AA72" i="207"/>
  <c r="Z72" i="207"/>
  <c r="AB72" i="207" s="1"/>
  <c r="AC72" i="207" s="1"/>
  <c r="W72" i="207"/>
  <c r="V72" i="207"/>
  <c r="X72" i="207" s="1"/>
  <c r="S72" i="207"/>
  <c r="R72" i="207"/>
  <c r="T72" i="207" s="1"/>
  <c r="U72" i="207" s="1"/>
  <c r="O72" i="207"/>
  <c r="N72" i="207"/>
  <c r="P72" i="207" s="1"/>
  <c r="Q72" i="207" s="1"/>
  <c r="K72" i="207"/>
  <c r="J72" i="207"/>
  <c r="L72" i="207" s="1"/>
  <c r="M72" i="207" s="1"/>
  <c r="G72" i="207"/>
  <c r="F72" i="207"/>
  <c r="H72" i="207" s="1"/>
  <c r="I72" i="207" s="1"/>
  <c r="AF71" i="207"/>
  <c r="AG71" i="207" s="1"/>
  <c r="AB71" i="207"/>
  <c r="X71" i="207"/>
  <c r="T71" i="207"/>
  <c r="P71" i="207"/>
  <c r="L71" i="207"/>
  <c r="H71" i="207"/>
  <c r="C71" i="207"/>
  <c r="B71" i="207"/>
  <c r="AQ70" i="207"/>
  <c r="AC71" i="207" s="1"/>
  <c r="AP70" i="207"/>
  <c r="AO70" i="207"/>
  <c r="U71" i="207" s="1"/>
  <c r="AN70" i="207"/>
  <c r="AM70" i="207"/>
  <c r="M71" i="207" s="1"/>
  <c r="AL70" i="207"/>
  <c r="AK69" i="207"/>
  <c r="AF69" i="207"/>
  <c r="AG69" i="207" s="1"/>
  <c r="AB69" i="207"/>
  <c r="AC69" i="207" s="1"/>
  <c r="X69" i="207"/>
  <c r="Y69" i="207" s="1"/>
  <c r="T69" i="207"/>
  <c r="U69" i="207" s="1"/>
  <c r="P69" i="207"/>
  <c r="Q69" i="207" s="1"/>
  <c r="L69" i="207"/>
  <c r="M69" i="207" s="1"/>
  <c r="H69" i="207"/>
  <c r="I69" i="207" s="1"/>
  <c r="C69" i="207"/>
  <c r="B69" i="207"/>
  <c r="AK68" i="207"/>
  <c r="AK67" i="207"/>
  <c r="AF67" i="207"/>
  <c r="AG67" i="207" s="1"/>
  <c r="AB67" i="207"/>
  <c r="AC67" i="207" s="1"/>
  <c r="X67" i="207"/>
  <c r="Y67" i="207" s="1"/>
  <c r="T67" i="207"/>
  <c r="U67" i="207" s="1"/>
  <c r="P67" i="207"/>
  <c r="Q67" i="207" s="1"/>
  <c r="L67" i="207"/>
  <c r="M67" i="207" s="1"/>
  <c r="H67" i="207"/>
  <c r="I67" i="207" s="1"/>
  <c r="C67" i="207"/>
  <c r="B67" i="207"/>
  <c r="D67" i="207" s="1"/>
  <c r="AK66" i="207"/>
  <c r="AG66" i="207"/>
  <c r="AF66" i="207"/>
  <c r="AB66" i="207"/>
  <c r="AC66" i="207" s="1"/>
  <c r="X66" i="207"/>
  <c r="Y66" i="207" s="1"/>
  <c r="T66" i="207"/>
  <c r="U66" i="207" s="1"/>
  <c r="P66" i="207"/>
  <c r="Q66" i="207" s="1"/>
  <c r="L66" i="207"/>
  <c r="M66" i="207" s="1"/>
  <c r="H66" i="207"/>
  <c r="I66" i="207" s="1"/>
  <c r="C66" i="207"/>
  <c r="B66" i="207"/>
  <c r="AK65" i="207"/>
  <c r="AR64" i="207"/>
  <c r="AP64" i="207"/>
  <c r="AP71" i="207" s="1"/>
  <c r="AO64" i="207"/>
  <c r="AN64" i="207"/>
  <c r="AM64" i="207"/>
  <c r="AL64" i="207"/>
  <c r="AF64" i="207"/>
  <c r="AB64" i="207"/>
  <c r="AC64" i="207" s="1"/>
  <c r="X64" i="207"/>
  <c r="T64" i="207"/>
  <c r="P64" i="207"/>
  <c r="L64" i="207"/>
  <c r="H64" i="207"/>
  <c r="C64" i="207"/>
  <c r="B64" i="207"/>
  <c r="AK63" i="207"/>
  <c r="AF63" i="207"/>
  <c r="AG63" i="207" s="1"/>
  <c r="AB63" i="207"/>
  <c r="AC63" i="207" s="1"/>
  <c r="X63" i="207"/>
  <c r="Y63" i="207" s="1"/>
  <c r="T63" i="207"/>
  <c r="U63" i="207" s="1"/>
  <c r="P63" i="207"/>
  <c r="Q63" i="207" s="1"/>
  <c r="L63" i="207"/>
  <c r="M63" i="207" s="1"/>
  <c r="H63" i="207"/>
  <c r="I63" i="207" s="1"/>
  <c r="C63" i="207"/>
  <c r="B63" i="207"/>
  <c r="AK62" i="207"/>
  <c r="AK61" i="207"/>
  <c r="AE53" i="207"/>
  <c r="AD53" i="207"/>
  <c r="AA53" i="207"/>
  <c r="Z53" i="207"/>
  <c r="W53" i="207"/>
  <c r="V53" i="207"/>
  <c r="S53" i="207"/>
  <c r="R53" i="207"/>
  <c r="O53" i="207"/>
  <c r="N53" i="207"/>
  <c r="K53" i="207"/>
  <c r="J53" i="207"/>
  <c r="G53" i="207"/>
  <c r="F53" i="207"/>
  <c r="AF52" i="207"/>
  <c r="AG52" i="207" s="1"/>
  <c r="AB52" i="207"/>
  <c r="AC52" i="207" s="1"/>
  <c r="X52" i="207"/>
  <c r="Y52" i="207" s="1"/>
  <c r="T52" i="207"/>
  <c r="U52" i="207" s="1"/>
  <c r="P52" i="207"/>
  <c r="Q52" i="207" s="1"/>
  <c r="L52" i="207"/>
  <c r="M52" i="207" s="1"/>
  <c r="H52" i="207"/>
  <c r="I52" i="207" s="1"/>
  <c r="C52" i="207"/>
  <c r="B52" i="207"/>
  <c r="AF50" i="207"/>
  <c r="AG50" i="207" s="1"/>
  <c r="AB50" i="207"/>
  <c r="AC50" i="207" s="1"/>
  <c r="X50" i="207"/>
  <c r="Y50" i="207" s="1"/>
  <c r="T50" i="207"/>
  <c r="U50" i="207" s="1"/>
  <c r="P50" i="207"/>
  <c r="Q50" i="207" s="1"/>
  <c r="L50" i="207"/>
  <c r="M50" i="207" s="1"/>
  <c r="H50" i="207"/>
  <c r="I50" i="207" s="1"/>
  <c r="C50" i="207"/>
  <c r="B50" i="207"/>
  <c r="AF48" i="207"/>
  <c r="AG48" i="207" s="1"/>
  <c r="AB48" i="207"/>
  <c r="AC48" i="207" s="1"/>
  <c r="X48" i="207"/>
  <c r="Y48" i="207" s="1"/>
  <c r="T48" i="207"/>
  <c r="U48" i="207" s="1"/>
  <c r="P48" i="207"/>
  <c r="Q48" i="207" s="1"/>
  <c r="L48" i="207"/>
  <c r="M48" i="207" s="1"/>
  <c r="H48" i="207"/>
  <c r="I48" i="207" s="1"/>
  <c r="C48" i="207"/>
  <c r="B48" i="207"/>
  <c r="AF47" i="207"/>
  <c r="AG47" i="207" s="1"/>
  <c r="AB47" i="207"/>
  <c r="AC47" i="207" s="1"/>
  <c r="X47" i="207"/>
  <c r="Y47" i="207" s="1"/>
  <c r="T47" i="207"/>
  <c r="U47" i="207" s="1"/>
  <c r="P47" i="207"/>
  <c r="Q47" i="207" s="1"/>
  <c r="L47" i="207"/>
  <c r="M47" i="207" s="1"/>
  <c r="H47" i="207"/>
  <c r="I47" i="207" s="1"/>
  <c r="C47" i="207"/>
  <c r="B47" i="207"/>
  <c r="AF45" i="207"/>
  <c r="AG45" i="207" s="1"/>
  <c r="AB45" i="207"/>
  <c r="AC45" i="207" s="1"/>
  <c r="X45" i="207"/>
  <c r="Y45" i="207" s="1"/>
  <c r="T45" i="207"/>
  <c r="U45" i="207" s="1"/>
  <c r="P45" i="207"/>
  <c r="Q45" i="207" s="1"/>
  <c r="L45" i="207"/>
  <c r="M45" i="207" s="1"/>
  <c r="H45" i="207"/>
  <c r="I45" i="207" s="1"/>
  <c r="C45" i="207"/>
  <c r="B45" i="207"/>
  <c r="AF44" i="207"/>
  <c r="AG44" i="207" s="1"/>
  <c r="AB44" i="207"/>
  <c r="AC44" i="207" s="1"/>
  <c r="X44" i="207"/>
  <c r="Y44" i="207" s="1"/>
  <c r="T44" i="207"/>
  <c r="U44" i="207" s="1"/>
  <c r="P44" i="207"/>
  <c r="Q44" i="207" s="1"/>
  <c r="L44" i="207"/>
  <c r="M44" i="207" s="1"/>
  <c r="H44" i="207"/>
  <c r="I44" i="207" s="1"/>
  <c r="C44" i="207"/>
  <c r="B44" i="207"/>
  <c r="AG64" i="207" l="1"/>
  <c r="M64" i="207"/>
  <c r="U64" i="207"/>
  <c r="E67" i="207"/>
  <c r="C72" i="207"/>
  <c r="D64" i="207"/>
  <c r="E64" i="207" s="1"/>
  <c r="D45" i="207"/>
  <c r="E45" i="207" s="1"/>
  <c r="Q64" i="207"/>
  <c r="D47" i="207"/>
  <c r="E47" i="207" s="1"/>
  <c r="D48" i="207"/>
  <c r="E48" i="207" s="1"/>
  <c r="D66" i="207"/>
  <c r="E66" i="207" s="1"/>
  <c r="D69" i="207"/>
  <c r="E69" i="207" s="1"/>
  <c r="D71" i="207"/>
  <c r="E71" i="207" s="1"/>
  <c r="Q71" i="207"/>
  <c r="X53" i="207"/>
  <c r="Y53" i="207" s="1"/>
  <c r="D63" i="207"/>
  <c r="E63" i="207" s="1"/>
  <c r="I64" i="207"/>
  <c r="Y64" i="207"/>
  <c r="I71" i="207"/>
  <c r="Y71" i="207"/>
  <c r="AF53" i="207"/>
  <c r="AG53" i="207" s="1"/>
  <c r="AB53" i="207"/>
  <c r="AC53" i="207" s="1"/>
  <c r="D52" i="207"/>
  <c r="E52" i="207" s="1"/>
  <c r="T53" i="207"/>
  <c r="U53" i="207" s="1"/>
  <c r="P53" i="207"/>
  <c r="Q53" i="207" s="1"/>
  <c r="L53" i="207"/>
  <c r="M53" i="207" s="1"/>
  <c r="C53" i="207"/>
  <c r="D50" i="207"/>
  <c r="E50" i="207" s="1"/>
  <c r="H53" i="207"/>
  <c r="I53" i="207" s="1"/>
  <c r="B53" i="207"/>
  <c r="Y72" i="207"/>
  <c r="B72" i="207"/>
  <c r="D44" i="207"/>
  <c r="E44" i="207" s="1"/>
  <c r="D72" i="207" l="1"/>
  <c r="E72" i="207" s="1"/>
  <c r="D53" i="207"/>
  <c r="E53" i="207" s="1"/>
  <c r="T58" i="204"/>
  <c r="T60" i="204"/>
  <c r="R58" i="204"/>
  <c r="R60" i="204"/>
  <c r="P58" i="204"/>
  <c r="P60" i="204"/>
  <c r="N58" i="204"/>
  <c r="N60" i="204"/>
  <c r="L58" i="204"/>
  <c r="H58" i="204"/>
  <c r="F58" i="204"/>
  <c r="C52" i="78" l="1"/>
  <c r="B52" i="78"/>
  <c r="D58" i="204" l="1"/>
  <c r="C61" i="204" l="1"/>
  <c r="D61" i="204" s="1"/>
  <c r="C29" i="205"/>
  <c r="D29" i="205" s="1"/>
  <c r="C28" i="205"/>
  <c r="D28" i="205" s="1"/>
  <c r="C27" i="205"/>
  <c r="D27" i="205" s="1"/>
  <c r="C26" i="205"/>
  <c r="D26" i="205" s="1"/>
  <c r="C25" i="205"/>
  <c r="D25" i="205" s="1"/>
  <c r="R10" i="205"/>
  <c r="P10" i="205"/>
  <c r="N10" i="205"/>
  <c r="L10" i="205"/>
  <c r="J10" i="205"/>
  <c r="H10" i="205"/>
  <c r="F10" i="205"/>
  <c r="D10" i="205"/>
  <c r="R9" i="205"/>
  <c r="P9" i="205"/>
  <c r="N9" i="205"/>
  <c r="L9" i="205"/>
  <c r="J9" i="205"/>
  <c r="H9" i="205"/>
  <c r="F9" i="205"/>
  <c r="D9" i="205"/>
  <c r="R8" i="205"/>
  <c r="P8" i="205"/>
  <c r="N8" i="205"/>
  <c r="L8" i="205"/>
  <c r="J8" i="205"/>
  <c r="H8" i="205"/>
  <c r="F8" i="205"/>
  <c r="D8" i="205"/>
  <c r="R7" i="205"/>
  <c r="P7" i="205"/>
  <c r="N7" i="205"/>
  <c r="L7" i="205"/>
  <c r="J7" i="205"/>
  <c r="H7" i="205"/>
  <c r="F7" i="205"/>
  <c r="D7" i="205"/>
  <c r="R6" i="205"/>
  <c r="P6" i="205"/>
  <c r="N6" i="205"/>
  <c r="L6" i="205"/>
  <c r="J6" i="205"/>
  <c r="H6" i="205"/>
  <c r="F6" i="205"/>
  <c r="D6" i="205"/>
  <c r="S61" i="204"/>
  <c r="T61" i="204" s="1"/>
  <c r="Q61" i="204"/>
  <c r="R61" i="204" s="1"/>
  <c r="O61" i="204"/>
  <c r="P61" i="204" s="1"/>
  <c r="M61" i="204"/>
  <c r="N61" i="204" s="1"/>
  <c r="K61" i="204"/>
  <c r="L61" i="204" s="1"/>
  <c r="I61" i="204"/>
  <c r="J61" i="204" s="1"/>
  <c r="G61" i="204"/>
  <c r="H61" i="204" s="1"/>
  <c r="E61" i="204"/>
  <c r="F61" i="204" s="1"/>
  <c r="J58" i="204"/>
  <c r="S47" i="204"/>
  <c r="T47" i="204" s="1"/>
  <c r="Q47" i="204"/>
  <c r="R47" i="204" s="1"/>
  <c r="O47" i="204"/>
  <c r="P47" i="204" s="1"/>
  <c r="M47" i="204"/>
  <c r="N47" i="204" s="1"/>
  <c r="K47" i="204"/>
  <c r="L47" i="204" s="1"/>
  <c r="I47" i="204"/>
  <c r="J47" i="204" s="1"/>
  <c r="G47" i="204"/>
  <c r="H47" i="204" s="1"/>
  <c r="E47" i="204"/>
  <c r="F47" i="204" s="1"/>
  <c r="T46" i="204"/>
  <c r="R46" i="204"/>
  <c r="P46" i="204"/>
  <c r="N46" i="204"/>
  <c r="L46" i="204"/>
  <c r="J46" i="204"/>
  <c r="H46" i="204"/>
  <c r="F46" i="204"/>
  <c r="C46" i="204"/>
  <c r="D46" i="204" s="1"/>
  <c r="T45" i="204"/>
  <c r="R45" i="204"/>
  <c r="P45" i="204"/>
  <c r="N45" i="204"/>
  <c r="L45" i="204"/>
  <c r="J45" i="204"/>
  <c r="H45" i="204"/>
  <c r="F45" i="204"/>
  <c r="C45" i="204"/>
  <c r="D45" i="204" s="1"/>
  <c r="T44" i="204"/>
  <c r="R44" i="204"/>
  <c r="P44" i="204"/>
  <c r="N44" i="204"/>
  <c r="L44" i="204"/>
  <c r="J44" i="204"/>
  <c r="H44" i="204"/>
  <c r="F44" i="204"/>
  <c r="C44" i="204"/>
  <c r="D44" i="204" s="1"/>
  <c r="T43" i="204"/>
  <c r="R43" i="204"/>
  <c r="P43" i="204"/>
  <c r="N43" i="204"/>
  <c r="L43" i="204"/>
  <c r="J43" i="204"/>
  <c r="H43" i="204"/>
  <c r="F43" i="204"/>
  <c r="C43" i="204"/>
  <c r="D43" i="204" s="1"/>
  <c r="T42" i="204"/>
  <c r="R42" i="204"/>
  <c r="P42" i="204"/>
  <c r="N42" i="204"/>
  <c r="L42" i="204"/>
  <c r="J42" i="204"/>
  <c r="H42" i="204"/>
  <c r="F42" i="204"/>
  <c r="D42" i="204"/>
  <c r="S31" i="204"/>
  <c r="T31" i="204" s="1"/>
  <c r="Q31" i="204"/>
  <c r="R31" i="204" s="1"/>
  <c r="O31" i="204"/>
  <c r="P31" i="204" s="1"/>
  <c r="M31" i="204"/>
  <c r="N31" i="204" s="1"/>
  <c r="K31" i="204"/>
  <c r="L31" i="204" s="1"/>
  <c r="I31" i="204"/>
  <c r="J31" i="204" s="1"/>
  <c r="G31" i="204"/>
  <c r="H31" i="204" s="1"/>
  <c r="E31" i="204"/>
  <c r="T30" i="204"/>
  <c r="R30" i="204"/>
  <c r="P30" i="204"/>
  <c r="N30" i="204"/>
  <c r="L30" i="204"/>
  <c r="J30" i="204"/>
  <c r="H30" i="204"/>
  <c r="F30" i="204"/>
  <c r="C30" i="204"/>
  <c r="D30" i="204" s="1"/>
  <c r="T29" i="204"/>
  <c r="R29" i="204"/>
  <c r="P29" i="204"/>
  <c r="N29" i="204"/>
  <c r="L29" i="204"/>
  <c r="J29" i="204"/>
  <c r="H29" i="204"/>
  <c r="F29" i="204"/>
  <c r="D29" i="204"/>
  <c r="T28" i="204"/>
  <c r="R28" i="204"/>
  <c r="P28" i="204"/>
  <c r="N28" i="204"/>
  <c r="L28" i="204"/>
  <c r="J28" i="204"/>
  <c r="H28" i="204"/>
  <c r="F28" i="204"/>
  <c r="D28" i="204"/>
  <c r="T27" i="204"/>
  <c r="R27" i="204"/>
  <c r="P27" i="204"/>
  <c r="N27" i="204"/>
  <c r="L27" i="204"/>
  <c r="J27" i="204"/>
  <c r="H27" i="204"/>
  <c r="F27" i="204"/>
  <c r="D27" i="204"/>
  <c r="T26" i="204"/>
  <c r="R26" i="204"/>
  <c r="P26" i="204"/>
  <c r="N26" i="204"/>
  <c r="L26" i="204"/>
  <c r="J26" i="204"/>
  <c r="H26" i="204"/>
  <c r="F26" i="204"/>
  <c r="C26" i="204"/>
  <c r="D26" i="204" s="1"/>
  <c r="S12" i="204"/>
  <c r="T12" i="204" s="1"/>
  <c r="Q12" i="204"/>
  <c r="R12" i="204" s="1"/>
  <c r="O12" i="204"/>
  <c r="P12" i="204" s="1"/>
  <c r="M12" i="204"/>
  <c r="N12" i="204" s="1"/>
  <c r="K12" i="204"/>
  <c r="L12" i="204" s="1"/>
  <c r="I12" i="204"/>
  <c r="J12" i="204" s="1"/>
  <c r="G12" i="204"/>
  <c r="H12" i="204" s="1"/>
  <c r="E12" i="204"/>
  <c r="F12" i="204" s="1"/>
  <c r="T11" i="204"/>
  <c r="R11" i="204"/>
  <c r="P11" i="204"/>
  <c r="N11" i="204"/>
  <c r="L11" i="204"/>
  <c r="J11" i="204"/>
  <c r="H11" i="204"/>
  <c r="F11" i="204"/>
  <c r="C11" i="204"/>
  <c r="D11" i="204" s="1"/>
  <c r="T10" i="204"/>
  <c r="R10" i="204"/>
  <c r="P10" i="204"/>
  <c r="N10" i="204"/>
  <c r="L10" i="204"/>
  <c r="J10" i="204"/>
  <c r="H10" i="204"/>
  <c r="F10" i="204"/>
  <c r="C10" i="204"/>
  <c r="D10" i="204" s="1"/>
  <c r="T9" i="204"/>
  <c r="R9" i="204"/>
  <c r="P9" i="204"/>
  <c r="N9" i="204"/>
  <c r="L9" i="204"/>
  <c r="J9" i="204"/>
  <c r="H9" i="204"/>
  <c r="F9" i="204"/>
  <c r="C9" i="204"/>
  <c r="D9" i="204" s="1"/>
  <c r="T8" i="204"/>
  <c r="R8" i="204"/>
  <c r="P8" i="204"/>
  <c r="N8" i="204"/>
  <c r="L8" i="204"/>
  <c r="J8" i="204"/>
  <c r="H8" i="204"/>
  <c r="F8" i="204"/>
  <c r="C8" i="204"/>
  <c r="D8" i="204" s="1"/>
  <c r="T7" i="204"/>
  <c r="R7" i="204"/>
  <c r="P7" i="204"/>
  <c r="N7" i="204"/>
  <c r="L7" i="204"/>
  <c r="J7" i="204"/>
  <c r="H7" i="204"/>
  <c r="F7" i="204"/>
  <c r="C7" i="204"/>
  <c r="D7" i="204" s="1"/>
  <c r="S32" i="203"/>
  <c r="T32" i="203" s="1"/>
  <c r="Q32" i="203"/>
  <c r="R32" i="203" s="1"/>
  <c r="O32" i="203"/>
  <c r="P32" i="203" s="1"/>
  <c r="M32" i="203"/>
  <c r="N32" i="203" s="1"/>
  <c r="K32" i="203"/>
  <c r="L32" i="203" s="1"/>
  <c r="I32" i="203"/>
  <c r="J32" i="203" s="1"/>
  <c r="G32" i="203"/>
  <c r="H32" i="203" s="1"/>
  <c r="E32" i="203"/>
  <c r="S11" i="203"/>
  <c r="T11" i="203" s="1"/>
  <c r="Q11" i="203"/>
  <c r="R11" i="203" s="1"/>
  <c r="O11" i="203"/>
  <c r="P11" i="203" s="1"/>
  <c r="M11" i="203"/>
  <c r="N11" i="203" s="1"/>
  <c r="K11" i="203"/>
  <c r="L11" i="203" s="1"/>
  <c r="I11" i="203"/>
  <c r="J11" i="203" s="1"/>
  <c r="G11" i="203"/>
  <c r="H11" i="203" s="1"/>
  <c r="E11" i="203"/>
  <c r="T10" i="203"/>
  <c r="R10" i="203"/>
  <c r="P10" i="203"/>
  <c r="N10" i="203"/>
  <c r="L10" i="203"/>
  <c r="J10" i="203"/>
  <c r="H10" i="203"/>
  <c r="F10" i="203"/>
  <c r="C10" i="203"/>
  <c r="T9" i="203"/>
  <c r="R9" i="203"/>
  <c r="P9" i="203"/>
  <c r="N9" i="203"/>
  <c r="L9" i="203"/>
  <c r="J9" i="203"/>
  <c r="H9" i="203"/>
  <c r="F9" i="203"/>
  <c r="C9" i="203"/>
  <c r="T8" i="203"/>
  <c r="R8" i="203"/>
  <c r="P8" i="203"/>
  <c r="N8" i="203"/>
  <c r="L8" i="203"/>
  <c r="J8" i="203"/>
  <c r="H8" i="203"/>
  <c r="F8" i="203"/>
  <c r="C8" i="203"/>
  <c r="T7" i="203"/>
  <c r="R7" i="203"/>
  <c r="P7" i="203"/>
  <c r="N7" i="203"/>
  <c r="L7" i="203"/>
  <c r="J7" i="203"/>
  <c r="H7" i="203"/>
  <c r="F7" i="203"/>
  <c r="C7" i="203"/>
  <c r="D7" i="203" s="1"/>
  <c r="T6" i="203"/>
  <c r="R6" i="203"/>
  <c r="P6" i="203"/>
  <c r="N6" i="203"/>
  <c r="L6" i="203"/>
  <c r="J6" i="203"/>
  <c r="H6" i="203"/>
  <c r="F6" i="203"/>
  <c r="C6" i="203"/>
  <c r="Q123" i="202"/>
  <c r="R123" i="202" s="1"/>
  <c r="O123" i="202"/>
  <c r="P123" i="202" s="1"/>
  <c r="M123" i="202"/>
  <c r="N123" i="202" s="1"/>
  <c r="K123" i="202"/>
  <c r="L123" i="202" s="1"/>
  <c r="I123" i="202"/>
  <c r="J123" i="202" s="1"/>
  <c r="G123" i="202"/>
  <c r="H123" i="202" s="1"/>
  <c r="E123" i="202"/>
  <c r="F123" i="202" s="1"/>
  <c r="Q106" i="202"/>
  <c r="R106" i="202" s="1"/>
  <c r="O106" i="202"/>
  <c r="P106" i="202" s="1"/>
  <c r="M106" i="202"/>
  <c r="N106" i="202" s="1"/>
  <c r="K106" i="202"/>
  <c r="L106" i="202" s="1"/>
  <c r="I106" i="202"/>
  <c r="J106" i="202" s="1"/>
  <c r="G106" i="202"/>
  <c r="H106" i="202" s="1"/>
  <c r="E106" i="202"/>
  <c r="R105" i="202"/>
  <c r="P105" i="202"/>
  <c r="N105" i="202"/>
  <c r="L105" i="202"/>
  <c r="J105" i="202"/>
  <c r="H105" i="202"/>
  <c r="F105" i="202"/>
  <c r="C105" i="202"/>
  <c r="D105" i="202" s="1"/>
  <c r="R104" i="202"/>
  <c r="P104" i="202"/>
  <c r="N104" i="202"/>
  <c r="L104" i="202"/>
  <c r="J104" i="202"/>
  <c r="H104" i="202"/>
  <c r="F104" i="202"/>
  <c r="C104" i="202"/>
  <c r="D104" i="202" s="1"/>
  <c r="R103" i="202"/>
  <c r="P103" i="202"/>
  <c r="N103" i="202"/>
  <c r="L103" i="202"/>
  <c r="J103" i="202"/>
  <c r="H103" i="202"/>
  <c r="F103" i="202"/>
  <c r="C103" i="202"/>
  <c r="D103" i="202" s="1"/>
  <c r="R102" i="202"/>
  <c r="P102" i="202"/>
  <c r="N102" i="202"/>
  <c r="L102" i="202"/>
  <c r="J102" i="202"/>
  <c r="H102" i="202"/>
  <c r="F102" i="202"/>
  <c r="C102" i="202"/>
  <c r="D102" i="202" s="1"/>
  <c r="R101" i="202"/>
  <c r="P101" i="202"/>
  <c r="N101" i="202"/>
  <c r="L101" i="202"/>
  <c r="J101" i="202"/>
  <c r="H101" i="202"/>
  <c r="F101" i="202"/>
  <c r="C101" i="202"/>
  <c r="D101" i="202" s="1"/>
  <c r="Q90" i="202"/>
  <c r="R90" i="202" s="1"/>
  <c r="O90" i="202"/>
  <c r="P90" i="202" s="1"/>
  <c r="M90" i="202"/>
  <c r="N90" i="202" s="1"/>
  <c r="K90" i="202"/>
  <c r="L90" i="202" s="1"/>
  <c r="I90" i="202"/>
  <c r="J90" i="202" s="1"/>
  <c r="G90" i="202"/>
  <c r="H90" i="202" s="1"/>
  <c r="E90" i="202"/>
  <c r="R89" i="202"/>
  <c r="P89" i="202"/>
  <c r="N89" i="202"/>
  <c r="L89" i="202"/>
  <c r="J89" i="202"/>
  <c r="H89" i="202"/>
  <c r="F89" i="202"/>
  <c r="C89" i="202"/>
  <c r="D89" i="202" s="1"/>
  <c r="R88" i="202"/>
  <c r="P88" i="202"/>
  <c r="N88" i="202"/>
  <c r="L88" i="202"/>
  <c r="J88" i="202"/>
  <c r="H88" i="202"/>
  <c r="F88" i="202"/>
  <c r="C88" i="202"/>
  <c r="D88" i="202" s="1"/>
  <c r="R87" i="202"/>
  <c r="P87" i="202"/>
  <c r="N87" i="202"/>
  <c r="L87" i="202"/>
  <c r="J87" i="202"/>
  <c r="H87" i="202"/>
  <c r="F87" i="202"/>
  <c r="C87" i="202"/>
  <c r="R86" i="202"/>
  <c r="P86" i="202"/>
  <c r="N86" i="202"/>
  <c r="L86" i="202"/>
  <c r="J86" i="202"/>
  <c r="H86" i="202"/>
  <c r="F86" i="202"/>
  <c r="C86" i="202"/>
  <c r="D86" i="202" s="1"/>
  <c r="R85" i="202"/>
  <c r="P85" i="202"/>
  <c r="N85" i="202"/>
  <c r="L85" i="202"/>
  <c r="J85" i="202"/>
  <c r="H85" i="202"/>
  <c r="F85" i="202"/>
  <c r="C85" i="202"/>
  <c r="D85" i="202" s="1"/>
  <c r="Q74" i="202"/>
  <c r="R74" i="202" s="1"/>
  <c r="O74" i="202"/>
  <c r="P74" i="202" s="1"/>
  <c r="M74" i="202"/>
  <c r="N74" i="202" s="1"/>
  <c r="K74" i="202"/>
  <c r="L74" i="202" s="1"/>
  <c r="I74" i="202"/>
  <c r="J74" i="202" s="1"/>
  <c r="G74" i="202"/>
  <c r="H74" i="202" s="1"/>
  <c r="E74" i="202"/>
  <c r="R73" i="202"/>
  <c r="P73" i="202"/>
  <c r="N73" i="202"/>
  <c r="L73" i="202"/>
  <c r="J73" i="202"/>
  <c r="H73" i="202"/>
  <c r="F73" i="202"/>
  <c r="C73" i="202"/>
  <c r="D73" i="202" s="1"/>
  <c r="R72" i="202"/>
  <c r="P72" i="202"/>
  <c r="N72" i="202"/>
  <c r="L72" i="202"/>
  <c r="J72" i="202"/>
  <c r="H72" i="202"/>
  <c r="F72" i="202"/>
  <c r="D72" i="202"/>
  <c r="R71" i="202"/>
  <c r="P71" i="202"/>
  <c r="N71" i="202"/>
  <c r="L71" i="202"/>
  <c r="J71" i="202"/>
  <c r="H71" i="202"/>
  <c r="F71" i="202"/>
  <c r="C71" i="202"/>
  <c r="D71" i="202" s="1"/>
  <c r="R70" i="202"/>
  <c r="P70" i="202"/>
  <c r="N70" i="202"/>
  <c r="L70" i="202"/>
  <c r="J70" i="202"/>
  <c r="H70" i="202"/>
  <c r="F70" i="202"/>
  <c r="C70" i="202"/>
  <c r="D70" i="202" s="1"/>
  <c r="R69" i="202"/>
  <c r="P69" i="202"/>
  <c r="N69" i="202"/>
  <c r="L69" i="202"/>
  <c r="J69" i="202"/>
  <c r="H69" i="202"/>
  <c r="F69" i="202"/>
  <c r="D69" i="202"/>
  <c r="Q54" i="202"/>
  <c r="R54" i="202" s="1"/>
  <c r="O54" i="202"/>
  <c r="P54" i="202" s="1"/>
  <c r="M54" i="202"/>
  <c r="N54" i="202" s="1"/>
  <c r="K54" i="202"/>
  <c r="L54" i="202" s="1"/>
  <c r="I54" i="202"/>
  <c r="J54" i="202" s="1"/>
  <c r="G54" i="202"/>
  <c r="H54" i="202" s="1"/>
  <c r="E54" i="202"/>
  <c r="R53" i="202"/>
  <c r="P53" i="202"/>
  <c r="N53" i="202"/>
  <c r="L53" i="202"/>
  <c r="J53" i="202"/>
  <c r="H53" i="202"/>
  <c r="F53" i="202"/>
  <c r="C53" i="202"/>
  <c r="D53" i="202" s="1"/>
  <c r="R52" i="202"/>
  <c r="P52" i="202"/>
  <c r="N52" i="202"/>
  <c r="L52" i="202"/>
  <c r="J52" i="202"/>
  <c r="H52" i="202"/>
  <c r="F52" i="202"/>
  <c r="C52" i="202"/>
  <c r="D52" i="202" s="1"/>
  <c r="R51" i="202"/>
  <c r="P51" i="202"/>
  <c r="N51" i="202"/>
  <c r="L51" i="202"/>
  <c r="J51" i="202"/>
  <c r="H51" i="202"/>
  <c r="F51" i="202"/>
  <c r="C51" i="202"/>
  <c r="D51" i="202" s="1"/>
  <c r="R50" i="202"/>
  <c r="P50" i="202"/>
  <c r="N50" i="202"/>
  <c r="L50" i="202"/>
  <c r="J50" i="202"/>
  <c r="H50" i="202"/>
  <c r="F50" i="202"/>
  <c r="C50" i="202"/>
  <c r="D50" i="202" s="1"/>
  <c r="R49" i="202"/>
  <c r="P49" i="202"/>
  <c r="N49" i="202"/>
  <c r="L49" i="202"/>
  <c r="J49" i="202"/>
  <c r="H49" i="202"/>
  <c r="F49" i="202"/>
  <c r="C49" i="202"/>
  <c r="D49" i="202" s="1"/>
  <c r="Q25" i="202"/>
  <c r="R25" i="202" s="1"/>
  <c r="O25" i="202"/>
  <c r="P25" i="202" s="1"/>
  <c r="M25" i="202"/>
  <c r="N25" i="202" s="1"/>
  <c r="K25" i="202"/>
  <c r="L25" i="202" s="1"/>
  <c r="I25" i="202"/>
  <c r="J25" i="202" s="1"/>
  <c r="G25" i="202"/>
  <c r="H25" i="202" s="1"/>
  <c r="E25" i="202"/>
  <c r="R24" i="202"/>
  <c r="P24" i="202"/>
  <c r="N24" i="202"/>
  <c r="L24" i="202"/>
  <c r="J24" i="202"/>
  <c r="H24" i="202"/>
  <c r="F24" i="202"/>
  <c r="C24" i="202"/>
  <c r="D24" i="202" s="1"/>
  <c r="R23" i="202"/>
  <c r="P23" i="202"/>
  <c r="N23" i="202"/>
  <c r="L23" i="202"/>
  <c r="J23" i="202"/>
  <c r="H23" i="202"/>
  <c r="F23" i="202"/>
  <c r="C23" i="202"/>
  <c r="D23" i="202" s="1"/>
  <c r="R22" i="202"/>
  <c r="P22" i="202"/>
  <c r="N22" i="202"/>
  <c r="L22" i="202"/>
  <c r="J22" i="202"/>
  <c r="H22" i="202"/>
  <c r="F22" i="202"/>
  <c r="C22" i="202"/>
  <c r="D22" i="202" s="1"/>
  <c r="R21" i="202"/>
  <c r="P21" i="202"/>
  <c r="N21" i="202"/>
  <c r="L21" i="202"/>
  <c r="J21" i="202"/>
  <c r="H21" i="202"/>
  <c r="F21" i="202"/>
  <c r="C21" i="202"/>
  <c r="D21" i="202" s="1"/>
  <c r="R20" i="202"/>
  <c r="P20" i="202"/>
  <c r="N20" i="202"/>
  <c r="L20" i="202"/>
  <c r="J20" i="202"/>
  <c r="H20" i="202"/>
  <c r="F20" i="202"/>
  <c r="C20" i="202"/>
  <c r="D20" i="202" s="1"/>
  <c r="Q11" i="202"/>
  <c r="R11" i="202" s="1"/>
  <c r="O11" i="202"/>
  <c r="P11" i="202" s="1"/>
  <c r="M11" i="202"/>
  <c r="N11" i="202" s="1"/>
  <c r="K11" i="202"/>
  <c r="L11" i="202" s="1"/>
  <c r="I11" i="202"/>
  <c r="J11" i="202" s="1"/>
  <c r="G11" i="202"/>
  <c r="H11" i="202" s="1"/>
  <c r="E11" i="202"/>
  <c r="R10" i="202"/>
  <c r="P10" i="202"/>
  <c r="N10" i="202"/>
  <c r="L10" i="202"/>
  <c r="J10" i="202"/>
  <c r="H10" i="202"/>
  <c r="F10" i="202"/>
  <c r="C10" i="202"/>
  <c r="D10" i="202" s="1"/>
  <c r="R9" i="202"/>
  <c r="P9" i="202"/>
  <c r="N9" i="202"/>
  <c r="L9" i="202"/>
  <c r="J9" i="202"/>
  <c r="H9" i="202"/>
  <c r="F9" i="202"/>
  <c r="C9" i="202"/>
  <c r="D9" i="202" s="1"/>
  <c r="R8" i="202"/>
  <c r="P8" i="202"/>
  <c r="N8" i="202"/>
  <c r="L8" i="202"/>
  <c r="J8" i="202"/>
  <c r="H8" i="202"/>
  <c r="F8" i="202"/>
  <c r="C8" i="202"/>
  <c r="D8" i="202" s="1"/>
  <c r="R7" i="202"/>
  <c r="P7" i="202"/>
  <c r="N7" i="202"/>
  <c r="L7" i="202"/>
  <c r="J7" i="202"/>
  <c r="H7" i="202"/>
  <c r="F7" i="202"/>
  <c r="C7" i="202"/>
  <c r="D7" i="202" s="1"/>
  <c r="R6" i="202"/>
  <c r="P6" i="202"/>
  <c r="N6" i="202"/>
  <c r="L6" i="202"/>
  <c r="J6" i="202"/>
  <c r="H6" i="202"/>
  <c r="F6" i="202"/>
  <c r="C6" i="202"/>
  <c r="D6" i="202" s="1"/>
  <c r="C11" i="202" l="1"/>
  <c r="D11" i="202" s="1"/>
  <c r="C31" i="204"/>
  <c r="D31" i="204" s="1"/>
  <c r="C25" i="202"/>
  <c r="D25" i="202" s="1"/>
  <c r="C54" i="202"/>
  <c r="D54" i="202" s="1"/>
  <c r="F11" i="202"/>
  <c r="C11" i="203"/>
  <c r="D11" i="203" s="1"/>
  <c r="F31" i="204"/>
  <c r="C47" i="204"/>
  <c r="D47" i="204" s="1"/>
  <c r="C32" i="203"/>
  <c r="D32" i="203" s="1"/>
  <c r="C74" i="202"/>
  <c r="D74" i="202" s="1"/>
  <c r="C90" i="202"/>
  <c r="D90" i="202" s="1"/>
  <c r="C106" i="202"/>
  <c r="D106" i="202" s="1"/>
  <c r="C123" i="202"/>
  <c r="D123" i="202" s="1"/>
  <c r="C12" i="204"/>
  <c r="D12" i="204" s="1"/>
  <c r="F11" i="203"/>
  <c r="F32" i="203"/>
  <c r="F25" i="202"/>
  <c r="F74" i="202"/>
  <c r="F90" i="202"/>
  <c r="F54" i="202"/>
  <c r="F106" i="202"/>
  <c r="AE54" i="76" l="1"/>
  <c r="AD54" i="76"/>
  <c r="AA54" i="76"/>
  <c r="Z54" i="76"/>
  <c r="W54" i="76"/>
  <c r="V54" i="76"/>
  <c r="S54" i="76"/>
  <c r="R54" i="76"/>
  <c r="O54" i="76"/>
  <c r="N54" i="76"/>
  <c r="K54" i="76"/>
  <c r="J54" i="76"/>
  <c r="G54" i="76"/>
  <c r="F54" i="76"/>
  <c r="AF53" i="76"/>
  <c r="AG53" i="76" s="1"/>
  <c r="AB53" i="76"/>
  <c r="AC53" i="76" s="1"/>
  <c r="X53" i="76"/>
  <c r="Y53" i="76" s="1"/>
  <c r="T53" i="76"/>
  <c r="U53" i="76" s="1"/>
  <c r="P53" i="76"/>
  <c r="Q53" i="76" s="1"/>
  <c r="L53" i="76"/>
  <c r="M53" i="76" s="1"/>
  <c r="H53" i="76"/>
  <c r="I53" i="76" s="1"/>
  <c r="C53" i="76"/>
  <c r="B53" i="76"/>
  <c r="AF51" i="76"/>
  <c r="AG51" i="76" s="1"/>
  <c r="AB51" i="76"/>
  <c r="AC51" i="76" s="1"/>
  <c r="X51" i="76"/>
  <c r="Y51" i="76" s="1"/>
  <c r="T51" i="76"/>
  <c r="U51" i="76" s="1"/>
  <c r="P51" i="76"/>
  <c r="Q51" i="76" s="1"/>
  <c r="L51" i="76"/>
  <c r="M51" i="76" s="1"/>
  <c r="H51" i="76"/>
  <c r="I51" i="76" s="1"/>
  <c r="C51" i="76"/>
  <c r="B51" i="76"/>
  <c r="AF49" i="76"/>
  <c r="AG49" i="76" s="1"/>
  <c r="AB49" i="76"/>
  <c r="AC49" i="76" s="1"/>
  <c r="X49" i="76"/>
  <c r="Y49" i="76" s="1"/>
  <c r="T49" i="76"/>
  <c r="U49" i="76" s="1"/>
  <c r="Q49" i="76"/>
  <c r="L49" i="76"/>
  <c r="M49" i="76" s="1"/>
  <c r="H49" i="76"/>
  <c r="I49" i="76" s="1"/>
  <c r="C49" i="76"/>
  <c r="B49" i="76"/>
  <c r="AF48" i="76"/>
  <c r="AG48" i="76" s="1"/>
  <c r="AB48" i="76"/>
  <c r="AC48" i="76" s="1"/>
  <c r="X48" i="76"/>
  <c r="Y48" i="76" s="1"/>
  <c r="T48" i="76"/>
  <c r="U48" i="76" s="1"/>
  <c r="P48" i="76"/>
  <c r="Q48" i="76" s="1"/>
  <c r="L48" i="76"/>
  <c r="M48" i="76" s="1"/>
  <c r="H48" i="76"/>
  <c r="I48" i="76" s="1"/>
  <c r="C48" i="76"/>
  <c r="B48" i="76"/>
  <c r="AF46" i="76"/>
  <c r="AG46" i="76" s="1"/>
  <c r="AB46" i="76"/>
  <c r="AC46" i="76" s="1"/>
  <c r="X46" i="76"/>
  <c r="Y46" i="76" s="1"/>
  <c r="T46" i="76"/>
  <c r="U46" i="76" s="1"/>
  <c r="P46" i="76"/>
  <c r="Q46" i="76" s="1"/>
  <c r="L46" i="76"/>
  <c r="M46" i="76" s="1"/>
  <c r="H46" i="76"/>
  <c r="I46" i="76" s="1"/>
  <c r="C46" i="76"/>
  <c r="B46" i="76"/>
  <c r="AF45" i="76"/>
  <c r="AG45" i="76" s="1"/>
  <c r="AB45" i="76"/>
  <c r="AC45" i="76" s="1"/>
  <c r="X45" i="76"/>
  <c r="Y45" i="76" s="1"/>
  <c r="T45" i="76"/>
  <c r="U45" i="76" s="1"/>
  <c r="P45" i="76"/>
  <c r="Q45" i="76" s="1"/>
  <c r="L45" i="76"/>
  <c r="M45" i="76" s="1"/>
  <c r="H45" i="76"/>
  <c r="I45" i="76" s="1"/>
  <c r="C45" i="76"/>
  <c r="B45" i="76"/>
  <c r="B54" i="77"/>
  <c r="C54" i="77"/>
  <c r="AE55" i="77"/>
  <c r="AD55" i="77"/>
  <c r="AA55" i="77"/>
  <c r="Z55" i="77"/>
  <c r="W55" i="77"/>
  <c r="V55" i="77"/>
  <c r="S55" i="77"/>
  <c r="R55" i="77"/>
  <c r="T55" i="77" s="1"/>
  <c r="U55" i="77" s="1"/>
  <c r="O55" i="77"/>
  <c r="K55" i="77"/>
  <c r="J55" i="77"/>
  <c r="G55" i="77"/>
  <c r="F55" i="77"/>
  <c r="AF54" i="77"/>
  <c r="AG54" i="77" s="1"/>
  <c r="AB54" i="77"/>
  <c r="AC54" i="77" s="1"/>
  <c r="X54" i="77"/>
  <c r="Y54" i="77" s="1"/>
  <c r="T54" i="77"/>
  <c r="U54" i="77" s="1"/>
  <c r="P54" i="77"/>
  <c r="Q54" i="77" s="1"/>
  <c r="L54" i="77"/>
  <c r="M54" i="77" s="1"/>
  <c r="H54" i="77"/>
  <c r="I54" i="77" s="1"/>
  <c r="AF52" i="77"/>
  <c r="AG52" i="77" s="1"/>
  <c r="AB52" i="77"/>
  <c r="AC52" i="77" s="1"/>
  <c r="X52" i="77"/>
  <c r="Y52" i="77" s="1"/>
  <c r="T52" i="77"/>
  <c r="U52" i="77" s="1"/>
  <c r="P52" i="77"/>
  <c r="Q52" i="77" s="1"/>
  <c r="L52" i="77"/>
  <c r="M52" i="77" s="1"/>
  <c r="H52" i="77"/>
  <c r="I52" i="77" s="1"/>
  <c r="C52" i="77"/>
  <c r="B52" i="77"/>
  <c r="AF50" i="77"/>
  <c r="AG50" i="77" s="1"/>
  <c r="AB50" i="77"/>
  <c r="AC50" i="77" s="1"/>
  <c r="X50" i="77"/>
  <c r="Y50" i="77" s="1"/>
  <c r="T50" i="77"/>
  <c r="U50" i="77" s="1"/>
  <c r="Q50" i="77"/>
  <c r="L50" i="77"/>
  <c r="M50" i="77" s="1"/>
  <c r="H50" i="77"/>
  <c r="I50" i="77" s="1"/>
  <c r="C50" i="77"/>
  <c r="B50" i="77"/>
  <c r="AF49" i="77"/>
  <c r="AG49" i="77" s="1"/>
  <c r="AB49" i="77"/>
  <c r="AC49" i="77" s="1"/>
  <c r="X49" i="77"/>
  <c r="Y49" i="77" s="1"/>
  <c r="T49" i="77"/>
  <c r="U49" i="77" s="1"/>
  <c r="P49" i="77"/>
  <c r="Q49" i="77" s="1"/>
  <c r="L49" i="77"/>
  <c r="M49" i="77" s="1"/>
  <c r="H49" i="77"/>
  <c r="I49" i="77" s="1"/>
  <c r="C49" i="77"/>
  <c r="B49" i="77"/>
  <c r="AF47" i="77"/>
  <c r="AG47" i="77" s="1"/>
  <c r="AB47" i="77"/>
  <c r="AC47" i="77" s="1"/>
  <c r="X47" i="77"/>
  <c r="Y47" i="77" s="1"/>
  <c r="T47" i="77"/>
  <c r="U47" i="77" s="1"/>
  <c r="P47" i="77"/>
  <c r="Q47" i="77" s="1"/>
  <c r="L47" i="77"/>
  <c r="M47" i="77" s="1"/>
  <c r="H47" i="77"/>
  <c r="I47" i="77" s="1"/>
  <c r="C47" i="77"/>
  <c r="B47" i="77"/>
  <c r="AF46" i="77"/>
  <c r="AG46" i="77" s="1"/>
  <c r="AB46" i="77"/>
  <c r="AC46" i="77" s="1"/>
  <c r="X46" i="77"/>
  <c r="Y46" i="77" s="1"/>
  <c r="T46" i="77"/>
  <c r="U46" i="77" s="1"/>
  <c r="P46" i="77"/>
  <c r="Q46" i="77" s="1"/>
  <c r="L46" i="77"/>
  <c r="M46" i="77" s="1"/>
  <c r="H46" i="77"/>
  <c r="I46" i="77" s="1"/>
  <c r="C46" i="77"/>
  <c r="B46" i="77"/>
  <c r="AB52" i="78"/>
  <c r="AE53" i="78"/>
  <c r="AD53" i="78"/>
  <c r="AA53" i="78"/>
  <c r="Z53" i="78"/>
  <c r="W53" i="78"/>
  <c r="V53" i="78"/>
  <c r="S53" i="78"/>
  <c r="R53" i="78"/>
  <c r="O53" i="78"/>
  <c r="N53" i="78"/>
  <c r="K53" i="78"/>
  <c r="J53" i="78"/>
  <c r="G53" i="78"/>
  <c r="F53" i="78"/>
  <c r="AF52" i="78"/>
  <c r="AG52" i="78" s="1"/>
  <c r="AC52" i="78"/>
  <c r="X52" i="78"/>
  <c r="Y52" i="78" s="1"/>
  <c r="T52" i="78"/>
  <c r="U52" i="78" s="1"/>
  <c r="P52" i="78"/>
  <c r="Q52" i="78" s="1"/>
  <c r="L52" i="78"/>
  <c r="M52" i="78" s="1"/>
  <c r="H52" i="78"/>
  <c r="AF50" i="78"/>
  <c r="AG50" i="78" s="1"/>
  <c r="AB50" i="78"/>
  <c r="AC50" i="78" s="1"/>
  <c r="X50" i="78"/>
  <c r="Y50" i="78" s="1"/>
  <c r="T50" i="78"/>
  <c r="U50" i="78" s="1"/>
  <c r="P50" i="78"/>
  <c r="Q50" i="78" s="1"/>
  <c r="L50" i="78"/>
  <c r="M50" i="78" s="1"/>
  <c r="H50" i="78"/>
  <c r="I50" i="78" s="1"/>
  <c r="C50" i="78"/>
  <c r="B50" i="78"/>
  <c r="AF48" i="78"/>
  <c r="AG48" i="78" s="1"/>
  <c r="AB48" i="78"/>
  <c r="AC48" i="78" s="1"/>
  <c r="X48" i="78"/>
  <c r="Y48" i="78" s="1"/>
  <c r="T48" i="78"/>
  <c r="U48" i="78" s="1"/>
  <c r="Q48" i="78"/>
  <c r="L48" i="78"/>
  <c r="M48" i="78" s="1"/>
  <c r="H48" i="78"/>
  <c r="I48" i="78" s="1"/>
  <c r="C48" i="78"/>
  <c r="B48" i="78"/>
  <c r="AF47" i="78"/>
  <c r="AG47" i="78" s="1"/>
  <c r="AB47" i="78"/>
  <c r="AC47" i="78" s="1"/>
  <c r="X47" i="78"/>
  <c r="Y47" i="78" s="1"/>
  <c r="T47" i="78"/>
  <c r="U47" i="78" s="1"/>
  <c r="P47" i="78"/>
  <c r="Q47" i="78" s="1"/>
  <c r="L47" i="78"/>
  <c r="M47" i="78" s="1"/>
  <c r="H47" i="78"/>
  <c r="I47" i="78" s="1"/>
  <c r="C47" i="78"/>
  <c r="B47" i="78"/>
  <c r="AF45" i="78"/>
  <c r="AG45" i="78" s="1"/>
  <c r="AB45" i="78"/>
  <c r="AC45" i="78" s="1"/>
  <c r="X45" i="78"/>
  <c r="Y45" i="78" s="1"/>
  <c r="T45" i="78"/>
  <c r="U45" i="78" s="1"/>
  <c r="P45" i="78"/>
  <c r="Q45" i="78" s="1"/>
  <c r="L45" i="78"/>
  <c r="M45" i="78" s="1"/>
  <c r="H45" i="78"/>
  <c r="I45" i="78" s="1"/>
  <c r="C45" i="78"/>
  <c r="B45" i="78"/>
  <c r="AF44" i="78"/>
  <c r="AG44" i="78" s="1"/>
  <c r="AB44" i="78"/>
  <c r="AC44" i="78" s="1"/>
  <c r="X44" i="78"/>
  <c r="Y44" i="78" s="1"/>
  <c r="T44" i="78"/>
  <c r="U44" i="78" s="1"/>
  <c r="P44" i="78"/>
  <c r="Q44" i="78" s="1"/>
  <c r="L44" i="78"/>
  <c r="M44" i="78" s="1"/>
  <c r="H44" i="78"/>
  <c r="I44" i="78" s="1"/>
  <c r="C44" i="78"/>
  <c r="B44" i="78"/>
  <c r="AE53" i="79"/>
  <c r="AD53" i="79"/>
  <c r="AA53" i="79"/>
  <c r="Z53" i="79"/>
  <c r="W53" i="79"/>
  <c r="V53" i="79"/>
  <c r="S53" i="79"/>
  <c r="R53" i="79"/>
  <c r="O53" i="79"/>
  <c r="N53" i="79"/>
  <c r="K53" i="79"/>
  <c r="J53" i="79"/>
  <c r="G53" i="79"/>
  <c r="F53" i="79"/>
  <c r="D48" i="78" l="1"/>
  <c r="E48" i="78" s="1"/>
  <c r="I52" i="78"/>
  <c r="D52" i="78"/>
  <c r="E52" i="78" s="1"/>
  <c r="D50" i="77"/>
  <c r="E50" i="77" s="1"/>
  <c r="AB55" i="77"/>
  <c r="AC55" i="77" s="1"/>
  <c r="L55" i="77"/>
  <c r="M55" i="77" s="1"/>
  <c r="D54" i="77"/>
  <c r="E54" i="77" s="1"/>
  <c r="H55" i="77"/>
  <c r="I55" i="77" s="1"/>
  <c r="P55" i="77"/>
  <c r="Q55" i="77" s="1"/>
  <c r="X55" i="77"/>
  <c r="Y55" i="77" s="1"/>
  <c r="AF55" i="77"/>
  <c r="AG55" i="77" s="1"/>
  <c r="D45" i="76"/>
  <c r="E45" i="76" s="1"/>
  <c r="C53" i="78"/>
  <c r="D45" i="78"/>
  <c r="E45" i="78" s="1"/>
  <c r="D46" i="77"/>
  <c r="E46" i="77" s="1"/>
  <c r="D47" i="77"/>
  <c r="E47" i="77" s="1"/>
  <c r="D49" i="77"/>
  <c r="E49" i="77" s="1"/>
  <c r="B53" i="79"/>
  <c r="H53" i="79"/>
  <c r="I53" i="79" s="1"/>
  <c r="L53" i="79"/>
  <c r="M53" i="79" s="1"/>
  <c r="P53" i="79"/>
  <c r="Q53" i="79" s="1"/>
  <c r="T53" i="79"/>
  <c r="U53" i="79" s="1"/>
  <c r="X53" i="79"/>
  <c r="Y53" i="79" s="1"/>
  <c r="AB53" i="79"/>
  <c r="AC53" i="79" s="1"/>
  <c r="AF53" i="79"/>
  <c r="AG53" i="79" s="1"/>
  <c r="C54" i="76"/>
  <c r="D46" i="76"/>
  <c r="E46" i="76" s="1"/>
  <c r="D49" i="76"/>
  <c r="E49" i="76" s="1"/>
  <c r="H54" i="76"/>
  <c r="I54" i="76" s="1"/>
  <c r="L54" i="76"/>
  <c r="M54" i="76" s="1"/>
  <c r="P54" i="76"/>
  <c r="Q54" i="76" s="1"/>
  <c r="T54" i="76"/>
  <c r="U54" i="76" s="1"/>
  <c r="X54" i="76"/>
  <c r="Y54" i="76" s="1"/>
  <c r="AB54" i="76"/>
  <c r="AC54" i="76" s="1"/>
  <c r="AF54" i="76"/>
  <c r="AG54" i="76" s="1"/>
  <c r="D53" i="76"/>
  <c r="E53" i="76" s="1"/>
  <c r="D51" i="76"/>
  <c r="E51" i="76" s="1"/>
  <c r="D48" i="76"/>
  <c r="E48" i="76" s="1"/>
  <c r="B54" i="76"/>
  <c r="C55" i="77"/>
  <c r="D52" i="77"/>
  <c r="E52" i="77" s="1"/>
  <c r="B55" i="77"/>
  <c r="AF53" i="78"/>
  <c r="AG53" i="78" s="1"/>
  <c r="X53" i="78"/>
  <c r="Y53" i="78" s="1"/>
  <c r="T53" i="78"/>
  <c r="U53" i="78" s="1"/>
  <c r="P53" i="78"/>
  <c r="Q53" i="78" s="1"/>
  <c r="D50" i="78"/>
  <c r="E50" i="78" s="1"/>
  <c r="L53" i="78"/>
  <c r="M53" i="78" s="1"/>
  <c r="D47" i="78"/>
  <c r="E47" i="78" s="1"/>
  <c r="H53" i="78"/>
  <c r="I53" i="78" s="1"/>
  <c r="D44" i="78"/>
  <c r="E44" i="78" s="1"/>
  <c r="AB53" i="78"/>
  <c r="AC53" i="78" s="1"/>
  <c r="B53" i="78"/>
  <c r="C53" i="79"/>
  <c r="AE50" i="80"/>
  <c r="AD50" i="80"/>
  <c r="AA50" i="80"/>
  <c r="Z50" i="80"/>
  <c r="W50" i="80"/>
  <c r="V50" i="80"/>
  <c r="S50" i="80"/>
  <c r="R50" i="80"/>
  <c r="O50" i="80"/>
  <c r="N50" i="80"/>
  <c r="K50" i="80"/>
  <c r="J50" i="80"/>
  <c r="G50" i="80"/>
  <c r="F50" i="80"/>
  <c r="AF49" i="80"/>
  <c r="AG49" i="80" s="1"/>
  <c r="AB49" i="80"/>
  <c r="AC49" i="80" s="1"/>
  <c r="X49" i="80"/>
  <c r="Y49" i="80" s="1"/>
  <c r="T49" i="80"/>
  <c r="U49" i="80" s="1"/>
  <c r="P49" i="80"/>
  <c r="Q49" i="80" s="1"/>
  <c r="L49" i="80"/>
  <c r="M49" i="80" s="1"/>
  <c r="H49" i="80"/>
  <c r="I49" i="80" s="1"/>
  <c r="C49" i="80"/>
  <c r="B49" i="80"/>
  <c r="AF47" i="80"/>
  <c r="AG47" i="80" s="1"/>
  <c r="AB47" i="80"/>
  <c r="AC47" i="80" s="1"/>
  <c r="X47" i="80"/>
  <c r="Y47" i="80" s="1"/>
  <c r="T47" i="80"/>
  <c r="U47" i="80" s="1"/>
  <c r="P47" i="80"/>
  <c r="Q47" i="80" s="1"/>
  <c r="L47" i="80"/>
  <c r="M47" i="80" s="1"/>
  <c r="H47" i="80"/>
  <c r="I47" i="80" s="1"/>
  <c r="C47" i="80"/>
  <c r="B47" i="80"/>
  <c r="AF45" i="80"/>
  <c r="AG45" i="80" s="1"/>
  <c r="AB45" i="80"/>
  <c r="AC45" i="80" s="1"/>
  <c r="X45" i="80"/>
  <c r="Y45" i="80" s="1"/>
  <c r="T45" i="80"/>
  <c r="U45" i="80" s="1"/>
  <c r="P45" i="80"/>
  <c r="Q45" i="80" s="1"/>
  <c r="L45" i="80"/>
  <c r="M45" i="80" s="1"/>
  <c r="H45" i="80"/>
  <c r="I45" i="80" s="1"/>
  <c r="C45" i="80"/>
  <c r="B45" i="80"/>
  <c r="AF44" i="80"/>
  <c r="AG44" i="80" s="1"/>
  <c r="AB44" i="80"/>
  <c r="AC44" i="80" s="1"/>
  <c r="X44" i="80"/>
  <c r="Y44" i="80" s="1"/>
  <c r="T44" i="80"/>
  <c r="U44" i="80" s="1"/>
  <c r="P44" i="80"/>
  <c r="Q44" i="80" s="1"/>
  <c r="L44" i="80"/>
  <c r="M44" i="80" s="1"/>
  <c r="H44" i="80"/>
  <c r="I44" i="80" s="1"/>
  <c r="C44" i="80"/>
  <c r="B44" i="80"/>
  <c r="AF42" i="80"/>
  <c r="AG42" i="80" s="1"/>
  <c r="AB42" i="80"/>
  <c r="AC42" i="80" s="1"/>
  <c r="X42" i="80"/>
  <c r="Y42" i="80" s="1"/>
  <c r="T42" i="80"/>
  <c r="U42" i="80" s="1"/>
  <c r="P42" i="80"/>
  <c r="Q42" i="80" s="1"/>
  <c r="L42" i="80"/>
  <c r="M42" i="80" s="1"/>
  <c r="H42" i="80"/>
  <c r="I42" i="80" s="1"/>
  <c r="C42" i="80"/>
  <c r="B42" i="80"/>
  <c r="AF41" i="80"/>
  <c r="AG41" i="80" s="1"/>
  <c r="AC41" i="80"/>
  <c r="X41" i="80"/>
  <c r="Y41" i="80" s="1"/>
  <c r="T41" i="80"/>
  <c r="U41" i="80" s="1"/>
  <c r="P41" i="80"/>
  <c r="Q41" i="80" s="1"/>
  <c r="L41" i="80"/>
  <c r="M41" i="80" s="1"/>
  <c r="H41" i="80"/>
  <c r="I41" i="80" s="1"/>
  <c r="C41" i="80"/>
  <c r="B41" i="80"/>
  <c r="AE49" i="113"/>
  <c r="AD49" i="113"/>
  <c r="AA49" i="113"/>
  <c r="Z49" i="113"/>
  <c r="W49" i="113"/>
  <c r="V49" i="113"/>
  <c r="S49" i="113"/>
  <c r="R49" i="113"/>
  <c r="O49" i="113"/>
  <c r="N49" i="113"/>
  <c r="K49" i="113"/>
  <c r="J49" i="113"/>
  <c r="G49" i="113"/>
  <c r="F49" i="113"/>
  <c r="AF48" i="113"/>
  <c r="AG48" i="113" s="1"/>
  <c r="AB48" i="113"/>
  <c r="AC48" i="113" s="1"/>
  <c r="X48" i="113"/>
  <c r="Y48" i="113" s="1"/>
  <c r="T48" i="113"/>
  <c r="U48" i="113" s="1"/>
  <c r="P48" i="113"/>
  <c r="Q48" i="113" s="1"/>
  <c r="L48" i="113"/>
  <c r="M48" i="113" s="1"/>
  <c r="H48" i="113"/>
  <c r="I48" i="113" s="1"/>
  <c r="C48" i="113"/>
  <c r="B48" i="113"/>
  <c r="AF46" i="113"/>
  <c r="AG46" i="113" s="1"/>
  <c r="AB46" i="113"/>
  <c r="AC46" i="113" s="1"/>
  <c r="X46" i="113"/>
  <c r="Y46" i="113" s="1"/>
  <c r="T46" i="113"/>
  <c r="U46" i="113" s="1"/>
  <c r="P46" i="113"/>
  <c r="Q46" i="113" s="1"/>
  <c r="M46" i="113"/>
  <c r="H46" i="113"/>
  <c r="I46" i="113" s="1"/>
  <c r="C46" i="113"/>
  <c r="B46" i="113"/>
  <c r="AF44" i="113"/>
  <c r="AG44" i="113" s="1"/>
  <c r="AB44" i="113"/>
  <c r="AC44" i="113" s="1"/>
  <c r="X44" i="113"/>
  <c r="Y44" i="113" s="1"/>
  <c r="T44" i="113"/>
  <c r="U44" i="113" s="1"/>
  <c r="P44" i="113"/>
  <c r="Q44" i="113" s="1"/>
  <c r="L44" i="113"/>
  <c r="M44" i="113" s="1"/>
  <c r="H44" i="113"/>
  <c r="I44" i="113" s="1"/>
  <c r="C44" i="113"/>
  <c r="B44" i="113"/>
  <c r="AF43" i="113"/>
  <c r="AG43" i="113" s="1"/>
  <c r="AB43" i="113"/>
  <c r="AC43" i="113" s="1"/>
  <c r="X43" i="113"/>
  <c r="Y43" i="113" s="1"/>
  <c r="T43" i="113"/>
  <c r="U43" i="113" s="1"/>
  <c r="P43" i="113"/>
  <c r="Q43" i="113" s="1"/>
  <c r="L43" i="113"/>
  <c r="M43" i="113" s="1"/>
  <c r="H43" i="113"/>
  <c r="I43" i="113" s="1"/>
  <c r="C43" i="113"/>
  <c r="B43" i="113"/>
  <c r="AF41" i="113"/>
  <c r="AG41" i="113" s="1"/>
  <c r="AB41" i="113"/>
  <c r="AC41" i="113" s="1"/>
  <c r="X41" i="113"/>
  <c r="Y41" i="113" s="1"/>
  <c r="T41" i="113"/>
  <c r="U41" i="113" s="1"/>
  <c r="P41" i="113"/>
  <c r="Q41" i="113" s="1"/>
  <c r="L41" i="113"/>
  <c r="M41" i="113" s="1"/>
  <c r="H41" i="113"/>
  <c r="I41" i="113" s="1"/>
  <c r="C41" i="113"/>
  <c r="B41" i="113"/>
  <c r="AF40" i="113"/>
  <c r="AG40" i="113" s="1"/>
  <c r="AB40" i="113"/>
  <c r="AC40" i="113" s="1"/>
  <c r="X40" i="113"/>
  <c r="Y40" i="113" s="1"/>
  <c r="T40" i="113"/>
  <c r="U40" i="113" s="1"/>
  <c r="P40" i="113"/>
  <c r="Q40" i="113" s="1"/>
  <c r="L40" i="113"/>
  <c r="M40" i="113" s="1"/>
  <c r="H40" i="113"/>
  <c r="I40" i="113" s="1"/>
  <c r="C40" i="113"/>
  <c r="B40" i="113"/>
  <c r="AE52" i="94"/>
  <c r="AD52" i="94"/>
  <c r="AA52" i="94"/>
  <c r="Z52" i="94"/>
  <c r="W52" i="94"/>
  <c r="V52" i="94"/>
  <c r="S52" i="94"/>
  <c r="R52" i="94"/>
  <c r="O52" i="94"/>
  <c r="N52" i="94"/>
  <c r="K52" i="94"/>
  <c r="J52" i="94"/>
  <c r="G52" i="94"/>
  <c r="F52" i="94"/>
  <c r="AF51" i="94"/>
  <c r="AG51" i="94" s="1"/>
  <c r="AB51" i="94"/>
  <c r="AC51" i="94" s="1"/>
  <c r="X51" i="94"/>
  <c r="Y51" i="94" s="1"/>
  <c r="T51" i="94"/>
  <c r="U51" i="94" s="1"/>
  <c r="P51" i="94"/>
  <c r="Q51" i="94" s="1"/>
  <c r="L51" i="94"/>
  <c r="M51" i="94" s="1"/>
  <c r="H51" i="94"/>
  <c r="I51" i="94" s="1"/>
  <c r="C51" i="94"/>
  <c r="B51" i="94"/>
  <c r="AF49" i="94"/>
  <c r="AG49" i="94" s="1"/>
  <c r="AB49" i="94"/>
  <c r="AC49" i="94" s="1"/>
  <c r="X49" i="94"/>
  <c r="Y49" i="94" s="1"/>
  <c r="T49" i="94"/>
  <c r="U49" i="94" s="1"/>
  <c r="P49" i="94"/>
  <c r="Q49" i="94" s="1"/>
  <c r="L49" i="94"/>
  <c r="M49" i="94" s="1"/>
  <c r="H49" i="94"/>
  <c r="I49" i="94" s="1"/>
  <c r="C49" i="94"/>
  <c r="B49" i="94"/>
  <c r="AF47" i="94"/>
  <c r="AG47" i="94" s="1"/>
  <c r="AB47" i="94"/>
  <c r="AC47" i="94" s="1"/>
  <c r="X47" i="94"/>
  <c r="Y47" i="94" s="1"/>
  <c r="T47" i="94"/>
  <c r="U47" i="94" s="1"/>
  <c r="P47" i="94"/>
  <c r="Q47" i="94" s="1"/>
  <c r="L47" i="94"/>
  <c r="M47" i="94" s="1"/>
  <c r="H47" i="94"/>
  <c r="I47" i="94" s="1"/>
  <c r="C47" i="94"/>
  <c r="B47" i="94"/>
  <c r="AF46" i="94"/>
  <c r="AG46" i="94" s="1"/>
  <c r="AB46" i="94"/>
  <c r="AC46" i="94" s="1"/>
  <c r="X46" i="94"/>
  <c r="Y46" i="94" s="1"/>
  <c r="T46" i="94"/>
  <c r="U46" i="94" s="1"/>
  <c r="P46" i="94"/>
  <c r="Q46" i="94" s="1"/>
  <c r="L46" i="94"/>
  <c r="M46" i="94" s="1"/>
  <c r="H46" i="94"/>
  <c r="I46" i="94" s="1"/>
  <c r="C46" i="94"/>
  <c r="B46" i="94"/>
  <c r="AF44" i="94"/>
  <c r="AG44" i="94" s="1"/>
  <c r="AB44" i="94"/>
  <c r="AC44" i="94" s="1"/>
  <c r="X44" i="94"/>
  <c r="Y44" i="94" s="1"/>
  <c r="T44" i="94"/>
  <c r="U44" i="94" s="1"/>
  <c r="P44" i="94"/>
  <c r="Q44" i="94" s="1"/>
  <c r="L44" i="94"/>
  <c r="M44" i="94" s="1"/>
  <c r="H44" i="94"/>
  <c r="I44" i="94" s="1"/>
  <c r="C44" i="94"/>
  <c r="B44" i="94"/>
  <c r="AF43" i="94"/>
  <c r="AG43" i="94" s="1"/>
  <c r="AB43" i="94"/>
  <c r="AC43" i="94" s="1"/>
  <c r="X43" i="94"/>
  <c r="Y43" i="94" s="1"/>
  <c r="T43" i="94"/>
  <c r="U43" i="94" s="1"/>
  <c r="P43" i="94"/>
  <c r="Q43" i="94" s="1"/>
  <c r="L43" i="94"/>
  <c r="M43" i="94" s="1"/>
  <c r="H43" i="94"/>
  <c r="I43" i="94" s="1"/>
  <c r="C43" i="94"/>
  <c r="B43" i="94"/>
  <c r="AE49" i="96"/>
  <c r="AD49" i="96"/>
  <c r="AA49" i="96"/>
  <c r="Z49" i="96"/>
  <c r="W49" i="96"/>
  <c r="V49" i="96"/>
  <c r="S49" i="96"/>
  <c r="R49" i="96"/>
  <c r="O49" i="96"/>
  <c r="N49" i="96"/>
  <c r="K49" i="96"/>
  <c r="J49" i="96"/>
  <c r="G49" i="96"/>
  <c r="F49" i="96"/>
  <c r="AF48" i="96"/>
  <c r="AG48" i="96" s="1"/>
  <c r="AB48" i="96"/>
  <c r="AC48" i="96" s="1"/>
  <c r="X48" i="96"/>
  <c r="Y48" i="96" s="1"/>
  <c r="T48" i="96"/>
  <c r="U48" i="96" s="1"/>
  <c r="P48" i="96"/>
  <c r="Q48" i="96" s="1"/>
  <c r="L48" i="96"/>
  <c r="M48" i="96" s="1"/>
  <c r="H48" i="96"/>
  <c r="I48" i="96" s="1"/>
  <c r="C48" i="96"/>
  <c r="B48" i="96"/>
  <c r="AF46" i="96"/>
  <c r="AG46" i="96" s="1"/>
  <c r="AB46" i="96"/>
  <c r="AC46" i="96" s="1"/>
  <c r="X46" i="96"/>
  <c r="Y46" i="96" s="1"/>
  <c r="T46" i="96"/>
  <c r="U46" i="96" s="1"/>
  <c r="P46" i="96"/>
  <c r="Q46" i="96" s="1"/>
  <c r="L46" i="96"/>
  <c r="M46" i="96" s="1"/>
  <c r="H46" i="96"/>
  <c r="I46" i="96" s="1"/>
  <c r="C46" i="96"/>
  <c r="B46" i="96"/>
  <c r="AF44" i="96"/>
  <c r="AG44" i="96" s="1"/>
  <c r="AB44" i="96"/>
  <c r="AC44" i="96" s="1"/>
  <c r="X44" i="96"/>
  <c r="Y44" i="96" s="1"/>
  <c r="T44" i="96"/>
  <c r="U44" i="96" s="1"/>
  <c r="P44" i="96"/>
  <c r="Q44" i="96" s="1"/>
  <c r="L44" i="96"/>
  <c r="M44" i="96" s="1"/>
  <c r="H44" i="96"/>
  <c r="I44" i="96" s="1"/>
  <c r="C44" i="96"/>
  <c r="B44" i="96"/>
  <c r="AF43" i="96"/>
  <c r="AG43" i="96" s="1"/>
  <c r="AB43" i="96"/>
  <c r="AC43" i="96" s="1"/>
  <c r="X43" i="96"/>
  <c r="Y43" i="96" s="1"/>
  <c r="T43" i="96"/>
  <c r="U43" i="96" s="1"/>
  <c r="P43" i="96"/>
  <c r="Q43" i="96" s="1"/>
  <c r="L43" i="96"/>
  <c r="M43" i="96" s="1"/>
  <c r="H43" i="96"/>
  <c r="I43" i="96" s="1"/>
  <c r="C43" i="96"/>
  <c r="B43" i="96"/>
  <c r="AF41" i="96"/>
  <c r="AG41" i="96" s="1"/>
  <c r="AB41" i="96"/>
  <c r="AC41" i="96" s="1"/>
  <c r="X41" i="96"/>
  <c r="Y41" i="96" s="1"/>
  <c r="T41" i="96"/>
  <c r="U41" i="96" s="1"/>
  <c r="P41" i="96"/>
  <c r="Q41" i="96" s="1"/>
  <c r="L41" i="96"/>
  <c r="M41" i="96" s="1"/>
  <c r="H41" i="96"/>
  <c r="I41" i="96" s="1"/>
  <c r="C41" i="96"/>
  <c r="B41" i="96"/>
  <c r="AF40" i="96"/>
  <c r="AG40" i="96" s="1"/>
  <c r="AB40" i="96"/>
  <c r="AC40" i="96" s="1"/>
  <c r="X40" i="96"/>
  <c r="Y40" i="96" s="1"/>
  <c r="T40" i="96"/>
  <c r="U40" i="96" s="1"/>
  <c r="P40" i="96"/>
  <c r="Q40" i="96" s="1"/>
  <c r="L40" i="96"/>
  <c r="M40" i="96" s="1"/>
  <c r="H40" i="96"/>
  <c r="I40" i="96" s="1"/>
  <c r="C40" i="96"/>
  <c r="B40" i="96"/>
  <c r="AE53" i="95"/>
  <c r="AD53" i="95"/>
  <c r="AA53" i="95"/>
  <c r="Z53" i="95"/>
  <c r="W53" i="95"/>
  <c r="V53" i="95"/>
  <c r="S53" i="95"/>
  <c r="R53" i="95"/>
  <c r="O53" i="95"/>
  <c r="N53" i="95"/>
  <c r="K53" i="95"/>
  <c r="J53" i="95"/>
  <c r="G53" i="95"/>
  <c r="F53" i="95"/>
  <c r="AF52" i="95"/>
  <c r="AG52" i="95" s="1"/>
  <c r="AB52" i="95"/>
  <c r="AC52" i="95" s="1"/>
  <c r="X52" i="95"/>
  <c r="Y52" i="95" s="1"/>
  <c r="T52" i="95"/>
  <c r="U52" i="95" s="1"/>
  <c r="P52" i="95"/>
  <c r="Q52" i="95" s="1"/>
  <c r="L52" i="95"/>
  <c r="M52" i="95" s="1"/>
  <c r="H52" i="95"/>
  <c r="I52" i="95" s="1"/>
  <c r="C52" i="95"/>
  <c r="B52" i="95"/>
  <c r="AF50" i="95"/>
  <c r="AG50" i="95" s="1"/>
  <c r="AB50" i="95"/>
  <c r="AC50" i="95" s="1"/>
  <c r="X50" i="95"/>
  <c r="Y50" i="95" s="1"/>
  <c r="T50" i="95"/>
  <c r="U50" i="95" s="1"/>
  <c r="P50" i="95"/>
  <c r="Q50" i="95" s="1"/>
  <c r="L50" i="95"/>
  <c r="M50" i="95" s="1"/>
  <c r="H50" i="95"/>
  <c r="I50" i="95" s="1"/>
  <c r="C50" i="95"/>
  <c r="B50" i="95"/>
  <c r="AF48" i="95"/>
  <c r="AG48" i="95" s="1"/>
  <c r="AB48" i="95"/>
  <c r="AC48" i="95" s="1"/>
  <c r="X48" i="95"/>
  <c r="Y48" i="95" s="1"/>
  <c r="T48" i="95"/>
  <c r="U48" i="95" s="1"/>
  <c r="P48" i="95"/>
  <c r="Q48" i="95" s="1"/>
  <c r="L48" i="95"/>
  <c r="M48" i="95" s="1"/>
  <c r="H48" i="95"/>
  <c r="I48" i="95" s="1"/>
  <c r="C48" i="95"/>
  <c r="B48" i="95"/>
  <c r="AF47" i="95"/>
  <c r="AG47" i="95" s="1"/>
  <c r="AB47" i="95"/>
  <c r="AC47" i="95" s="1"/>
  <c r="X47" i="95"/>
  <c r="Y47" i="95" s="1"/>
  <c r="T47" i="95"/>
  <c r="U47" i="95" s="1"/>
  <c r="P47" i="95"/>
  <c r="Q47" i="95" s="1"/>
  <c r="L47" i="95"/>
  <c r="M47" i="95" s="1"/>
  <c r="H47" i="95"/>
  <c r="I47" i="95" s="1"/>
  <c r="C47" i="95"/>
  <c r="B47" i="95"/>
  <c r="AF45" i="95"/>
  <c r="AG45" i="95" s="1"/>
  <c r="AB45" i="95"/>
  <c r="AC45" i="95" s="1"/>
  <c r="X45" i="95"/>
  <c r="Y45" i="95" s="1"/>
  <c r="T45" i="95"/>
  <c r="U45" i="95" s="1"/>
  <c r="P45" i="95"/>
  <c r="Q45" i="95" s="1"/>
  <c r="L45" i="95"/>
  <c r="M45" i="95" s="1"/>
  <c r="H45" i="95"/>
  <c r="I45" i="95" s="1"/>
  <c r="C45" i="95"/>
  <c r="B45" i="95"/>
  <c r="AF44" i="95"/>
  <c r="AG44" i="95" s="1"/>
  <c r="AB44" i="95"/>
  <c r="AC44" i="95" s="1"/>
  <c r="X44" i="95"/>
  <c r="Y44" i="95" s="1"/>
  <c r="T44" i="95"/>
  <c r="U44" i="95" s="1"/>
  <c r="P44" i="95"/>
  <c r="Q44" i="95" s="1"/>
  <c r="L44" i="95"/>
  <c r="M44" i="95" s="1"/>
  <c r="H44" i="95"/>
  <c r="I44" i="95" s="1"/>
  <c r="C44" i="95"/>
  <c r="B44" i="95"/>
  <c r="H49" i="113" l="1"/>
  <c r="I49" i="113" s="1"/>
  <c r="P49" i="113"/>
  <c r="Q49" i="113" s="1"/>
  <c r="X49" i="113"/>
  <c r="Y49" i="113" s="1"/>
  <c r="AF49" i="113"/>
  <c r="AG49" i="113" s="1"/>
  <c r="T49" i="113"/>
  <c r="U49" i="113" s="1"/>
  <c r="AB49" i="113"/>
  <c r="AC49" i="113" s="1"/>
  <c r="D53" i="78"/>
  <c r="E53" i="78" s="1"/>
  <c r="D41" i="113"/>
  <c r="E41" i="113" s="1"/>
  <c r="D54" i="76"/>
  <c r="E54" i="76" s="1"/>
  <c r="B50" i="80"/>
  <c r="C49" i="113"/>
  <c r="D53" i="79"/>
  <c r="E53" i="79" s="1"/>
  <c r="D44" i="113"/>
  <c r="E44" i="113" s="1"/>
  <c r="D55" i="77"/>
  <c r="E55" i="77" s="1"/>
  <c r="D44" i="94"/>
  <c r="E44" i="94" s="1"/>
  <c r="D45" i="80"/>
  <c r="E45" i="80" s="1"/>
  <c r="D47" i="94"/>
  <c r="E47" i="94" s="1"/>
  <c r="B53" i="95"/>
  <c r="D47" i="95"/>
  <c r="E47" i="95" s="1"/>
  <c r="D50" i="95"/>
  <c r="E50" i="95" s="1"/>
  <c r="H53" i="95"/>
  <c r="I53" i="95" s="1"/>
  <c r="L53" i="95"/>
  <c r="M53" i="95" s="1"/>
  <c r="P53" i="95"/>
  <c r="Q53" i="95" s="1"/>
  <c r="T53" i="95"/>
  <c r="U53" i="95" s="1"/>
  <c r="X53" i="95"/>
  <c r="Y53" i="95" s="1"/>
  <c r="AB53" i="95"/>
  <c r="AC53" i="95" s="1"/>
  <c r="AF53" i="95"/>
  <c r="AG53" i="95" s="1"/>
  <c r="B49" i="96"/>
  <c r="D43" i="96"/>
  <c r="E43" i="96" s="1"/>
  <c r="D46" i="96"/>
  <c r="E46" i="96" s="1"/>
  <c r="H49" i="96"/>
  <c r="I49" i="96" s="1"/>
  <c r="L49" i="96"/>
  <c r="M49" i="96" s="1"/>
  <c r="P49" i="96"/>
  <c r="Q49" i="96" s="1"/>
  <c r="T49" i="96"/>
  <c r="U49" i="96" s="1"/>
  <c r="X49" i="96"/>
  <c r="Y49" i="96" s="1"/>
  <c r="AB49" i="96"/>
  <c r="AC49" i="96" s="1"/>
  <c r="AF49" i="96"/>
  <c r="AG49" i="96" s="1"/>
  <c r="B52" i="94"/>
  <c r="D46" i="94"/>
  <c r="E46" i="94" s="1"/>
  <c r="D49" i="94"/>
  <c r="E49" i="94" s="1"/>
  <c r="H52" i="94"/>
  <c r="I52" i="94" s="1"/>
  <c r="L52" i="94"/>
  <c r="M52" i="94" s="1"/>
  <c r="P52" i="94"/>
  <c r="Q52" i="94" s="1"/>
  <c r="T52" i="94"/>
  <c r="U52" i="94" s="1"/>
  <c r="X52" i="94"/>
  <c r="Y52" i="94" s="1"/>
  <c r="AB52" i="94"/>
  <c r="AC52" i="94" s="1"/>
  <c r="AF52" i="94"/>
  <c r="AG52" i="94" s="1"/>
  <c r="C50" i="80"/>
  <c r="D42" i="80"/>
  <c r="E42" i="80" s="1"/>
  <c r="D44" i="80"/>
  <c r="E44" i="80" s="1"/>
  <c r="H50" i="80"/>
  <c r="I50" i="80" s="1"/>
  <c r="T50" i="80"/>
  <c r="U50" i="80" s="1"/>
  <c r="AF50" i="80"/>
  <c r="AG50" i="80" s="1"/>
  <c r="D49" i="80"/>
  <c r="E49" i="80" s="1"/>
  <c r="P50" i="80"/>
  <c r="Q50" i="80" s="1"/>
  <c r="D47" i="80"/>
  <c r="E47" i="80" s="1"/>
  <c r="X50" i="80"/>
  <c r="Y50" i="80" s="1"/>
  <c r="L50" i="80"/>
  <c r="M50" i="80" s="1"/>
  <c r="AB50" i="80"/>
  <c r="AC50" i="80" s="1"/>
  <c r="D41" i="80"/>
  <c r="E41" i="80" s="1"/>
  <c r="D48" i="113"/>
  <c r="E48" i="113" s="1"/>
  <c r="D46" i="113"/>
  <c r="E46" i="113" s="1"/>
  <c r="D43" i="113"/>
  <c r="E43" i="113" s="1"/>
  <c r="B49" i="113"/>
  <c r="D49" i="113" s="1"/>
  <c r="E49" i="113" s="1"/>
  <c r="L49" i="113"/>
  <c r="M49" i="113" s="1"/>
  <c r="D40" i="113"/>
  <c r="E40" i="113" s="1"/>
  <c r="C52" i="94"/>
  <c r="D51" i="94"/>
  <c r="E51" i="94" s="1"/>
  <c r="D43" i="94"/>
  <c r="E43" i="94" s="1"/>
  <c r="D48" i="96"/>
  <c r="E48" i="96" s="1"/>
  <c r="D44" i="96"/>
  <c r="E44" i="96" s="1"/>
  <c r="C49" i="96"/>
  <c r="D41" i="96"/>
  <c r="E41" i="96" s="1"/>
  <c r="D40" i="96"/>
  <c r="E40" i="96" s="1"/>
  <c r="D52" i="95"/>
  <c r="E52" i="95" s="1"/>
  <c r="D48" i="95"/>
  <c r="E48" i="95" s="1"/>
  <c r="C53" i="95"/>
  <c r="D45" i="95"/>
  <c r="E45" i="95" s="1"/>
  <c r="D44" i="95"/>
  <c r="E44" i="95" s="1"/>
  <c r="D53" i="95" l="1"/>
  <c r="E53" i="95" s="1"/>
  <c r="D52" i="94"/>
  <c r="E52" i="94" s="1"/>
  <c r="D50" i="80"/>
  <c r="E50" i="80" s="1"/>
  <c r="D49" i="96"/>
  <c r="E49" i="96" s="1"/>
  <c r="B40" i="97"/>
  <c r="C40" i="97"/>
  <c r="H40" i="97"/>
  <c r="I40" i="97" s="1"/>
  <c r="L40" i="97"/>
  <c r="M40" i="97" s="1"/>
  <c r="P40" i="97"/>
  <c r="Q40" i="97" s="1"/>
  <c r="T40" i="97"/>
  <c r="U40" i="97" s="1"/>
  <c r="X40" i="97"/>
  <c r="Y40" i="97" s="1"/>
  <c r="AB40" i="97"/>
  <c r="AC40" i="97" s="1"/>
  <c r="AF40" i="97"/>
  <c r="AG40" i="97" s="1"/>
  <c r="X43" i="97"/>
  <c r="Y43" i="97" s="1"/>
  <c r="AE49" i="97"/>
  <c r="AD49" i="97"/>
  <c r="AA49" i="97"/>
  <c r="Z49" i="97"/>
  <c r="W49" i="97"/>
  <c r="V49" i="97"/>
  <c r="S49" i="97"/>
  <c r="R49" i="97"/>
  <c r="O49" i="97"/>
  <c r="N49" i="97"/>
  <c r="K49" i="97"/>
  <c r="J49" i="97"/>
  <c r="G49" i="97"/>
  <c r="F49" i="97"/>
  <c r="AF48" i="97"/>
  <c r="AG48" i="97" s="1"/>
  <c r="AB48" i="97"/>
  <c r="AC48" i="97" s="1"/>
  <c r="X48" i="97"/>
  <c r="Y48" i="97" s="1"/>
  <c r="T48" i="97"/>
  <c r="U48" i="97" s="1"/>
  <c r="P48" i="97"/>
  <c r="Q48" i="97" s="1"/>
  <c r="L48" i="97"/>
  <c r="M48" i="97" s="1"/>
  <c r="H48" i="97"/>
  <c r="I48" i="97" s="1"/>
  <c r="C48" i="97"/>
  <c r="B48" i="97"/>
  <c r="AF46" i="97"/>
  <c r="AG46" i="97" s="1"/>
  <c r="AB46" i="97"/>
  <c r="AC46" i="97" s="1"/>
  <c r="X46" i="97"/>
  <c r="Y46" i="97" s="1"/>
  <c r="T46" i="97"/>
  <c r="U46" i="97" s="1"/>
  <c r="P46" i="97"/>
  <c r="Q46" i="97" s="1"/>
  <c r="L46" i="97"/>
  <c r="M46" i="97" s="1"/>
  <c r="H46" i="97"/>
  <c r="I46" i="97" s="1"/>
  <c r="C46" i="97"/>
  <c r="B46" i="97"/>
  <c r="AF44" i="97"/>
  <c r="AG44" i="97" s="1"/>
  <c r="AB44" i="97"/>
  <c r="AC44" i="97" s="1"/>
  <c r="X44" i="97"/>
  <c r="Y44" i="97" s="1"/>
  <c r="T44" i="97"/>
  <c r="U44" i="97" s="1"/>
  <c r="P44" i="97"/>
  <c r="Q44" i="97" s="1"/>
  <c r="L44" i="97"/>
  <c r="M44" i="97" s="1"/>
  <c r="H44" i="97"/>
  <c r="I44" i="97" s="1"/>
  <c r="C44" i="97"/>
  <c r="B44" i="97"/>
  <c r="AF43" i="97"/>
  <c r="AG43" i="97" s="1"/>
  <c r="AB43" i="97"/>
  <c r="AC43" i="97" s="1"/>
  <c r="T43" i="97"/>
  <c r="U43" i="97" s="1"/>
  <c r="P43" i="97"/>
  <c r="Q43" i="97" s="1"/>
  <c r="L43" i="97"/>
  <c r="M43" i="97" s="1"/>
  <c r="H43" i="97"/>
  <c r="I43" i="97" s="1"/>
  <c r="C43" i="97"/>
  <c r="B43" i="97"/>
  <c r="AF41" i="97"/>
  <c r="AG41" i="97" s="1"/>
  <c r="AB41" i="97"/>
  <c r="AC41" i="97" s="1"/>
  <c r="X41" i="97"/>
  <c r="Y41" i="97" s="1"/>
  <c r="T41" i="97"/>
  <c r="U41" i="97" s="1"/>
  <c r="P41" i="97"/>
  <c r="Q41" i="97" s="1"/>
  <c r="L41" i="97"/>
  <c r="M41" i="97" s="1"/>
  <c r="H41" i="97"/>
  <c r="I41" i="97" s="1"/>
  <c r="C41" i="97"/>
  <c r="B41" i="97"/>
  <c r="D40" i="97" l="1"/>
  <c r="E40" i="97" s="1"/>
  <c r="D43" i="97"/>
  <c r="E43" i="97" s="1"/>
  <c r="D46" i="97"/>
  <c r="E46" i="97" s="1"/>
  <c r="D48" i="97"/>
  <c r="E48" i="97" s="1"/>
  <c r="AF49" i="97"/>
  <c r="AG49" i="97" s="1"/>
  <c r="X49" i="97"/>
  <c r="Y49" i="97" s="1"/>
  <c r="T49" i="97"/>
  <c r="U49" i="97" s="1"/>
  <c r="L49" i="97"/>
  <c r="M49" i="97" s="1"/>
  <c r="H49" i="97"/>
  <c r="I49" i="97" s="1"/>
  <c r="B49" i="97"/>
  <c r="AB49" i="97"/>
  <c r="AC49" i="97" s="1"/>
  <c r="C49" i="97"/>
  <c r="P49" i="97"/>
  <c r="Q49" i="97" s="1"/>
  <c r="D44" i="97"/>
  <c r="E44" i="97" s="1"/>
  <c r="D41" i="97"/>
  <c r="E41" i="97" s="1"/>
  <c r="B67" i="77"/>
  <c r="C67" i="77"/>
  <c r="B68" i="77"/>
  <c r="C68" i="77"/>
  <c r="B70" i="77"/>
  <c r="C70" i="77"/>
  <c r="B71" i="77"/>
  <c r="C71" i="77"/>
  <c r="B73" i="77"/>
  <c r="C73" i="77"/>
  <c r="B75" i="77"/>
  <c r="C75" i="77"/>
  <c r="H67" i="77"/>
  <c r="H68" i="77"/>
  <c r="H70" i="77"/>
  <c r="H71" i="77"/>
  <c r="H73" i="77"/>
  <c r="H75" i="77"/>
  <c r="L67" i="77"/>
  <c r="L68" i="77"/>
  <c r="L70" i="77"/>
  <c r="L71" i="77"/>
  <c r="L73" i="77"/>
  <c r="L75" i="77"/>
  <c r="P67" i="77"/>
  <c r="P68" i="77"/>
  <c r="P70" i="77"/>
  <c r="P71" i="77"/>
  <c r="P73" i="77"/>
  <c r="P75" i="77"/>
  <c r="T67" i="77"/>
  <c r="T68" i="77"/>
  <c r="T70" i="77"/>
  <c r="T71" i="77"/>
  <c r="T73" i="77"/>
  <c r="T75" i="77"/>
  <c r="X67" i="77"/>
  <c r="X68" i="77"/>
  <c r="X70" i="77"/>
  <c r="X71" i="77"/>
  <c r="X73" i="77"/>
  <c r="X75" i="77"/>
  <c r="AB67" i="77"/>
  <c r="AB68" i="77"/>
  <c r="AB70" i="77"/>
  <c r="AB71" i="77"/>
  <c r="AB73" i="77"/>
  <c r="AB75" i="77"/>
  <c r="AF67" i="77"/>
  <c r="AF68" i="77"/>
  <c r="AF70" i="77"/>
  <c r="AF71" i="77"/>
  <c r="AF73" i="77"/>
  <c r="AF75" i="77"/>
  <c r="D49" i="97" l="1"/>
  <c r="E49" i="97" s="1"/>
  <c r="B69" i="78" l="1"/>
  <c r="C69" i="78"/>
  <c r="AQ72" i="76" l="1"/>
  <c r="AP72" i="76"/>
  <c r="AO72" i="76"/>
  <c r="AN72" i="76"/>
  <c r="AM72" i="76"/>
  <c r="AL72" i="76"/>
  <c r="AK71" i="76"/>
  <c r="AK70" i="76"/>
  <c r="AK69" i="76"/>
  <c r="AK68" i="76"/>
  <c r="AK67" i="76"/>
  <c r="AR66" i="76"/>
  <c r="AP66" i="76"/>
  <c r="AP73" i="76" s="1"/>
  <c r="AO66" i="76"/>
  <c r="AN66" i="76"/>
  <c r="AM66" i="76"/>
  <c r="AL66" i="76"/>
  <c r="AK65" i="76"/>
  <c r="AK64" i="76"/>
  <c r="AK63" i="76"/>
  <c r="AE75" i="76"/>
  <c r="AD75" i="76"/>
  <c r="AA75" i="76"/>
  <c r="Z75" i="76"/>
  <c r="W75" i="76"/>
  <c r="V75" i="76"/>
  <c r="S75" i="76"/>
  <c r="R75" i="76"/>
  <c r="O75" i="76"/>
  <c r="N75" i="76"/>
  <c r="K75" i="76"/>
  <c r="J75" i="76"/>
  <c r="G75" i="76"/>
  <c r="F75" i="76"/>
  <c r="AF74" i="76"/>
  <c r="AB74" i="76"/>
  <c r="X74" i="76"/>
  <c r="T74" i="76"/>
  <c r="P74" i="76"/>
  <c r="L74" i="76"/>
  <c r="H74" i="76"/>
  <c r="C74" i="76"/>
  <c r="B74" i="76"/>
  <c r="AF72" i="76"/>
  <c r="AG72" i="76" s="1"/>
  <c r="AB72" i="76"/>
  <c r="AC72" i="76" s="1"/>
  <c r="X72" i="76"/>
  <c r="Y72" i="76" s="1"/>
  <c r="T72" i="76"/>
  <c r="U72" i="76" s="1"/>
  <c r="P72" i="76"/>
  <c r="Q72" i="76" s="1"/>
  <c r="L72" i="76"/>
  <c r="M72" i="76" s="1"/>
  <c r="H72" i="76"/>
  <c r="C72" i="76"/>
  <c r="B72" i="76"/>
  <c r="AF70" i="76"/>
  <c r="AG70" i="76" s="1"/>
  <c r="AB70" i="76"/>
  <c r="AC70" i="76" s="1"/>
  <c r="X70" i="76"/>
  <c r="Y70" i="76" s="1"/>
  <c r="T70" i="76"/>
  <c r="U70" i="76" s="1"/>
  <c r="P70" i="76"/>
  <c r="Q70" i="76" s="1"/>
  <c r="L70" i="76"/>
  <c r="M70" i="76" s="1"/>
  <c r="H70" i="76"/>
  <c r="C70" i="76"/>
  <c r="B70" i="76"/>
  <c r="AF69" i="76"/>
  <c r="AG69" i="76" s="1"/>
  <c r="AB69" i="76"/>
  <c r="AC69" i="76" s="1"/>
  <c r="X69" i="76"/>
  <c r="Y69" i="76" s="1"/>
  <c r="T69" i="76"/>
  <c r="U69" i="76" s="1"/>
  <c r="P69" i="76"/>
  <c r="Q69" i="76" s="1"/>
  <c r="L69" i="76"/>
  <c r="M69" i="76" s="1"/>
  <c r="H69" i="76"/>
  <c r="C69" i="76"/>
  <c r="B69" i="76"/>
  <c r="AF67" i="76"/>
  <c r="AB67" i="76"/>
  <c r="AC67" i="76" s="1"/>
  <c r="X67" i="76"/>
  <c r="T67" i="76"/>
  <c r="P67" i="76"/>
  <c r="L67" i="76"/>
  <c r="H67" i="76"/>
  <c r="I67" i="76" s="1"/>
  <c r="C67" i="76"/>
  <c r="B67" i="76"/>
  <c r="AF66" i="76"/>
  <c r="AG66" i="76" s="1"/>
  <c r="AB66" i="76"/>
  <c r="AC66" i="76" s="1"/>
  <c r="X66" i="76"/>
  <c r="Y66" i="76" s="1"/>
  <c r="T66" i="76"/>
  <c r="U66" i="76" s="1"/>
  <c r="P66" i="76"/>
  <c r="Q66" i="76" s="1"/>
  <c r="L66" i="76"/>
  <c r="M66" i="76" s="1"/>
  <c r="H66" i="76"/>
  <c r="C66" i="76"/>
  <c r="B66" i="76"/>
  <c r="AE76" i="77"/>
  <c r="AD76" i="77"/>
  <c r="AA76" i="77"/>
  <c r="Z76" i="77"/>
  <c r="W76" i="77"/>
  <c r="V76" i="77"/>
  <c r="S76" i="77"/>
  <c r="R76" i="77"/>
  <c r="O76" i="77"/>
  <c r="N76" i="77"/>
  <c r="K76" i="77"/>
  <c r="J76" i="77"/>
  <c r="G76" i="77"/>
  <c r="F76" i="77"/>
  <c r="AG75" i="77"/>
  <c r="AG73" i="77"/>
  <c r="AC73" i="77"/>
  <c r="Y73" i="77"/>
  <c r="U73" i="77"/>
  <c r="Q73" i="77"/>
  <c r="M73" i="77"/>
  <c r="I73" i="77"/>
  <c r="AG71" i="77"/>
  <c r="AC71" i="77"/>
  <c r="Y71" i="77"/>
  <c r="U71" i="77"/>
  <c r="Q71" i="77"/>
  <c r="M71" i="77"/>
  <c r="I71" i="77"/>
  <c r="D71" i="77"/>
  <c r="AG70" i="77"/>
  <c r="AC70" i="77"/>
  <c r="Y70" i="77"/>
  <c r="U70" i="77"/>
  <c r="Q70" i="77"/>
  <c r="M70" i="77"/>
  <c r="I70" i="77"/>
  <c r="AC68" i="77"/>
  <c r="D68" i="77"/>
  <c r="E68" i="77" s="1"/>
  <c r="AG67" i="77"/>
  <c r="AC67" i="77"/>
  <c r="Y67" i="77"/>
  <c r="U67" i="77"/>
  <c r="Q67" i="77"/>
  <c r="M67" i="77"/>
  <c r="I67" i="77"/>
  <c r="D67" i="77"/>
  <c r="AQ69" i="78"/>
  <c r="AP69" i="78"/>
  <c r="AO69" i="78"/>
  <c r="AN69" i="78"/>
  <c r="AM69" i="78"/>
  <c r="AL69" i="78"/>
  <c r="AK68" i="78"/>
  <c r="AK67" i="78"/>
  <c r="AK66" i="78"/>
  <c r="AK65" i="78"/>
  <c r="AK64" i="78"/>
  <c r="AR63" i="78"/>
  <c r="AP63" i="78"/>
  <c r="AP70" i="78" s="1"/>
  <c r="AO63" i="78"/>
  <c r="AN63" i="78"/>
  <c r="AM63" i="78"/>
  <c r="AL63" i="78"/>
  <c r="AK62" i="78"/>
  <c r="AK61" i="78"/>
  <c r="AK60" i="78"/>
  <c r="AE72" i="78"/>
  <c r="AD72" i="78"/>
  <c r="AA72" i="78"/>
  <c r="Z72" i="78"/>
  <c r="W72" i="78"/>
  <c r="V72" i="78"/>
  <c r="S72" i="78"/>
  <c r="R72" i="78"/>
  <c r="O72" i="78"/>
  <c r="N72" i="78"/>
  <c r="K72" i="78"/>
  <c r="J72" i="78"/>
  <c r="G72" i="78"/>
  <c r="F72" i="78"/>
  <c r="AF71" i="78"/>
  <c r="AG71" i="78" s="1"/>
  <c r="AB71" i="78"/>
  <c r="X71" i="78"/>
  <c r="Y71" i="78" s="1"/>
  <c r="T71" i="78"/>
  <c r="P71" i="78"/>
  <c r="L71" i="78"/>
  <c r="H71" i="78"/>
  <c r="I71" i="78" s="1"/>
  <c r="C71" i="78"/>
  <c r="B71" i="78"/>
  <c r="AF69" i="78"/>
  <c r="AG69" i="78" s="1"/>
  <c r="AB69" i="78"/>
  <c r="AC69" i="78" s="1"/>
  <c r="X69" i="78"/>
  <c r="Y69" i="78" s="1"/>
  <c r="T69" i="78"/>
  <c r="U69" i="78" s="1"/>
  <c r="P69" i="78"/>
  <c r="Q69" i="78" s="1"/>
  <c r="L69" i="78"/>
  <c r="M69" i="78" s="1"/>
  <c r="H69" i="78"/>
  <c r="I69" i="78" s="1"/>
  <c r="AF67" i="78"/>
  <c r="AG67" i="78" s="1"/>
  <c r="AB67" i="78"/>
  <c r="AC67" i="78" s="1"/>
  <c r="X67" i="78"/>
  <c r="Y67" i="78" s="1"/>
  <c r="T67" i="78"/>
  <c r="U67" i="78" s="1"/>
  <c r="P67" i="78"/>
  <c r="Q67" i="78" s="1"/>
  <c r="L67" i="78"/>
  <c r="M67" i="78" s="1"/>
  <c r="H67" i="78"/>
  <c r="I67" i="78" s="1"/>
  <c r="C67" i="78"/>
  <c r="B67" i="78"/>
  <c r="AF66" i="78"/>
  <c r="AG66" i="78" s="1"/>
  <c r="AB66" i="78"/>
  <c r="AC66" i="78" s="1"/>
  <c r="X66" i="78"/>
  <c r="Y66" i="78" s="1"/>
  <c r="T66" i="78"/>
  <c r="U66" i="78" s="1"/>
  <c r="P66" i="78"/>
  <c r="Q66" i="78" s="1"/>
  <c r="L66" i="78"/>
  <c r="M66" i="78" s="1"/>
  <c r="H66" i="78"/>
  <c r="I66" i="78" s="1"/>
  <c r="C66" i="78"/>
  <c r="B66" i="78"/>
  <c r="AF64" i="78"/>
  <c r="AB64" i="78"/>
  <c r="AC64" i="78" s="1"/>
  <c r="X64" i="78"/>
  <c r="T64" i="78"/>
  <c r="U64" i="78" s="1"/>
  <c r="P64" i="78"/>
  <c r="L64" i="78"/>
  <c r="H64" i="78"/>
  <c r="C64" i="78"/>
  <c r="B64" i="78"/>
  <c r="AF63" i="78"/>
  <c r="AG63" i="78" s="1"/>
  <c r="AB63" i="78"/>
  <c r="AC63" i="78" s="1"/>
  <c r="X63" i="78"/>
  <c r="Y63" i="78" s="1"/>
  <c r="T63" i="78"/>
  <c r="U63" i="78" s="1"/>
  <c r="P63" i="78"/>
  <c r="Q63" i="78" s="1"/>
  <c r="L63" i="78"/>
  <c r="M63" i="78" s="1"/>
  <c r="H63" i="78"/>
  <c r="I63" i="78" s="1"/>
  <c r="C63" i="78"/>
  <c r="B63" i="78"/>
  <c r="AE73" i="79"/>
  <c r="AD73" i="79"/>
  <c r="AA73" i="79"/>
  <c r="Z73" i="79"/>
  <c r="W73" i="79"/>
  <c r="V73" i="79"/>
  <c r="S73" i="79"/>
  <c r="R73" i="79"/>
  <c r="O73" i="79"/>
  <c r="N73" i="79"/>
  <c r="K73" i="79"/>
  <c r="J73" i="79"/>
  <c r="G73" i="79"/>
  <c r="F73" i="79"/>
  <c r="AE71" i="80"/>
  <c r="AD71" i="80"/>
  <c r="AA71" i="80"/>
  <c r="Z71" i="80"/>
  <c r="W71" i="80"/>
  <c r="V71" i="80"/>
  <c r="S71" i="80"/>
  <c r="R71" i="80"/>
  <c r="O71" i="80"/>
  <c r="N71" i="80"/>
  <c r="K71" i="80"/>
  <c r="J71" i="80"/>
  <c r="G71" i="80"/>
  <c r="F71" i="80"/>
  <c r="AF70" i="80"/>
  <c r="AG70" i="80" s="1"/>
  <c r="AB70" i="80"/>
  <c r="X70" i="80"/>
  <c r="T70" i="80"/>
  <c r="P70" i="80"/>
  <c r="L70" i="80"/>
  <c r="H70" i="80"/>
  <c r="C70" i="80"/>
  <c r="B70" i="80"/>
  <c r="AF68" i="80"/>
  <c r="AG68" i="80" s="1"/>
  <c r="AB68" i="80"/>
  <c r="AC68" i="80" s="1"/>
  <c r="X68" i="80"/>
  <c r="Y68" i="80" s="1"/>
  <c r="T68" i="80"/>
  <c r="U68" i="80" s="1"/>
  <c r="P68" i="80"/>
  <c r="Q68" i="80" s="1"/>
  <c r="L68" i="80"/>
  <c r="M68" i="80" s="1"/>
  <c r="H68" i="80"/>
  <c r="I68" i="80" s="1"/>
  <c r="C68" i="80"/>
  <c r="B68" i="80"/>
  <c r="AF66" i="80"/>
  <c r="AG66" i="80" s="1"/>
  <c r="AB66" i="80"/>
  <c r="AC66" i="80" s="1"/>
  <c r="X66" i="80"/>
  <c r="Y66" i="80" s="1"/>
  <c r="T66" i="80"/>
  <c r="U66" i="80" s="1"/>
  <c r="P66" i="80"/>
  <c r="Q66" i="80" s="1"/>
  <c r="L66" i="80"/>
  <c r="M66" i="80" s="1"/>
  <c r="H66" i="80"/>
  <c r="I66" i="80" s="1"/>
  <c r="C66" i="80"/>
  <c r="B66" i="80"/>
  <c r="AF65" i="80"/>
  <c r="AG65" i="80" s="1"/>
  <c r="AB65" i="80"/>
  <c r="AC65" i="80" s="1"/>
  <c r="X65" i="80"/>
  <c r="Y65" i="80" s="1"/>
  <c r="T65" i="80"/>
  <c r="U65" i="80" s="1"/>
  <c r="P65" i="80"/>
  <c r="Q65" i="80" s="1"/>
  <c r="L65" i="80"/>
  <c r="M65" i="80" s="1"/>
  <c r="H65" i="80"/>
  <c r="I65" i="80" s="1"/>
  <c r="C65" i="80"/>
  <c r="B65" i="80"/>
  <c r="AF63" i="80"/>
  <c r="AB63" i="80"/>
  <c r="AC63" i="80" s="1"/>
  <c r="X63" i="80"/>
  <c r="T63" i="80"/>
  <c r="P63" i="80"/>
  <c r="L63" i="80"/>
  <c r="H63" i="80"/>
  <c r="C63" i="80"/>
  <c r="B63" i="80"/>
  <c r="AF62" i="80"/>
  <c r="AG62" i="80" s="1"/>
  <c r="AB62" i="80"/>
  <c r="AC62" i="80" s="1"/>
  <c r="X62" i="80"/>
  <c r="Y62" i="80" s="1"/>
  <c r="T62" i="80"/>
  <c r="U62" i="80" s="1"/>
  <c r="P62" i="80"/>
  <c r="Q62" i="80" s="1"/>
  <c r="L62" i="80"/>
  <c r="M62" i="80" s="1"/>
  <c r="H62" i="80"/>
  <c r="I62" i="80" s="1"/>
  <c r="C62" i="80"/>
  <c r="B62" i="80"/>
  <c r="AE69" i="113"/>
  <c r="AD69" i="113"/>
  <c r="AA69" i="113"/>
  <c r="Z69" i="113"/>
  <c r="W69" i="113"/>
  <c r="V69" i="113"/>
  <c r="S69" i="113"/>
  <c r="R69" i="113"/>
  <c r="O69" i="113"/>
  <c r="N69" i="113"/>
  <c r="K69" i="113"/>
  <c r="J69" i="113"/>
  <c r="G69" i="113"/>
  <c r="F69" i="113"/>
  <c r="AF68" i="113"/>
  <c r="AG68" i="113" s="1"/>
  <c r="AB68" i="113"/>
  <c r="X68" i="113"/>
  <c r="T68" i="113"/>
  <c r="P68" i="113"/>
  <c r="L68" i="113"/>
  <c r="H68" i="113"/>
  <c r="C68" i="113"/>
  <c r="B68" i="113"/>
  <c r="AF66" i="113"/>
  <c r="AG66" i="113" s="1"/>
  <c r="AC66" i="113"/>
  <c r="X66" i="113"/>
  <c r="Y66" i="113" s="1"/>
  <c r="T66" i="113"/>
  <c r="U66" i="113" s="1"/>
  <c r="P66" i="113"/>
  <c r="Q66" i="113" s="1"/>
  <c r="L66" i="113"/>
  <c r="M66" i="113" s="1"/>
  <c r="H66" i="113"/>
  <c r="I66" i="113" s="1"/>
  <c r="C66" i="113"/>
  <c r="B66" i="113"/>
  <c r="AF64" i="113"/>
  <c r="AG64" i="113" s="1"/>
  <c r="AB64" i="113"/>
  <c r="AC64" i="113" s="1"/>
  <c r="X64" i="113"/>
  <c r="Y64" i="113" s="1"/>
  <c r="T64" i="113"/>
  <c r="U64" i="113" s="1"/>
  <c r="P64" i="113"/>
  <c r="Q64" i="113" s="1"/>
  <c r="L64" i="113"/>
  <c r="M64" i="113" s="1"/>
  <c r="H64" i="113"/>
  <c r="I64" i="113" s="1"/>
  <c r="C64" i="113"/>
  <c r="B64" i="113"/>
  <c r="AF63" i="113"/>
  <c r="AG63" i="113" s="1"/>
  <c r="AB63" i="113"/>
  <c r="AC63" i="113" s="1"/>
  <c r="X63" i="113"/>
  <c r="Y63" i="113" s="1"/>
  <c r="T63" i="113"/>
  <c r="U63" i="113" s="1"/>
  <c r="P63" i="113"/>
  <c r="Q63" i="113" s="1"/>
  <c r="L63" i="113"/>
  <c r="M63" i="113" s="1"/>
  <c r="H63" i="113"/>
  <c r="I63" i="113" s="1"/>
  <c r="C63" i="113"/>
  <c r="B63" i="113"/>
  <c r="AF61" i="113"/>
  <c r="AB61" i="113"/>
  <c r="AC61" i="113" s="1"/>
  <c r="X61" i="113"/>
  <c r="T61" i="113"/>
  <c r="P61" i="113"/>
  <c r="L61" i="113"/>
  <c r="H61" i="113"/>
  <c r="C61" i="113"/>
  <c r="B61" i="113"/>
  <c r="AF60" i="113"/>
  <c r="AG60" i="113" s="1"/>
  <c r="AB60" i="113"/>
  <c r="AC60" i="113" s="1"/>
  <c r="X60" i="113"/>
  <c r="Y60" i="113" s="1"/>
  <c r="T60" i="113"/>
  <c r="U60" i="113" s="1"/>
  <c r="P60" i="113"/>
  <c r="Q60" i="113" s="1"/>
  <c r="L60" i="113"/>
  <c r="M60" i="113" s="1"/>
  <c r="H60" i="113"/>
  <c r="I60" i="113" s="1"/>
  <c r="C60" i="113"/>
  <c r="B60" i="113"/>
  <c r="AE71" i="94"/>
  <c r="AD71" i="94"/>
  <c r="AA71" i="94"/>
  <c r="Z71" i="94"/>
  <c r="W71" i="94"/>
  <c r="V71" i="94"/>
  <c r="S71" i="94"/>
  <c r="R71" i="94"/>
  <c r="O71" i="94"/>
  <c r="N71" i="94"/>
  <c r="K71" i="94"/>
  <c r="J71" i="94"/>
  <c r="G71" i="94"/>
  <c r="F71" i="94"/>
  <c r="AF70" i="94"/>
  <c r="AG70" i="94" s="1"/>
  <c r="AB70" i="94"/>
  <c r="X70" i="94"/>
  <c r="T70" i="94"/>
  <c r="P70" i="94"/>
  <c r="L70" i="94"/>
  <c r="H70" i="94"/>
  <c r="C70" i="94"/>
  <c r="B70" i="94"/>
  <c r="AF68" i="94"/>
  <c r="AG68" i="94" s="1"/>
  <c r="AB68" i="94"/>
  <c r="AC68" i="94" s="1"/>
  <c r="X68" i="94"/>
  <c r="Y68" i="94" s="1"/>
  <c r="T68" i="94"/>
  <c r="U68" i="94" s="1"/>
  <c r="P68" i="94"/>
  <c r="Q68" i="94" s="1"/>
  <c r="L68" i="94"/>
  <c r="M68" i="94" s="1"/>
  <c r="H68" i="94"/>
  <c r="I68" i="94" s="1"/>
  <c r="C68" i="94"/>
  <c r="B68" i="94"/>
  <c r="AF66" i="94"/>
  <c r="AG66" i="94" s="1"/>
  <c r="AB66" i="94"/>
  <c r="AC66" i="94" s="1"/>
  <c r="X66" i="94"/>
  <c r="Y66" i="94" s="1"/>
  <c r="T66" i="94"/>
  <c r="U66" i="94" s="1"/>
  <c r="P66" i="94"/>
  <c r="Q66" i="94" s="1"/>
  <c r="L66" i="94"/>
  <c r="M66" i="94" s="1"/>
  <c r="H66" i="94"/>
  <c r="I66" i="94" s="1"/>
  <c r="C66" i="94"/>
  <c r="B66" i="94"/>
  <c r="AF65" i="94"/>
  <c r="AG65" i="94" s="1"/>
  <c r="AB65" i="94"/>
  <c r="AC65" i="94" s="1"/>
  <c r="X65" i="94"/>
  <c r="Y65" i="94" s="1"/>
  <c r="T65" i="94"/>
  <c r="U65" i="94" s="1"/>
  <c r="P65" i="94"/>
  <c r="Q65" i="94" s="1"/>
  <c r="L65" i="94"/>
  <c r="M65" i="94" s="1"/>
  <c r="H65" i="94"/>
  <c r="I65" i="94" s="1"/>
  <c r="C65" i="94"/>
  <c r="B65" i="94"/>
  <c r="AF63" i="94"/>
  <c r="AB63" i="94"/>
  <c r="AC63" i="94" s="1"/>
  <c r="X63" i="94"/>
  <c r="T63" i="94"/>
  <c r="P63" i="94"/>
  <c r="L63" i="94"/>
  <c r="H63" i="94"/>
  <c r="C63" i="94"/>
  <c r="B63" i="94"/>
  <c r="AF62" i="94"/>
  <c r="AG62" i="94" s="1"/>
  <c r="AB62" i="94"/>
  <c r="AC62" i="94" s="1"/>
  <c r="X62" i="94"/>
  <c r="Y62" i="94" s="1"/>
  <c r="T62" i="94"/>
  <c r="U62" i="94" s="1"/>
  <c r="P62" i="94"/>
  <c r="Q62" i="94" s="1"/>
  <c r="L62" i="94"/>
  <c r="M62" i="94" s="1"/>
  <c r="H62" i="94"/>
  <c r="I62" i="94" s="1"/>
  <c r="C62" i="94"/>
  <c r="B62" i="94"/>
  <c r="AE68" i="96"/>
  <c r="AD68" i="96"/>
  <c r="AA68" i="96"/>
  <c r="Z68" i="96"/>
  <c r="W68" i="96"/>
  <c r="V68" i="96"/>
  <c r="S68" i="96"/>
  <c r="R68" i="96"/>
  <c r="O68" i="96"/>
  <c r="N68" i="96"/>
  <c r="K68" i="96"/>
  <c r="J68" i="96"/>
  <c r="G68" i="96"/>
  <c r="F68" i="96"/>
  <c r="AF67" i="96"/>
  <c r="AG67" i="96" s="1"/>
  <c r="AB67" i="96"/>
  <c r="X67" i="96"/>
  <c r="T67" i="96"/>
  <c r="P67" i="96"/>
  <c r="L67" i="96"/>
  <c r="H67" i="96"/>
  <c r="C67" i="96"/>
  <c r="B67" i="96"/>
  <c r="AF65" i="96"/>
  <c r="AG65" i="96" s="1"/>
  <c r="AB65" i="96"/>
  <c r="AC65" i="96" s="1"/>
  <c r="X65" i="96"/>
  <c r="Y65" i="96" s="1"/>
  <c r="T65" i="96"/>
  <c r="U65" i="96" s="1"/>
  <c r="P65" i="96"/>
  <c r="Q65" i="96" s="1"/>
  <c r="L65" i="96"/>
  <c r="M65" i="96" s="1"/>
  <c r="H65" i="96"/>
  <c r="I65" i="96" s="1"/>
  <c r="C65" i="96"/>
  <c r="B65" i="96"/>
  <c r="AF63" i="96"/>
  <c r="AG63" i="96" s="1"/>
  <c r="AB63" i="96"/>
  <c r="AC63" i="96" s="1"/>
  <c r="X63" i="96"/>
  <c r="Y63" i="96" s="1"/>
  <c r="T63" i="96"/>
  <c r="U63" i="96" s="1"/>
  <c r="P63" i="96"/>
  <c r="Q63" i="96" s="1"/>
  <c r="L63" i="96"/>
  <c r="M63" i="96" s="1"/>
  <c r="H63" i="96"/>
  <c r="I63" i="96" s="1"/>
  <c r="C63" i="96"/>
  <c r="B63" i="96"/>
  <c r="AF62" i="96"/>
  <c r="AG62" i="96" s="1"/>
  <c r="AB62" i="96"/>
  <c r="AC62" i="96" s="1"/>
  <c r="X62" i="96"/>
  <c r="Y62" i="96" s="1"/>
  <c r="T62" i="96"/>
  <c r="U62" i="96" s="1"/>
  <c r="P62" i="96"/>
  <c r="Q62" i="96" s="1"/>
  <c r="L62" i="96"/>
  <c r="M62" i="96" s="1"/>
  <c r="H62" i="96"/>
  <c r="I62" i="96" s="1"/>
  <c r="C62" i="96"/>
  <c r="B62" i="96"/>
  <c r="AF60" i="96"/>
  <c r="AB60" i="96"/>
  <c r="AC60" i="96" s="1"/>
  <c r="X60" i="96"/>
  <c r="T60" i="96"/>
  <c r="P60" i="96"/>
  <c r="L60" i="96"/>
  <c r="H60" i="96"/>
  <c r="C60" i="96"/>
  <c r="B60" i="96"/>
  <c r="AF59" i="96"/>
  <c r="AG59" i="96" s="1"/>
  <c r="AB59" i="96"/>
  <c r="AC59" i="96" s="1"/>
  <c r="X59" i="96"/>
  <c r="Y59" i="96" s="1"/>
  <c r="T59" i="96"/>
  <c r="U59" i="96" s="1"/>
  <c r="P59" i="96"/>
  <c r="Q59" i="96" s="1"/>
  <c r="L59" i="96"/>
  <c r="M59" i="96" s="1"/>
  <c r="H59" i="96"/>
  <c r="I59" i="96" s="1"/>
  <c r="C59" i="96"/>
  <c r="B59" i="96"/>
  <c r="AE71" i="95"/>
  <c r="AD71" i="95"/>
  <c r="AA71" i="95"/>
  <c r="Z71" i="95"/>
  <c r="W71" i="95"/>
  <c r="V71" i="95"/>
  <c r="S71" i="95"/>
  <c r="R71" i="95"/>
  <c r="O71" i="95"/>
  <c r="N71" i="95"/>
  <c r="K71" i="95"/>
  <c r="J71" i="95"/>
  <c r="G71" i="95"/>
  <c r="F71" i="95"/>
  <c r="AF70" i="95"/>
  <c r="AG70" i="95" s="1"/>
  <c r="AB70" i="95"/>
  <c r="X70" i="95"/>
  <c r="T70" i="95"/>
  <c r="P70" i="95"/>
  <c r="L70" i="95"/>
  <c r="H70" i="95"/>
  <c r="C70" i="95"/>
  <c r="B70" i="95"/>
  <c r="AF68" i="95"/>
  <c r="AG68" i="95" s="1"/>
  <c r="AB68" i="95"/>
  <c r="AC68" i="95" s="1"/>
  <c r="X68" i="95"/>
  <c r="Y68" i="95" s="1"/>
  <c r="T68" i="95"/>
  <c r="U68" i="95" s="1"/>
  <c r="P68" i="95"/>
  <c r="Q68" i="95" s="1"/>
  <c r="L68" i="95"/>
  <c r="M68" i="95" s="1"/>
  <c r="H68" i="95"/>
  <c r="I68" i="95" s="1"/>
  <c r="C68" i="95"/>
  <c r="B68" i="95"/>
  <c r="AF66" i="95"/>
  <c r="AG66" i="95" s="1"/>
  <c r="AB66" i="95"/>
  <c r="AC66" i="95" s="1"/>
  <c r="X66" i="95"/>
  <c r="Y66" i="95" s="1"/>
  <c r="T66" i="95"/>
  <c r="U66" i="95" s="1"/>
  <c r="P66" i="95"/>
  <c r="Q66" i="95" s="1"/>
  <c r="L66" i="95"/>
  <c r="M66" i="95" s="1"/>
  <c r="H66" i="95"/>
  <c r="I66" i="95" s="1"/>
  <c r="C66" i="95"/>
  <c r="B66" i="95"/>
  <c r="AF65" i="95"/>
  <c r="AG65" i="95" s="1"/>
  <c r="AB65" i="95"/>
  <c r="AC65" i="95" s="1"/>
  <c r="X65" i="95"/>
  <c r="Y65" i="95" s="1"/>
  <c r="T65" i="95"/>
  <c r="U65" i="95" s="1"/>
  <c r="P65" i="95"/>
  <c r="Q65" i="95" s="1"/>
  <c r="L65" i="95"/>
  <c r="M65" i="95" s="1"/>
  <c r="H65" i="95"/>
  <c r="I65" i="95" s="1"/>
  <c r="C65" i="95"/>
  <c r="B65" i="95"/>
  <c r="AF63" i="95"/>
  <c r="AB63" i="95"/>
  <c r="AC63" i="95" s="1"/>
  <c r="X63" i="95"/>
  <c r="T63" i="95"/>
  <c r="P63" i="95"/>
  <c r="L63" i="95"/>
  <c r="H63" i="95"/>
  <c r="C63" i="95"/>
  <c r="B63" i="95"/>
  <c r="AF62" i="95"/>
  <c r="AG62" i="95" s="1"/>
  <c r="AB62" i="95"/>
  <c r="AC62" i="95" s="1"/>
  <c r="X62" i="95"/>
  <c r="Y62" i="95" s="1"/>
  <c r="T62" i="95"/>
  <c r="U62" i="95" s="1"/>
  <c r="P62" i="95"/>
  <c r="Q62" i="95" s="1"/>
  <c r="L62" i="95"/>
  <c r="M62" i="95" s="1"/>
  <c r="H62" i="95"/>
  <c r="I62" i="95" s="1"/>
  <c r="C62" i="95"/>
  <c r="B62" i="95"/>
  <c r="AQ73" i="77"/>
  <c r="AP73" i="77"/>
  <c r="Y75" i="77" s="1"/>
  <c r="AO73" i="77"/>
  <c r="AN73" i="77"/>
  <c r="AM73" i="77"/>
  <c r="AL73" i="77"/>
  <c r="AK72" i="77"/>
  <c r="AK71" i="77"/>
  <c r="AK70" i="77"/>
  <c r="AK69" i="77"/>
  <c r="AK68" i="77"/>
  <c r="AR67" i="77"/>
  <c r="AP67" i="77"/>
  <c r="Y68" i="77" s="1"/>
  <c r="AO67" i="77"/>
  <c r="AN67" i="77"/>
  <c r="AM67" i="77"/>
  <c r="AL67" i="77"/>
  <c r="AK66" i="77"/>
  <c r="AK65" i="77"/>
  <c r="AK64" i="77"/>
  <c r="AQ70" i="79"/>
  <c r="AC72" i="79" s="1"/>
  <c r="AP70" i="79"/>
  <c r="Y72" i="79" s="1"/>
  <c r="AO70" i="79"/>
  <c r="U72" i="79" s="1"/>
  <c r="AN70" i="79"/>
  <c r="Q72" i="79" s="1"/>
  <c r="AM70" i="79"/>
  <c r="M72" i="79" s="1"/>
  <c r="AL70" i="79"/>
  <c r="I72" i="79" s="1"/>
  <c r="AK69" i="79"/>
  <c r="AK68" i="79"/>
  <c r="AK67" i="79"/>
  <c r="E70" i="79" s="1"/>
  <c r="AK66" i="79"/>
  <c r="E68" i="79" s="1"/>
  <c r="AK65" i="79"/>
  <c r="E67" i="79" s="1"/>
  <c r="AR64" i="79"/>
  <c r="AG65" i="79" s="1"/>
  <c r="AP64" i="79"/>
  <c r="Y65" i="79" s="1"/>
  <c r="AO64" i="79"/>
  <c r="U65" i="79" s="1"/>
  <c r="AN64" i="79"/>
  <c r="Q65" i="79" s="1"/>
  <c r="AM64" i="79"/>
  <c r="M65" i="79" s="1"/>
  <c r="AL64" i="79"/>
  <c r="I65" i="79" s="1"/>
  <c r="AK63" i="79"/>
  <c r="AK62" i="79"/>
  <c r="AK61" i="79"/>
  <c r="E64" i="79" s="1"/>
  <c r="AQ68" i="80"/>
  <c r="AP68" i="80"/>
  <c r="AO68" i="80"/>
  <c r="AN68" i="80"/>
  <c r="AM68" i="80"/>
  <c r="AL68" i="80"/>
  <c r="AK67" i="80"/>
  <c r="AK66" i="80"/>
  <c r="AK65" i="80"/>
  <c r="AK64" i="80"/>
  <c r="AK63" i="80"/>
  <c r="AR62" i="80"/>
  <c r="AP62" i="80"/>
  <c r="AO62" i="80"/>
  <c r="AN62" i="80"/>
  <c r="AM62" i="80"/>
  <c r="AL62" i="80"/>
  <c r="AK61" i="80"/>
  <c r="AK60" i="80"/>
  <c r="AK59" i="80"/>
  <c r="D66" i="80" l="1"/>
  <c r="X69" i="113"/>
  <c r="I74" i="76"/>
  <c r="AB68" i="96"/>
  <c r="AC68" i="96" s="1"/>
  <c r="AG67" i="76"/>
  <c r="M71" i="78"/>
  <c r="I64" i="78"/>
  <c r="Y64" i="78"/>
  <c r="AC71" i="78"/>
  <c r="D63" i="78"/>
  <c r="E63" i="78" s="1"/>
  <c r="D67" i="78"/>
  <c r="E67" i="78" s="1"/>
  <c r="Q71" i="78"/>
  <c r="M64" i="78"/>
  <c r="D63" i="80"/>
  <c r="E63" i="80" s="1"/>
  <c r="AG64" i="78"/>
  <c r="D60" i="96"/>
  <c r="E60" i="96" s="1"/>
  <c r="D63" i="96"/>
  <c r="D63" i="94"/>
  <c r="E63" i="94" s="1"/>
  <c r="AF71" i="94"/>
  <c r="AG71" i="94" s="1"/>
  <c r="D60" i="113"/>
  <c r="D61" i="113"/>
  <c r="E61" i="113" s="1"/>
  <c r="L72" i="78"/>
  <c r="M72" i="78" s="1"/>
  <c r="I63" i="80"/>
  <c r="Q63" i="80"/>
  <c r="Y63" i="80"/>
  <c r="D62" i="80"/>
  <c r="E62" i="80" s="1"/>
  <c r="H71" i="80"/>
  <c r="I71" i="80" s="1"/>
  <c r="D64" i="113"/>
  <c r="D66" i="94"/>
  <c r="AG63" i="80"/>
  <c r="E66" i="80"/>
  <c r="Q70" i="80"/>
  <c r="E71" i="77"/>
  <c r="D65" i="80"/>
  <c r="E65" i="80" s="1"/>
  <c r="D66" i="78"/>
  <c r="E66" i="78" s="1"/>
  <c r="D63" i="95"/>
  <c r="E63" i="95" s="1"/>
  <c r="AP71" i="79"/>
  <c r="M63" i="80"/>
  <c r="U63" i="80"/>
  <c r="I70" i="80"/>
  <c r="U70" i="80"/>
  <c r="AC70" i="80"/>
  <c r="U68" i="77"/>
  <c r="AG68" i="77"/>
  <c r="AP74" i="77"/>
  <c r="D62" i="96"/>
  <c r="M70" i="80"/>
  <c r="Y70" i="80"/>
  <c r="E67" i="77"/>
  <c r="I68" i="77"/>
  <c r="Q68" i="77"/>
  <c r="M75" i="77"/>
  <c r="U75" i="77"/>
  <c r="M68" i="77"/>
  <c r="I75" i="77"/>
  <c r="Q75" i="77"/>
  <c r="AC75" i="77"/>
  <c r="T76" i="77"/>
  <c r="U76" i="77" s="1"/>
  <c r="AF76" i="77"/>
  <c r="AG76" i="77" s="1"/>
  <c r="D70" i="77"/>
  <c r="E70" i="77" s="1"/>
  <c r="AB76" i="77"/>
  <c r="AC76" i="77" s="1"/>
  <c r="X76" i="77"/>
  <c r="P76" i="77"/>
  <c r="Q76" i="77" s="1"/>
  <c r="L76" i="77"/>
  <c r="M76" i="77" s="1"/>
  <c r="H76" i="77"/>
  <c r="I76" i="77" s="1"/>
  <c r="AF72" i="78"/>
  <c r="AG72" i="78" s="1"/>
  <c r="AB73" i="79"/>
  <c r="AC73" i="79" s="1"/>
  <c r="L73" i="79"/>
  <c r="M73" i="79" s="1"/>
  <c r="AF71" i="80"/>
  <c r="AG71" i="80" s="1"/>
  <c r="AB71" i="80"/>
  <c r="AC71" i="80" s="1"/>
  <c r="T69" i="113"/>
  <c r="U69" i="113" s="1"/>
  <c r="L69" i="113"/>
  <c r="M69" i="113" s="1"/>
  <c r="T71" i="94"/>
  <c r="U71" i="94" s="1"/>
  <c r="D65" i="94"/>
  <c r="D59" i="96"/>
  <c r="T71" i="95"/>
  <c r="U71" i="95" s="1"/>
  <c r="P71" i="95"/>
  <c r="Q71" i="95" s="1"/>
  <c r="L71" i="95"/>
  <c r="M71" i="95" s="1"/>
  <c r="H71" i="95"/>
  <c r="I71" i="95" s="1"/>
  <c r="D69" i="76"/>
  <c r="E69" i="76" s="1"/>
  <c r="D74" i="76"/>
  <c r="E74" i="76" s="1"/>
  <c r="D70" i="76"/>
  <c r="E70" i="76" s="1"/>
  <c r="D75" i="77"/>
  <c r="E75" i="77" s="1"/>
  <c r="D73" i="77"/>
  <c r="E73" i="77" s="1"/>
  <c r="C76" i="77"/>
  <c r="AB72" i="78"/>
  <c r="AC72" i="78" s="1"/>
  <c r="X72" i="78"/>
  <c r="Y72" i="78" s="1"/>
  <c r="T72" i="78"/>
  <c r="U72" i="78" s="1"/>
  <c r="P72" i="78"/>
  <c r="Q72" i="78" s="1"/>
  <c r="D69" i="78"/>
  <c r="E69" i="78" s="1"/>
  <c r="D71" i="78"/>
  <c r="E71" i="78" s="1"/>
  <c r="H72" i="78"/>
  <c r="I72" i="78" s="1"/>
  <c r="AF73" i="79"/>
  <c r="AG73" i="79" s="1"/>
  <c r="X73" i="79"/>
  <c r="Y73" i="79" s="1"/>
  <c r="T73" i="79"/>
  <c r="U73" i="79" s="1"/>
  <c r="P73" i="79"/>
  <c r="Q73" i="79" s="1"/>
  <c r="B73" i="79"/>
  <c r="H73" i="79"/>
  <c r="I73" i="79" s="1"/>
  <c r="X71" i="80"/>
  <c r="T71" i="80"/>
  <c r="U71" i="80" s="1"/>
  <c r="P71" i="80"/>
  <c r="Q71" i="80" s="1"/>
  <c r="C71" i="80"/>
  <c r="L71" i="80"/>
  <c r="M71" i="80" s="1"/>
  <c r="D68" i="80"/>
  <c r="E68" i="80" s="1"/>
  <c r="D70" i="80"/>
  <c r="E70" i="80" s="1"/>
  <c r="AF69" i="113"/>
  <c r="AG69" i="113" s="1"/>
  <c r="AB69" i="113"/>
  <c r="AC69" i="113" s="1"/>
  <c r="C69" i="113"/>
  <c r="D63" i="113"/>
  <c r="P69" i="113"/>
  <c r="Q69" i="113" s="1"/>
  <c r="D68" i="113"/>
  <c r="E68" i="113" s="1"/>
  <c r="H69" i="113"/>
  <c r="I69" i="113" s="1"/>
  <c r="D66" i="113"/>
  <c r="AB71" i="94"/>
  <c r="AC71" i="94" s="1"/>
  <c r="D62" i="94"/>
  <c r="X71" i="94"/>
  <c r="D70" i="94"/>
  <c r="E70" i="94" s="1"/>
  <c r="P71" i="94"/>
  <c r="Q71" i="94" s="1"/>
  <c r="D68" i="94"/>
  <c r="L71" i="94"/>
  <c r="M71" i="94" s="1"/>
  <c r="B71" i="94"/>
  <c r="H71" i="94"/>
  <c r="I71" i="94" s="1"/>
  <c r="AF68" i="96"/>
  <c r="AG68" i="96" s="1"/>
  <c r="X68" i="96"/>
  <c r="T68" i="96"/>
  <c r="U68" i="96" s="1"/>
  <c r="C68" i="96"/>
  <c r="D67" i="96"/>
  <c r="E67" i="96" s="1"/>
  <c r="P68" i="96"/>
  <c r="Q68" i="96" s="1"/>
  <c r="L68" i="96"/>
  <c r="M68" i="96" s="1"/>
  <c r="H68" i="96"/>
  <c r="I68" i="96" s="1"/>
  <c r="D65" i="96"/>
  <c r="AF71" i="95"/>
  <c r="AG71" i="95" s="1"/>
  <c r="AB71" i="95"/>
  <c r="AC71" i="95" s="1"/>
  <c r="D66" i="95"/>
  <c r="D65" i="95"/>
  <c r="X71" i="95"/>
  <c r="D70" i="95"/>
  <c r="E70" i="95" s="1"/>
  <c r="B71" i="95"/>
  <c r="C71" i="95"/>
  <c r="D68" i="95"/>
  <c r="M67" i="76"/>
  <c r="D72" i="76"/>
  <c r="E72" i="76" s="1"/>
  <c r="C75" i="76"/>
  <c r="D67" i="76"/>
  <c r="E67" i="76" s="1"/>
  <c r="Q67" i="76"/>
  <c r="L75" i="76"/>
  <c r="M75" i="76" s="1"/>
  <c r="T75" i="76"/>
  <c r="U75" i="76" s="1"/>
  <c r="AB75" i="76"/>
  <c r="AC75" i="76" s="1"/>
  <c r="I66" i="76"/>
  <c r="Y74" i="76"/>
  <c r="U67" i="76"/>
  <c r="I70" i="76"/>
  <c r="M74" i="76"/>
  <c r="AC74" i="76"/>
  <c r="B75" i="76"/>
  <c r="Y67" i="76"/>
  <c r="I72" i="76"/>
  <c r="Q74" i="76"/>
  <c r="AG74" i="76"/>
  <c r="I69" i="76"/>
  <c r="U74" i="76"/>
  <c r="H75" i="76"/>
  <c r="I75" i="76" s="1"/>
  <c r="P75" i="76"/>
  <c r="Q75" i="76" s="1"/>
  <c r="X75" i="76"/>
  <c r="Y75" i="76" s="1"/>
  <c r="AF75" i="76"/>
  <c r="AG75" i="76" s="1"/>
  <c r="D66" i="76"/>
  <c r="E66" i="76" s="1"/>
  <c r="B76" i="77"/>
  <c r="D64" i="78"/>
  <c r="E64" i="78" s="1"/>
  <c r="B72" i="78"/>
  <c r="C72" i="78"/>
  <c r="U71" i="78"/>
  <c r="Q64" i="78"/>
  <c r="C73" i="79"/>
  <c r="AP69" i="80"/>
  <c r="B71" i="80"/>
  <c r="B69" i="113"/>
  <c r="C71" i="94"/>
  <c r="B68" i="96"/>
  <c r="D62" i="95"/>
  <c r="AQ67" i="113"/>
  <c r="AC68" i="113" s="1"/>
  <c r="AP67" i="113"/>
  <c r="AO67" i="113"/>
  <c r="U68" i="113" s="1"/>
  <c r="AN67" i="113"/>
  <c r="Q68" i="113" s="1"/>
  <c r="AM67" i="113"/>
  <c r="M68" i="113" s="1"/>
  <c r="AL67" i="113"/>
  <c r="AK66" i="113"/>
  <c r="AK65" i="113"/>
  <c r="AK64" i="113"/>
  <c r="AK63" i="113"/>
  <c r="AK62" i="113"/>
  <c r="AR61" i="113"/>
  <c r="AG61" i="113" s="1"/>
  <c r="AP61" i="113"/>
  <c r="AP68" i="113" s="1"/>
  <c r="Y69" i="113" s="1"/>
  <c r="AO61" i="113"/>
  <c r="U61" i="113" s="1"/>
  <c r="AN61" i="113"/>
  <c r="Q61" i="113" s="1"/>
  <c r="AM61" i="113"/>
  <c r="M61" i="113" s="1"/>
  <c r="AL61" i="113"/>
  <c r="AK60" i="113"/>
  <c r="AK59" i="113"/>
  <c r="AK58" i="113"/>
  <c r="AR69" i="94"/>
  <c r="AC70" i="94" s="1"/>
  <c r="AQ69" i="94"/>
  <c r="AP69" i="94"/>
  <c r="U70" i="94" s="1"/>
  <c r="AO69" i="94"/>
  <c r="Q70" i="94" s="1"/>
  <c r="AN69" i="94"/>
  <c r="M70" i="94" s="1"/>
  <c r="AM69" i="94"/>
  <c r="AL68" i="94"/>
  <c r="AL67" i="94"/>
  <c r="AL66" i="94"/>
  <c r="AL65" i="94"/>
  <c r="AL64" i="94"/>
  <c r="AS63" i="94"/>
  <c r="AG63" i="94" s="1"/>
  <c r="AQ63" i="94"/>
  <c r="AQ70" i="94" s="1"/>
  <c r="AP63" i="94"/>
  <c r="U63" i="94" s="1"/>
  <c r="AO63" i="94"/>
  <c r="AN63" i="94"/>
  <c r="M63" i="94" s="1"/>
  <c r="AM63" i="94"/>
  <c r="I63" i="94" s="1"/>
  <c r="AL62" i="94"/>
  <c r="AL61" i="94"/>
  <c r="AL60" i="94"/>
  <c r="AQ66" i="96"/>
  <c r="AC67" i="96" s="1"/>
  <c r="AP66" i="96"/>
  <c r="Y67" i="96" s="1"/>
  <c r="AO66" i="96"/>
  <c r="U67" i="96" s="1"/>
  <c r="AN66" i="96"/>
  <c r="Q67" i="96" s="1"/>
  <c r="AM66" i="96"/>
  <c r="M67" i="96" s="1"/>
  <c r="AL66" i="96"/>
  <c r="I67" i="96" s="1"/>
  <c r="AK65" i="96"/>
  <c r="AK64" i="96"/>
  <c r="AK63" i="96"/>
  <c r="AK62" i="96"/>
  <c r="AK61" i="96"/>
  <c r="AR60" i="96"/>
  <c r="AG60" i="96" s="1"/>
  <c r="AP60" i="96"/>
  <c r="AP67" i="96" s="1"/>
  <c r="AO60" i="96"/>
  <c r="U60" i="96" s="1"/>
  <c r="AN60" i="96"/>
  <c r="AM60" i="96"/>
  <c r="AL60" i="96"/>
  <c r="I60" i="96" s="1"/>
  <c r="AK59" i="96"/>
  <c r="AK58" i="96"/>
  <c r="AK57" i="96"/>
  <c r="AQ69" i="95"/>
  <c r="AP69" i="95"/>
  <c r="AO69" i="95"/>
  <c r="AN69" i="95"/>
  <c r="AM69" i="95"/>
  <c r="AL69" i="95"/>
  <c r="AK68" i="95"/>
  <c r="AK67" i="95"/>
  <c r="AK66" i="95"/>
  <c r="AK65" i="95"/>
  <c r="AK64" i="95"/>
  <c r="AR63" i="95"/>
  <c r="AP63" i="95"/>
  <c r="AO63" i="95"/>
  <c r="AN63" i="95"/>
  <c r="AM63" i="95"/>
  <c r="AL63" i="95"/>
  <c r="AK62" i="95"/>
  <c r="AK61" i="95"/>
  <c r="AK60" i="95"/>
  <c r="B57" i="97"/>
  <c r="B58" i="97"/>
  <c r="B61" i="97"/>
  <c r="C60" i="97"/>
  <c r="C61" i="97"/>
  <c r="B63" i="97"/>
  <c r="C63" i="97"/>
  <c r="B65" i="97"/>
  <c r="C65" i="97"/>
  <c r="AQ64" i="97"/>
  <c r="AP64" i="97"/>
  <c r="AO64" i="97"/>
  <c r="AN64" i="97"/>
  <c r="AM64" i="97"/>
  <c r="AL64" i="97"/>
  <c r="AK63" i="97"/>
  <c r="AK62" i="97"/>
  <c r="AK61" i="97"/>
  <c r="AK60" i="97"/>
  <c r="AK59" i="97"/>
  <c r="AR58" i="97"/>
  <c r="AP58" i="97"/>
  <c r="AO58" i="97"/>
  <c r="AN58" i="97"/>
  <c r="AM58" i="97"/>
  <c r="AL58" i="97"/>
  <c r="AK57" i="97"/>
  <c r="AK56" i="97"/>
  <c r="AK55" i="97"/>
  <c r="E63" i="96" l="1"/>
  <c r="Y76" i="77"/>
  <c r="E60" i="113"/>
  <c r="E66" i="94"/>
  <c r="I63" i="95"/>
  <c r="Y63" i="95"/>
  <c r="M70" i="95"/>
  <c r="AC70" i="95"/>
  <c r="M63" i="95"/>
  <c r="U63" i="95"/>
  <c r="AP65" i="97"/>
  <c r="AP70" i="95"/>
  <c r="Y71" i="95" s="1"/>
  <c r="E62" i="95"/>
  <c r="E68" i="95"/>
  <c r="E66" i="95"/>
  <c r="E65" i="96"/>
  <c r="E68" i="94"/>
  <c r="E62" i="94"/>
  <c r="E64" i="113"/>
  <c r="E65" i="94"/>
  <c r="Y68" i="113"/>
  <c r="I68" i="113"/>
  <c r="Y61" i="113"/>
  <c r="I61" i="113"/>
  <c r="Y63" i="94"/>
  <c r="E62" i="96"/>
  <c r="Q70" i="95"/>
  <c r="AG63" i="95"/>
  <c r="Q63" i="95"/>
  <c r="Y70" i="94"/>
  <c r="I70" i="94"/>
  <c r="M60" i="96"/>
  <c r="U70" i="95"/>
  <c r="Q63" i="94"/>
  <c r="Q60" i="96"/>
  <c r="E65" i="95"/>
  <c r="Y68" i="96"/>
  <c r="Y71" i="94"/>
  <c r="E59" i="96"/>
  <c r="Y70" i="95"/>
  <c r="I70" i="95"/>
  <c r="Y60" i="96"/>
  <c r="Y71" i="80"/>
  <c r="E66" i="113"/>
  <c r="E63" i="113"/>
  <c r="D76" i="77"/>
  <c r="E76" i="77" s="1"/>
  <c r="D72" i="78"/>
  <c r="E72" i="78" s="1"/>
  <c r="D73" i="79"/>
  <c r="E73" i="79" s="1"/>
  <c r="D71" i="80"/>
  <c r="E71" i="80" s="1"/>
  <c r="D69" i="113"/>
  <c r="E69" i="113" s="1"/>
  <c r="D71" i="94"/>
  <c r="E71" i="94" s="1"/>
  <c r="D68" i="96"/>
  <c r="E68" i="96" s="1"/>
  <c r="D71" i="95"/>
  <c r="E71" i="95" s="1"/>
  <c r="D75" i="76"/>
  <c r="E75" i="76" s="1"/>
  <c r="AE66" i="97" l="1"/>
  <c r="AD66" i="97"/>
  <c r="AA66" i="97"/>
  <c r="Z66" i="97"/>
  <c r="W66" i="97"/>
  <c r="V66" i="97"/>
  <c r="S66" i="97"/>
  <c r="R66" i="97"/>
  <c r="O66" i="97"/>
  <c r="N66" i="97"/>
  <c r="K66" i="97"/>
  <c r="J66" i="97"/>
  <c r="G66" i="97"/>
  <c r="F66" i="97"/>
  <c r="AF65" i="97"/>
  <c r="AG65" i="97" s="1"/>
  <c r="AB65" i="97"/>
  <c r="AC65" i="97" s="1"/>
  <c r="X65" i="97"/>
  <c r="Y65" i="97" s="1"/>
  <c r="T65" i="97"/>
  <c r="U65" i="97" s="1"/>
  <c r="P65" i="97"/>
  <c r="Q65" i="97" s="1"/>
  <c r="L65" i="97"/>
  <c r="M65" i="97" s="1"/>
  <c r="H65" i="97"/>
  <c r="I65" i="97" s="1"/>
  <c r="D65" i="97"/>
  <c r="E65" i="97" s="1"/>
  <c r="AF63" i="97"/>
  <c r="AG63" i="97" s="1"/>
  <c r="AB63" i="97"/>
  <c r="AC63" i="97" s="1"/>
  <c r="X63" i="97"/>
  <c r="Y63" i="97" s="1"/>
  <c r="T63" i="97"/>
  <c r="U63" i="97" s="1"/>
  <c r="P63" i="97"/>
  <c r="Q63" i="97" s="1"/>
  <c r="L63" i="97"/>
  <c r="M63" i="97" s="1"/>
  <c r="H63" i="97"/>
  <c r="I63" i="97" s="1"/>
  <c r="D63" i="97"/>
  <c r="E63" i="97" s="1"/>
  <c r="AF61" i="97"/>
  <c r="AG61" i="97" s="1"/>
  <c r="AB61" i="97"/>
  <c r="AC61" i="97" s="1"/>
  <c r="X61" i="97"/>
  <c r="Y61" i="97" s="1"/>
  <c r="T61" i="97"/>
  <c r="U61" i="97" s="1"/>
  <c r="P61" i="97"/>
  <c r="Q61" i="97" s="1"/>
  <c r="L61" i="97"/>
  <c r="M61" i="97" s="1"/>
  <c r="H61" i="97"/>
  <c r="I61" i="97" s="1"/>
  <c r="D61" i="97"/>
  <c r="E61" i="97" s="1"/>
  <c r="AF60" i="97"/>
  <c r="AG60" i="97" s="1"/>
  <c r="AB60" i="97"/>
  <c r="AC60" i="97" s="1"/>
  <c r="X60" i="97"/>
  <c r="Y60" i="97" s="1"/>
  <c r="T60" i="97"/>
  <c r="U60" i="97" s="1"/>
  <c r="P60" i="97"/>
  <c r="Q60" i="97" s="1"/>
  <c r="L60" i="97"/>
  <c r="M60" i="97" s="1"/>
  <c r="H60" i="97"/>
  <c r="I60" i="97" s="1"/>
  <c r="B60" i="97"/>
  <c r="B66" i="97" s="1"/>
  <c r="AF58" i="97"/>
  <c r="AG58" i="97" s="1"/>
  <c r="AB58" i="97"/>
  <c r="AC58" i="97" s="1"/>
  <c r="X58" i="97"/>
  <c r="Y58" i="97" s="1"/>
  <c r="T58" i="97"/>
  <c r="U58" i="97" s="1"/>
  <c r="P58" i="97"/>
  <c r="Q58" i="97" s="1"/>
  <c r="L58" i="97"/>
  <c r="M58" i="97" s="1"/>
  <c r="H58" i="97"/>
  <c r="I58" i="97" s="1"/>
  <c r="C58" i="97"/>
  <c r="D58" i="97" s="1"/>
  <c r="E58" i="97" s="1"/>
  <c r="AF57" i="97"/>
  <c r="AG57" i="97" s="1"/>
  <c r="AB57" i="97"/>
  <c r="AC57" i="97" s="1"/>
  <c r="X57" i="97"/>
  <c r="Y57" i="97" s="1"/>
  <c r="T57" i="97"/>
  <c r="U57" i="97" s="1"/>
  <c r="P57" i="97"/>
  <c r="Q57" i="97" s="1"/>
  <c r="L57" i="97"/>
  <c r="M57" i="97" s="1"/>
  <c r="H57" i="97"/>
  <c r="I57" i="97" s="1"/>
  <c r="C57" i="97"/>
  <c r="D57" i="97" s="1"/>
  <c r="E57" i="97" s="1"/>
  <c r="AF66" i="97" l="1"/>
  <c r="AG66" i="97" s="1"/>
  <c r="AB66" i="97"/>
  <c r="AC66" i="97" s="1"/>
  <c r="T66" i="97"/>
  <c r="U66" i="97" s="1"/>
  <c r="X66" i="97"/>
  <c r="Y66" i="97" s="1"/>
  <c r="D60" i="97"/>
  <c r="E60" i="97" s="1"/>
  <c r="L66" i="97"/>
  <c r="M66" i="97" s="1"/>
  <c r="C66" i="97"/>
  <c r="D66" i="97" s="1"/>
  <c r="E66" i="97" s="1"/>
  <c r="P66" i="97"/>
  <c r="Q66" i="97" s="1"/>
  <c r="H66" i="97"/>
  <c r="I66" i="97" s="1"/>
  <c r="I9" i="76"/>
  <c r="I9" i="95"/>
  <c r="I9" i="94"/>
  <c r="I9" i="79"/>
  <c r="I9" i="78"/>
  <c r="I9" i="96"/>
  <c r="I9" i="77"/>
  <c r="I9" i="80"/>
  <c r="I9" i="207"/>
  <c r="I9" i="113"/>
  <c r="I9" i="97"/>
</calcChain>
</file>

<file path=xl/sharedStrings.xml><?xml version="1.0" encoding="utf-8"?>
<sst xmlns="http://schemas.openxmlformats.org/spreadsheetml/2006/main" count="6304" uniqueCount="1213">
  <si>
    <t>I20-I25</t>
  </si>
  <si>
    <t>ไข้หวัดใหญ่</t>
  </si>
  <si>
    <t>อ.ลาดหลุมแก้ว</t>
  </si>
  <si>
    <t>I60-I69</t>
  </si>
  <si>
    <t>โรคติดเชื้อและปรสิต</t>
  </si>
  <si>
    <t>โรคผิวหนังและเนื้อเยื่อใต้ผิวหนัง</t>
  </si>
  <si>
    <t>กลุ่มโรค</t>
  </si>
  <si>
    <t>สาเหตุการตาย</t>
  </si>
  <si>
    <t>จำนวน</t>
  </si>
  <si>
    <t>อัตรา</t>
  </si>
  <si>
    <t>รวม</t>
  </si>
  <si>
    <t>I00-I99</t>
  </si>
  <si>
    <t>อุจจาระร่วง</t>
  </si>
  <si>
    <t>ไข้เลือดออก</t>
  </si>
  <si>
    <t>I10-I15</t>
  </si>
  <si>
    <t>E10-E14</t>
  </si>
  <si>
    <t>โรคความดันโลหิตสูง</t>
  </si>
  <si>
    <t>โรคเบาหวาน</t>
  </si>
  <si>
    <t>โรคหลอดเลือดสมอง</t>
  </si>
  <si>
    <t>โรคระบบไหลเวียนเลือด</t>
  </si>
  <si>
    <t>C43</t>
  </si>
  <si>
    <t>C50</t>
  </si>
  <si>
    <t>A95</t>
  </si>
  <si>
    <t>โรคหัวใจขาดเลือด</t>
  </si>
  <si>
    <t>I70</t>
  </si>
  <si>
    <t>ชาย</t>
  </si>
  <si>
    <t>หญิง</t>
  </si>
  <si>
    <t>เมือง</t>
  </si>
  <si>
    <t>คลองหลวง</t>
  </si>
  <si>
    <t>ธัญบุรี</t>
  </si>
  <si>
    <t>หนองเสือ</t>
  </si>
  <si>
    <t>ลาดหลุมแก้ว</t>
  </si>
  <si>
    <t>ลำลูกกา</t>
  </si>
  <si>
    <t>สามโคก</t>
  </si>
  <si>
    <t>B55</t>
  </si>
  <si>
    <t>C53</t>
  </si>
  <si>
    <t>C56</t>
  </si>
  <si>
    <t>B65</t>
  </si>
  <si>
    <t>C61</t>
  </si>
  <si>
    <t>A80</t>
  </si>
  <si>
    <t>A82</t>
  </si>
  <si>
    <t>A00</t>
  </si>
  <si>
    <t>C90</t>
  </si>
  <si>
    <t>A09</t>
  </si>
  <si>
    <t>B05</t>
  </si>
  <si>
    <t>C32</t>
  </si>
  <si>
    <t>รวมทั้งจังหวัด</t>
  </si>
  <si>
    <t>ลำดับที่</t>
  </si>
  <si>
    <t>C15</t>
  </si>
  <si>
    <t>C16</t>
  </si>
  <si>
    <t>G30</t>
  </si>
  <si>
    <t>C22</t>
  </si>
  <si>
    <t>A20</t>
  </si>
  <si>
    <t>C25</t>
  </si>
  <si>
    <t>รหัสโรค</t>
  </si>
  <si>
    <t>สาเหตุการตาย(กลุ่มโรค)</t>
  </si>
  <si>
    <t>(Cause of Deaths)</t>
  </si>
  <si>
    <t>Diseases)</t>
  </si>
  <si>
    <t>รวมทั้งสิ้น</t>
  </si>
  <si>
    <t>รวม (ToTal)</t>
  </si>
  <si>
    <t>A01-A08</t>
  </si>
  <si>
    <t>A15-A16</t>
  </si>
  <si>
    <t>A17-A19</t>
  </si>
  <si>
    <t>A33-A35</t>
  </si>
  <si>
    <t>A40-A41</t>
  </si>
  <si>
    <t>A56-A64</t>
  </si>
  <si>
    <t>โรคพิษสุนัขบ้า</t>
  </si>
  <si>
    <t>D00-D48</t>
  </si>
  <si>
    <t>D50-D89</t>
  </si>
  <si>
    <t>D50-D64</t>
  </si>
  <si>
    <t>D65-D89</t>
  </si>
  <si>
    <t>E00-E88</t>
  </si>
  <si>
    <t>E40-E46</t>
  </si>
  <si>
    <t>F01-F99</t>
  </si>
  <si>
    <t>F10-F19</t>
  </si>
  <si>
    <t>F01-F09,F20-F99</t>
  </si>
  <si>
    <t>G00-G98</t>
  </si>
  <si>
    <t>G00-G03</t>
  </si>
  <si>
    <t>G04-G25,G31-G98</t>
  </si>
  <si>
    <t>H00-H57</t>
  </si>
  <si>
    <t>H60-H93</t>
  </si>
  <si>
    <t>I00-I09</t>
  </si>
  <si>
    <t>I26-I52</t>
  </si>
  <si>
    <t>I71-I99</t>
  </si>
  <si>
    <t>J00-J98</t>
  </si>
  <si>
    <t>V01-V99</t>
  </si>
  <si>
    <t>W00-W19</t>
  </si>
  <si>
    <t>W65-W74</t>
  </si>
  <si>
    <t>X00-X09</t>
  </si>
  <si>
    <t>X40-X49</t>
  </si>
  <si>
    <t>X60-X84</t>
  </si>
  <si>
    <t>X85-Y09</t>
  </si>
  <si>
    <t>Source   :  The data Deaths from Bureau of Health Policy and Plan , Ministry of   Public Health.</t>
  </si>
  <si>
    <t>B20-B24</t>
  </si>
  <si>
    <t>B15-B19</t>
  </si>
  <si>
    <t>B50-B54</t>
  </si>
  <si>
    <t>B56-B57</t>
  </si>
  <si>
    <t>C00-D48</t>
  </si>
  <si>
    <t>C00-C14</t>
  </si>
  <si>
    <t>C18-C21</t>
  </si>
  <si>
    <t>C33-C34</t>
  </si>
  <si>
    <t>เนื้องอกร้ายที่ปากมดลูก</t>
  </si>
  <si>
    <t>C54-C55</t>
  </si>
  <si>
    <t>C70-C72</t>
  </si>
  <si>
    <t>C82-C85</t>
  </si>
  <si>
    <t>C91-C95</t>
  </si>
  <si>
    <t>J10-J11</t>
  </si>
  <si>
    <t>J12-J18</t>
  </si>
  <si>
    <t>ปอดบวม</t>
  </si>
  <si>
    <t>J20-J22</t>
  </si>
  <si>
    <t>J40-J47</t>
  </si>
  <si>
    <t>K00-K92</t>
  </si>
  <si>
    <t>K25-K27</t>
  </si>
  <si>
    <t>K70-K76</t>
  </si>
  <si>
    <t>L00-L98</t>
  </si>
  <si>
    <t>M00-M99</t>
  </si>
  <si>
    <t>N00-N99</t>
  </si>
  <si>
    <t>N00-N15</t>
  </si>
  <si>
    <t>N17-N98</t>
  </si>
  <si>
    <t>O00-O99</t>
  </si>
  <si>
    <t>O00-O08</t>
  </si>
  <si>
    <t>O10-O92</t>
  </si>
  <si>
    <t>O98-O99</t>
  </si>
  <si>
    <t>O95-O97</t>
  </si>
  <si>
    <t>P00-P96</t>
  </si>
  <si>
    <t>Q00-Q99</t>
  </si>
  <si>
    <t>R00-R99</t>
  </si>
  <si>
    <t>A36</t>
  </si>
  <si>
    <t>A37</t>
  </si>
  <si>
    <t>A39</t>
  </si>
  <si>
    <t>C67</t>
  </si>
  <si>
    <t>OK</t>
  </si>
  <si>
    <t>ทั้งจังหวัด</t>
  </si>
  <si>
    <t>อ.เมือง</t>
  </si>
  <si>
    <t>อ.คลองหลวง</t>
  </si>
  <si>
    <t>อ.ธัญบุรี</t>
  </si>
  <si>
    <t>อ.หนองเสือ</t>
  </si>
  <si>
    <t>อ.ลำลูกกา</t>
  </si>
  <si>
    <t>อ.สามโคก</t>
  </si>
  <si>
    <t>กลุ่มอายุ</t>
  </si>
  <si>
    <t>กลุ่มปฐมวัย</t>
  </si>
  <si>
    <t xml:space="preserve"> 0 - ๔</t>
  </si>
  <si>
    <t xml:space="preserve"> 5 - ๑๔</t>
  </si>
  <si>
    <t>กลุ่มวัยรุ่น/นักศึกษา</t>
  </si>
  <si>
    <t xml:space="preserve"> ๑๕ - ๑๙</t>
  </si>
  <si>
    <t xml:space="preserve"> ๒๐-๒1</t>
  </si>
  <si>
    <t>กลุ่มวัยทำงาน</t>
  </si>
  <si>
    <t>22-59</t>
  </si>
  <si>
    <t>กลุ่มผู้สูงอายุ</t>
  </si>
  <si>
    <t xml:space="preserve"> 6๐ ปีขึ้นไป</t>
  </si>
  <si>
    <t>ที่มา : ข้อมูลมรณบัตร จากสำนักนโยบายและยุทธศาสตร์</t>
  </si>
  <si>
    <t>สารบัญ</t>
  </si>
  <si>
    <t>หน้า</t>
  </si>
  <si>
    <t>บทสรุปสำหรับผู้บริหาร</t>
  </si>
  <si>
    <t>การวิเคราะห์สถานการณ์และแนวโน้มปัญหาสุขภาพ จังหวัดปทุมธานี</t>
  </si>
  <si>
    <t xml:space="preserve"> 1.1 ผู้ป่วยนอก  </t>
  </si>
  <si>
    <t xml:space="preserve"> 1.2 ผู้ป่วยใน </t>
  </si>
  <si>
    <t xml:space="preserve"> 1.3 ข้อมูลการป่วยด้วยโรค NCD </t>
  </si>
  <si>
    <t xml:space="preserve"> 1.4 ข้อมูลการป่วยด้วยโรคที่ต้องเฝ้าระวัง </t>
  </si>
  <si>
    <t>1.ข้อมูลการป่วย</t>
  </si>
  <si>
    <t>2.ข้อมูลการตาย</t>
  </si>
  <si>
    <t>3.ข้อมูลสถิติชีพ</t>
  </si>
  <si>
    <t xml:space="preserve">ข้อมูล ตั้งแต่เดือน มกราคม - ธันวาคม ๒๕๕6 </t>
  </si>
  <si>
    <t xml:space="preserve">4.แสดงข้อมูลการตายด้วยโรคระบบหายใจ (J00-J99) </t>
  </si>
  <si>
    <t xml:space="preserve">1.แสดงข้อมูลการตายด้วยโรคเนื้องอก(รวมมะเร็ง) (C00-D48)  </t>
  </si>
  <si>
    <t>(Code of)</t>
  </si>
  <si>
    <t>ประชากรกลางปี 2551 : 913,047  คน      ประชากรกลางปี  2556  : 1,043,498   คน</t>
  </si>
  <si>
    <t>สีเหลือง = โรคติดต่อ</t>
  </si>
  <si>
    <t>สีแดง  =  โรคไม่ติดต่อ</t>
  </si>
  <si>
    <t xml:space="preserve">3.แสดงข้อมูลการตายด้วยโรคติดเชื้อและปรสิต (A00-B99) </t>
  </si>
  <si>
    <t xml:space="preserve">2.แสดงข้อมูลการตายด้วยโรคระบบไหลเวียนเลือด (I00-I99) </t>
  </si>
  <si>
    <t xml:space="preserve"> 5-9</t>
  </si>
  <si>
    <t xml:space="preserve"> 10-14</t>
  </si>
  <si>
    <t>สารบัญ(2)</t>
  </si>
  <si>
    <t>สารบัญ(3)</t>
  </si>
  <si>
    <t>สารบัญ(4)</t>
  </si>
  <si>
    <t xml:space="preserve"> 0-4 </t>
  </si>
  <si>
    <t>ไม่ทราบกลุ่มอายุ</t>
  </si>
  <si>
    <t>รวม 5-14</t>
  </si>
  <si>
    <t>15-19</t>
  </si>
  <si>
    <t>20-24</t>
  </si>
  <si>
    <t>25-59</t>
  </si>
  <si>
    <t>60+</t>
  </si>
  <si>
    <t>รวม60+ไม่ทราบ</t>
  </si>
  <si>
    <t xml:space="preserve">      : อัตราป่วยต่อแสนประชากรกลางปี 2558 คิดแยกตามกลุ่มอายุ</t>
  </si>
  <si>
    <t>ภาพรวมประชากรกลางปี 2558  จังหวัดปทุมธานี  แยกรายอำเภอ แยกรายกลุ่มอายุ</t>
  </si>
  <si>
    <t xml:space="preserve"> ปี 2559  (มกราคม-ธันวาคม 2559)    จำแนกรายอำเภอ  กลุ่มอายุ  และเพศ</t>
  </si>
  <si>
    <t xml:space="preserve">ข้อมูล ตั้งแต่เดือน มกราคม - ธันวาคม ๒๕๕9  </t>
  </si>
  <si>
    <t xml:space="preserve"> ปี 2559  (มกราคม -  ธันวาคม 2559)      จำแนกรายอำเภอ  กลุ่มอายุ  และเพศ</t>
  </si>
  <si>
    <t xml:space="preserve">1.แสดงข้อมูลจำนวนการตายด้วยโรคเนื้องอก(รวมมะเร็ง) (C00-D48)  </t>
  </si>
  <si>
    <t xml:space="preserve">  - ปี 2559 (มค-ธค.59)  จำแนกรายอำเภอ กลุ่มอายุ และเพศ</t>
  </si>
  <si>
    <t xml:space="preserve">2.แสดงข้อมูลจำนวนการตายด้วยโรคระบบไหลเวียนเลือด (I00-I99)  </t>
  </si>
  <si>
    <t xml:space="preserve">4.แสดงข้อมูลจำนวนการตายด้วยโรคระบบหายใจ(J00-J99)  </t>
  </si>
  <si>
    <t xml:space="preserve">2.แสดงข้อมูลจำนวนการตายด้วยโรค NCD โรคหัวใจขาดเลือด (I20-I25)  </t>
  </si>
  <si>
    <t xml:space="preserve">      : อัตราป่วยต่อแสนประชากรกลางปี 2559 คิดแยกตามกลุ่มอายุ</t>
  </si>
  <si>
    <t>ภาพรวมประชากรกลางปี 2559  จังหวัดปทุมธานี  แยกรายอำเภอ แยกรายกลุ่มอายุ</t>
  </si>
  <si>
    <t>20-21</t>
  </si>
  <si>
    <t xml:space="preserve">5..แสดงข้อมูลการตายด้วยโรค  NCD อุบัติเหตุจราจรทางบก (V01-89) </t>
  </si>
  <si>
    <t xml:space="preserve">1.แสดงข้อมูลการตายด้วยโรค  NCD  โรคหลอดเลือดสมอง (I60-I69) </t>
  </si>
  <si>
    <t xml:space="preserve">2. แสดงข้อมูลการตายด้วยโรค  NCD โรคหัวใจขาดเลือด (I20-I25) </t>
  </si>
  <si>
    <t xml:space="preserve">3.แสดงข้อมูลการตายด้วยโรค  NCD  โรคมะเร็งปอด (C33-34) </t>
  </si>
  <si>
    <t xml:space="preserve">4.แสดงข้อมูลการตายด้วยโรค  NCD โรคมะเร็งตับ (C22) </t>
  </si>
  <si>
    <t xml:space="preserve">  *  แผนภูมิที่ 3  แสดงสถิติผู้ป่วยด้วยโรค NCD 5 อันดับแรก ที่เข้ารับการรักษาเป็นผู้ป่วยใน </t>
  </si>
  <si>
    <t xml:space="preserve">3.แสดงข้อมูลจำนวนการตายด้วยโรคติดเชื้อและปรสิต(A00-B99)  </t>
  </si>
  <si>
    <t xml:space="preserve">1.แสดงข้อมูลจำนวนการตายด้วยโรค NCD โรคหลอดเลือดสมอง (I60-I69)  </t>
  </si>
  <si>
    <t xml:space="preserve">แสดงข้อมูลการป่วยของผู้ป่วยนอก 5 อันดับแรก แยกรายอำเภอ </t>
  </si>
  <si>
    <t xml:space="preserve"> ปี 2556  (มกราคม -  กรกฎาคม 2556)</t>
  </si>
  <si>
    <t>อันดับที่</t>
  </si>
  <si>
    <t>อัตราป่วยต่อพันปชก.</t>
  </si>
  <si>
    <t>โรคเกี่ยวกับต่อมไร้ท่อ โภชนาการ และเมตะบอลิสัม</t>
  </si>
  <si>
    <t>โรคระบบหายใจ</t>
  </si>
  <si>
    <t>โรคระบบย่อยอาหาร รวมโรคในช่องปาก</t>
  </si>
  <si>
    <t>โรคระบบกล้ามเนื้อรวมโครงร่างและเนื้อยึดเสริม</t>
  </si>
  <si>
    <t>ประชากรกลางปี 2555</t>
  </si>
  <si>
    <t xml:space="preserve">ข้อมูล ตั้งแต่เดือน มกราคม   - กรกฎาคม ๒๕๕6 </t>
  </si>
  <si>
    <t>ที่มา : รายงานผู้ป่วยนอกตามกลุ่มสาเหตุ 21 กลุ่มโรค (รง.504)จากโปรแกรม JHCIS  21 แฟ้ม กลุ่มงานพัฒนายุทธศาสตร์สาธารณสุข</t>
  </si>
  <si>
    <t xml:space="preserve"> ปี 2556  (มกราคม -  ธันวาคม 2556) </t>
  </si>
  <si>
    <t>ประชากรกลางปี 2556</t>
  </si>
  <si>
    <t xml:space="preserve"> ปี 2557  (มกราคม -  ธันวาคม 2557) </t>
  </si>
  <si>
    <t>ข้อมูล ตั้งแต่เดือน มกราคม - กรกฎาคม ๒๕๕7 ส่วนในครึ่งปีหลัง คิดโดยวิธีคาดประมาณ</t>
  </si>
  <si>
    <t>แสดงข้อมูลการป่วยของผู้ป่วยนอก 5 อันดับแรก แยกรายอำเภอ    ปี 2558</t>
  </si>
  <si>
    <t>ประชากรกลางปี 2557</t>
  </si>
  <si>
    <t>ข้อมูล ตั้งแต่เดือน ตุลาคม 2557 - กรกฎาคม ๒๕๕8  อีก 2 เดือน คิดโดยวิธีคาดประมาณ</t>
  </si>
  <si>
    <t>ที่มา : รายงานผู้ป่วยนอกตามกลุ่มสาเหตุ 21 กลุ่มโรค (รง.504)จากข้อมูลสุขภาพ (43 แฟ้ม) ปี 2558  กลุ่มงานพัฒนายุทธศาสตร์สาธารณสุข</t>
  </si>
  <si>
    <t>แสดงข้อมูลการป่วยของผู้ป่วยนอก 5 อันดับแรก แยกรายอำเภอ    ปี 2559</t>
  </si>
  <si>
    <t>ประชากรกลางปี 2558</t>
  </si>
  <si>
    <t>ข้อมูล ตั้งแต่เดือน ตุลาคม 2558 - กรกฎาคม ๒๕๕9  อีก 2 เดือน คิดโดยวิธีคาดประมาณ</t>
  </si>
  <si>
    <t>ที่มา : รายงานผู้ป่วยนอกตามกลุ่มสาเหตุ 21 กลุ่มโรค (รง.504)จากข้อมูลสุขภาพ (43 แฟ้ม) ปี 2559  กลุ่มงานพัฒนายุทธศาสตร์สาธารณสุข</t>
  </si>
  <si>
    <t>โรคระบบสืบพันธุ์ร่วมปัสสาวะ</t>
  </si>
  <si>
    <t>โรคตาและรวมส่วนประกอบของตา</t>
  </si>
  <si>
    <t>ภาวะแปรปรวนทางจิตและพฤติกรรม</t>
  </si>
  <si>
    <t>แสดงข้อมูลการป่วยของผู้ป่วยใน 5 อันดับแรก แยกรายโรงพยาบาล   ปี  2559</t>
  </si>
  <si>
    <t>อัตราป่วยต่อแสนปชก.</t>
  </si>
  <si>
    <t>รพ.ปทุมธานี</t>
  </si>
  <si>
    <t>รพ.คลองหลวง</t>
  </si>
  <si>
    <t>รพ.ธัญบุรี</t>
  </si>
  <si>
    <t>รพ.ประชาธิปัตย์</t>
  </si>
  <si>
    <t>รพ.หนองเสือ</t>
  </si>
  <si>
    <t>รพ.ลาดหลุมแก้ว</t>
  </si>
  <si>
    <t>รพ.ลำลูกกา</t>
  </si>
  <si>
    <t>รพ.สามโคก</t>
  </si>
  <si>
    <t>ความผิดปกติเกี่ยวกับต่อมไร้ท่อโภชนาการและเมตะบอลิซึมอื่นๆ</t>
  </si>
  <si>
    <t>โรคเลือดและอวัยวะสร้างเลือดและความผิดปกติบางชนิดที่เกี่ยวกับระบบภูมิคุ้มกัน</t>
  </si>
  <si>
    <t>ความผิดปกติอื่นๆที่เกิดขึ้นในระยะปริกำเนิด</t>
  </si>
  <si>
    <t xml:space="preserve">ข้อมูล ตั้งแต่เดือน ตุลาคม 2558 -  กรกฎาคม ๒๕๕9  อีก 2 เดือน ใช้วิธีคาดประมาณ </t>
  </si>
  <si>
    <t>ที่มา : รายงานผู้ป่วยนอกตามกลุ่มสาเหตุ 75 กลุ่มโรค (รง.505) จากโปรแกรม HOSxp กลุ่มงานพัฒนายุทธศาสตร์สาธารณสุข</t>
  </si>
  <si>
    <t>โรคแทรกซ้อนในการตั้งครรภ์ การเจ็บคลอด การคลอด ระยะหลังคลอด และภาวะอื่นๆทางสูติกรรม</t>
  </si>
  <si>
    <t>แสดงข้อมูลการป่วยของผู้ป่วยด้วยโรค NCD  5 อันดับแรก แยกรายโรงพยาบาล</t>
  </si>
  <si>
    <t xml:space="preserve"> ปี 2557  (ตุลาคม 2556 -  กันยายน 2557) </t>
  </si>
  <si>
    <t>โรคปอดอุดกั้นเรื้อรัง</t>
  </si>
  <si>
    <t xml:space="preserve">ข้อมูล ตั้งแต่เดือน ตุลาคม 2556 - กันยายน ๒๕๕7 </t>
  </si>
  <si>
    <t>ที่มา : รายงานผู้ป่วยนอกตามกลุ่มสาเหตุ 75 กลุ่มโรค (รง.505)จากโปรแกรม Hosxp จากโรงพยาบาล</t>
  </si>
  <si>
    <t>แสดงข้อมูลจำนวนป่วยและอัตราป่วยต่อแสนประชากร ของผู้ป่วยในด้วยโรค NCD  ที่เข้ารับการรักษาเป็นผู้ป่วยใน เฉพาะภาครัฐในสังกัด 5 อันดับแรก แยกรายโรงพยาบาล  จังหวัดปทุมธานี ปี  2558</t>
  </si>
  <si>
    <t>อุบัติเหตุจราจรทางบก</t>
  </si>
  <si>
    <t>ข้อมูล ตั้งแต่เดือน (ตุลาคม 2557 - กรกฎาคม 2558)  อีก 2 เดือนใช้วิธีคาดประมาณ</t>
  </si>
  <si>
    <t>แสดงข้อมูลจำนวนป่วยและอัตราป่วยต่อแสนประชากร ของผู้ป่วยในด้วยโรค NCD  ที่เข้ารับการรักษาเป็นผู้ป่วยใน เฉพาะภาครัฐในสังกัด 5 อันดับแรก แยกรายโรงพยาบาล  จังหวัดปทุมธานี ปี  2559</t>
  </si>
  <si>
    <t>ข้อมูล ตั้งแต่เดือน (ตุลาคม 2558 - กรกฎาคม 2559)  อีก 2 เดือนใช้วิธีคาดประมาณ</t>
  </si>
  <si>
    <t>ที่มา : รายงานผู้ป่วยในตามกลุ่มสาเหตุ 75 กลุ่มโรค (รง.505) จากระบบคลังข้อมูลสุขภาพ Health Data Center (HDC) กลุ่มงานพัฒนายุทธศาสตร์สาธารณสุข</t>
  </si>
  <si>
    <t>1.แสดงข้อมูลจำนวนป่วยและอัตราป่วยต่อแสนประชากร ของโรคที่เฝ้าระวังทางระบาดวิทยา 5 อันดับโรค จ.ปทุมธานี ปี 2558</t>
  </si>
  <si>
    <t xml:space="preserve"> ปี 2558  ( 1 มกราคม -  31 กรกฎาคม 2558)  ใช้วิธีคาดประมาณ 5 เดือน (มกราคม-ธันวาคม 2558)</t>
  </si>
  <si>
    <t xml:space="preserve"> จำแนกรายอำเภอ </t>
  </si>
  <si>
    <t>โรค</t>
  </si>
  <si>
    <t xml:space="preserve">อัตราป่วย </t>
  </si>
  <si>
    <t>2869</t>
  </si>
  <si>
    <t>968</t>
  </si>
  <si>
    <t>575</t>
  </si>
  <si>
    <t>647</t>
  </si>
  <si>
    <t>อีสุกอีใส</t>
  </si>
  <si>
    <t>อาหารเป็นพิษ</t>
  </si>
  <si>
    <t>ตาแดง</t>
  </si>
  <si>
    <t>1063608</t>
  </si>
  <si>
    <t>188647</t>
  </si>
  <si>
    <t>254484</t>
  </si>
  <si>
    <t>196978</t>
  </si>
  <si>
    <t>51614</t>
  </si>
  <si>
    <t>62218</t>
  </si>
  <si>
    <t>255969</t>
  </si>
  <si>
    <t>53700</t>
  </si>
  <si>
    <t>ข้อมูล ตั้งแต่เดือน มกราคม - กรกฎาคม ๒๕๕8 ส่วนในครึ่งปีหลัง คิดโดยวิธีคาดประมาณ</t>
  </si>
  <si>
    <t xml:space="preserve">ที่มา : ข้อมูล รง.506/507 งานเฝ้าระวังทางระบาดวิทยา กลุ่มงานพัฒนายุทธศาสตร์สาธารณสุข สำนักงานสาธารณสุขจังหวัดปทุมธานี </t>
  </si>
  <si>
    <t xml:space="preserve">   แสดงข้อมูลจำนวนป่วยและอัตราป่วยต่อแสนประชากร ของโรคที่เฝ้าระวังทางระบาดวิทยา 5 อันดับโรค จ.ปทุมธานี </t>
  </si>
  <si>
    <t xml:space="preserve"> ปี 2558  </t>
  </si>
  <si>
    <t>สุกใส</t>
  </si>
  <si>
    <t>ข้อมูล ตั้งแต่เดือน มกราคม - สิงหาคม ๒๕๕8  อีก 4 เดือน ใช้วิธีคาดประมาณ</t>
  </si>
  <si>
    <t xml:space="preserve"> ปี 2559 </t>
  </si>
  <si>
    <t>ข้อมูล ตั้งแต่เดือน มกราคม - กรกฎาคม ๒๕๕9  อีก 5 เดือน ใช้วิธีคาดประมาณ</t>
  </si>
  <si>
    <t>จังหวัด</t>
  </si>
  <si>
    <t>แยกเพศ</t>
  </si>
  <si>
    <t>0-4</t>
  </si>
  <si>
    <t xml:space="preserve"> ๕ - ๙</t>
  </si>
  <si>
    <t xml:space="preserve"> ๑๐ - ๑๔</t>
  </si>
  <si>
    <t xml:space="preserve"> ๑๕ - 24</t>
  </si>
  <si>
    <t>41</t>
  </si>
  <si>
    <t>37</t>
  </si>
  <si>
    <t xml:space="preserve"> ๒๕-34</t>
  </si>
  <si>
    <t>25-34</t>
  </si>
  <si>
    <t xml:space="preserve"> ๓๕-44</t>
  </si>
  <si>
    <t>35-44</t>
  </si>
  <si>
    <t xml:space="preserve"> ๔๕-54</t>
  </si>
  <si>
    <t>45-54</t>
  </si>
  <si>
    <t xml:space="preserve"> ๕๕-64</t>
  </si>
  <si>
    <t xml:space="preserve"> ๖๕+</t>
  </si>
  <si>
    <t>51</t>
  </si>
  <si>
    <t>65+</t>
  </si>
  <si>
    <t>56</t>
  </si>
  <si>
    <t>25</t>
  </si>
  <si>
    <t>20</t>
  </si>
  <si>
    <t>30</t>
  </si>
  <si>
    <t>35</t>
  </si>
  <si>
    <t xml:space="preserve">ข้อมูล ตั้งแต่เดือน มกราคม - ธันวาคม  2560  </t>
  </si>
  <si>
    <t>กลางปี 60</t>
  </si>
  <si>
    <t>5.แสดงข้อมูลการตายด้วยโรคระบบสืบพันธุ์ร่วมปัสสาวะ (N00-N99)</t>
  </si>
  <si>
    <t>อุจาระร่วง (Diarrhoea)</t>
  </si>
  <si>
    <t>ปอดบวม (Pneumonia)</t>
  </si>
  <si>
    <t>ไข้เลือดออก (D.H.F.Total)</t>
  </si>
  <si>
    <t>อาหารเป็นพิษ(Food Poisoning)</t>
  </si>
  <si>
    <t>ไข้หวัดใหญ่ (Influenza)</t>
  </si>
  <si>
    <t>354</t>
  </si>
  <si>
    <t>520</t>
  </si>
  <si>
    <t>18</t>
  </si>
  <si>
    <t>74</t>
  </si>
  <si>
    <t>11</t>
  </si>
  <si>
    <t>33</t>
  </si>
  <si>
    <t>8</t>
  </si>
  <si>
    <t>28</t>
  </si>
  <si>
    <t>57</t>
  </si>
  <si>
    <t>6</t>
  </si>
  <si>
    <t>ประชากรกลางปี 2552 : 942,813  คน      ประชากรกลางปี  2557  :  1,063,608   คน</t>
  </si>
  <si>
    <t>ประชากรกลางปี 2558 :  1,084,154 คน</t>
  </si>
  <si>
    <t>ประชากรกลางปี 2559 :  1,102,813 คน</t>
  </si>
  <si>
    <t>ประชากรกลางปี 2560 :  1,120,250 คน</t>
  </si>
  <si>
    <t>เนื้องอก(รวมมะเร็ง) (C00-D48)</t>
  </si>
  <si>
    <t>โรคระบบไหลเวียนเลือด(I00-I99)</t>
  </si>
  <si>
    <t>โรคติดเชื้อและปรสิต(A00-B99)</t>
  </si>
  <si>
    <t>โรคระบบหายใจ(J00-J99)</t>
  </si>
  <si>
    <t>โรคระบบสืบพันธุ์ร่วมปัสสาวะ(N00-N99)</t>
  </si>
  <si>
    <t>โรคระบบย่อยอาหารรวมโรคในช่องปาก(K00-K99)</t>
  </si>
  <si>
    <t>อุบัติเหตุจากการขนส่งและผลที่ตามมา(V01-V99,Y85)</t>
  </si>
  <si>
    <t>โรคระบบประสาท(G00-G99)</t>
  </si>
  <si>
    <t>โรคเกี่ยวกับต่อมไร้ท่อโภชนาการและเมตะบอลิสัม(E00-E90)</t>
  </si>
  <si>
    <r>
      <t xml:space="preserve">...แสดงข้อมูลการป่วยของผู้ป่วยนอก 5 อันดับแรก แยกรายอำเภอ ปี 2561 (ตุลาคม 2560 - สิงหาคม 2561) </t>
    </r>
    <r>
      <rPr>
        <b/>
        <sz val="18"/>
        <rFont val="TH SarabunIT๙"/>
        <family val="2"/>
      </rPr>
      <t>ภาคผนวกที่ 1</t>
    </r>
  </si>
  <si>
    <t xml:space="preserve"> เฉพาะภาครัฐในสังกัด  จังหวัดปทุมธานี ปี พ.ศ.2557 - 2561</t>
  </si>
  <si>
    <t xml:space="preserve">  *  ตารางที่ 8 อัตราป่วยต่อแสนประชากรด้วยโรคที่ต้องเฝ้าระวังทางระบาดวิทยา 5 อันดับแรก ปี 2557-2561</t>
  </si>
  <si>
    <t xml:space="preserve">  - ปี 2560 (มค-ธค.60)  จำแนกรายอำเภอ กลุ่มอายุ และเพศ</t>
  </si>
  <si>
    <t xml:space="preserve">   - ปี 2560 (มค-ธค.60)  จำแนกรายอำเภอ กลุ่มอายุ และเพศ</t>
  </si>
  <si>
    <t xml:space="preserve">6.แสดงข้อมูลจำนวนการตายด้วยโรคระบบย่อยอาหารรวมโรคในช่องปาก(K00-K99)  </t>
  </si>
  <si>
    <t>5.แสดงข้อมูลจำนวนการตายด้วยโรคของระบบสืบพันธุ์และทางเดินปัสสาวะ (N00-N99)</t>
  </si>
  <si>
    <t>3.แสดงข้อมูลจำนวนการตายด้วยโรค NCD เนื้องอกร้ายที่หลอดคอ หลอดใหญ่และปอด(C33-34)</t>
  </si>
  <si>
    <t xml:space="preserve">  *  ตารางที่ 16 แสดงจำนวนเกิดมีชีพ จำนวนตาย ทารกตาย มารดาตาย จังหวัดปทุมธานี ปี 2547-2560 และปี 2561 (มค-มิย.61)</t>
  </si>
  <si>
    <t>การวิเคราะห์สาเหตุการเสียชีวิตจากการบาดเจ็บทางถนน 3 ฐาน ปี 2561 จังหวัดปทุมธานี</t>
  </si>
  <si>
    <t>......แสดงข้อมูลจำนวนป่วยและอัตราป่วยต่อแสนประชากร ของผู้ป่วยในด้วยโรค NCD  ที่เข้ารับการรักษาเป็นผู้ป่วยใน เฉพาะภาครัฐในสังกัด 5 อันดับแรก แยกรายโรงพยาบาล จังหวัดปทุมธานี ปี 2561 (ภาคผนวกที่ 3)</t>
  </si>
  <si>
    <t>6.แสดงข้อมูลการตายด้วยโรคระบบย่อยอาหารรวมโรคในช่องปาก (K00-K99)</t>
  </si>
  <si>
    <t>ภาคผนวกที่ 6</t>
  </si>
  <si>
    <t>ที่มา : ข้อมูลมรณบัตร จากกองยุทธศาสตร์และแผนงาน</t>
  </si>
  <si>
    <t>จำนวนประชากรกลางปี 2561 = 1137607</t>
  </si>
  <si>
    <t>ประชากรกลางปี 2561</t>
  </si>
  <si>
    <t>โรคผิวหนังและเนื้อเยื้อใต้ผิวหนัง (L00-L99)</t>
  </si>
  <si>
    <t xml:space="preserve">ข้อมูล ตั้งแต่เดือน มกราคม - ธันวาคม  2561  </t>
  </si>
  <si>
    <t>ร้อยละ</t>
  </si>
  <si>
    <t>ข้อมูล ตั้งแต่เดือน (ตุลาคม 2561- สิงหาคม 2562)  อีก 1 เดือน ใช้วิธีประมาณการ</t>
  </si>
  <si>
    <t>แสดงข้อมูลจำนวนป่วยและอัตราป่วยต่อแสนประชากร ของผู้ป่วยในด้วยโรค NCD  ที่เข้ารับการรักษาเป็นผู้ป่วยใน เฉพาะภาครัฐในสังกัด 5 อันดับแรก แยกรายโรงพยาบาล  จังหวัดปทุมธานี ปี  2562</t>
  </si>
  <si>
    <t>กลุ่มงานพัฒนายุทธศาสตร์สาธารณสุข ประมวลผล ณ 23 สิงหาคม 62</t>
  </si>
  <si>
    <t>ประชากรกลางปี รายเครือข่าย 2561</t>
  </si>
  <si>
    <t>ภาพรวมประชากรกลางปี 2561 จังหวัดปทุมธานี  แยกรายอำเภอ แยกรายกลุ่มอายุ</t>
  </si>
  <si>
    <t>ภาพรวมจังหวัด</t>
  </si>
  <si>
    <t>สาเหตุป่วย</t>
  </si>
  <si>
    <t>จำนวนป่วย</t>
  </si>
  <si>
    <t>อัตราป่วยต่อแสนประชากร</t>
  </si>
  <si>
    <t>มือ เท้า ปากเปื่อย(Hand,foot and mouth diseases)</t>
  </si>
  <si>
    <t>ตาแดง(Hemorrhagic Conjunctivitis)</t>
  </si>
  <si>
    <t>โรคติดต่อทางเพศสัมพันธุ์รวม(S.T.D.Total)</t>
  </si>
  <si>
    <t>อีสุกอีใส(Chicken Pox)</t>
  </si>
  <si>
    <t>ไวรัสตับอักเสบรวม (Hepatitis Total)</t>
  </si>
  <si>
    <t xml:space="preserve">สาเหตุการป่วยของผู้ป่วยด้วยโรคที่เฝ้าระวังทางระบาดวิทยา 10 อันดับแรก จังหวัดปทุมธานี </t>
  </si>
  <si>
    <t>216</t>
  </si>
  <si>
    <t>161</t>
  </si>
  <si>
    <t>53</t>
  </si>
  <si>
    <t>175</t>
  </si>
  <si>
    <t>137</t>
  </si>
  <si>
    <t>17</t>
  </si>
  <si>
    <t>16</t>
  </si>
  <si>
    <t>54</t>
  </si>
  <si>
    <t>352</t>
  </si>
  <si>
    <t>698</t>
  </si>
  <si>
    <t>58</t>
  </si>
  <si>
    <t>29</t>
  </si>
  <si>
    <t>26</t>
  </si>
  <si>
    <t>12</t>
  </si>
  <si>
    <t>157</t>
  </si>
  <si>
    <t>295</t>
  </si>
  <si>
    <t>63</t>
  </si>
  <si>
    <t>7</t>
  </si>
  <si>
    <t>5</t>
  </si>
  <si>
    <t>130</t>
  </si>
  <si>
    <t>318</t>
  </si>
  <si>
    <t>71</t>
  </si>
  <si>
    <t>59</t>
  </si>
  <si>
    <t>142</t>
  </si>
  <si>
    <t>333</t>
  </si>
  <si>
    <t>191</t>
  </si>
  <si>
    <t>181</t>
  </si>
  <si>
    <t>1</t>
  </si>
  <si>
    <t xml:space="preserve">  10-14</t>
  </si>
  <si>
    <t>69110</t>
  </si>
  <si>
    <t>19</t>
  </si>
  <si>
    <t>381</t>
  </si>
  <si>
    <t>339</t>
  </si>
  <si>
    <t>15-24</t>
  </si>
  <si>
    <t>152497</t>
  </si>
  <si>
    <t>198</t>
  </si>
  <si>
    <t>154</t>
  </si>
  <si>
    <t>155558</t>
  </si>
  <si>
    <t>193</t>
  </si>
  <si>
    <t>200051</t>
  </si>
  <si>
    <t>39</t>
  </si>
  <si>
    <t>135</t>
  </si>
  <si>
    <t>193019</t>
  </si>
  <si>
    <t>21</t>
  </si>
  <si>
    <t>68</t>
  </si>
  <si>
    <t>114</t>
  </si>
  <si>
    <t>124535</t>
  </si>
  <si>
    <t>40</t>
  </si>
  <si>
    <t>22147</t>
  </si>
  <si>
    <t>15</t>
  </si>
  <si>
    <t>225.76</t>
  </si>
  <si>
    <t>22</t>
  </si>
  <si>
    <t>ข้อมูล ตั้งแต่เดือน มกราคม - สิงหาคม 2562 (8 เดือน)</t>
  </si>
  <si>
    <t xml:space="preserve">ที่มา : 1.ข้อมูล รง.506/507 งานเฝ้าระวังทางระบาดวิทยา กลุ่มงานควบคมโรคติดต่อ สำนักงานสาธารณสุขจังหวัดปทุมธานี </t>
  </si>
  <si>
    <t>A00-A99 ,B00-B99</t>
  </si>
  <si>
    <t>โรคติดเชื้อและปรสิตCertain infectious and parasitic diseases</t>
  </si>
  <si>
    <t>อหิวาตกโรค ,Cholera</t>
  </si>
  <si>
    <t>อาการท้องร่วง กระเพาะและลำไส้อักเสบ ซึ่งสันนิษฐานว่าเกิดจากการติดเชื้อDiarrhoea and gastroenteritis of presumed infectious origin</t>
  </si>
  <si>
    <t>โรคติดเชื้ออื่นๆของไส้Other intestinal infections diseases</t>
  </si>
  <si>
    <t>วัณโรคทางเดินหายใจ,Respiratoty tuberculosis</t>
  </si>
  <si>
    <t>วัณโรคอื่นๆ,Other tuberculosis</t>
  </si>
  <si>
    <t>กาฬโรค ,Plague</t>
  </si>
  <si>
    <t>บาดทะยัก,Tetanus</t>
  </si>
  <si>
    <t>โรคคอตีบ ,Diphtheria</t>
  </si>
  <si>
    <t>โรคไอกรน ,Whooping cough</t>
  </si>
  <si>
    <t>การติดเชื้อเมนิงโกคอคคัส,Meningococcal infection</t>
  </si>
  <si>
    <t>โลหิตเป็นพิษ ,Septicaemia</t>
  </si>
  <si>
    <t>การติดเชื้อที่ผ่านทางการมีเพศสัมพันธ์เป็นส่วนใหญ่ ,Infections with a predominantly sexual mode of transmission</t>
  </si>
  <si>
    <t>โรคโปลิโอเฉียบพลัน(โปลิโอ) ,Acute poliomyelitis</t>
  </si>
  <si>
    <t>ไข้เหลือง Rabies</t>
  </si>
  <si>
    <t>ไข้จากไวรัสที่นำโดยแมลงและไข้เลือดออกที่เกิดจากไวรัสอื่นๆ,Other arthropod-borne viral fevers and viral haemorrhagic fevers</t>
  </si>
  <si>
    <t>หัด ,Measles</t>
  </si>
  <si>
    <t>โรคตับอักเสบจากเชื้อไวรัส, Viral hepatitis</t>
  </si>
  <si>
    <t>โรคภูมิคุ้มกันบกพร่องเนื่องจากไวรัสHuman immunodeficiency virus(HIV) diseases</t>
  </si>
  <si>
    <t>มาลาเรีย,Malaria</t>
  </si>
  <si>
    <t>โรคลิซมาเนีย Leishmaniasis</t>
  </si>
  <si>
    <t>โรคทริปาโนโซม Trypanosomiasis</t>
  </si>
  <si>
    <t>โรคติดเชื้อซิสโตโซม(มิลฮาร์ซิเอลิส), Schistosomiasis</t>
  </si>
  <si>
    <t>A21-32,A38,A42-49,A65-79,A81,A83-89,B00-04,B06-09,B25-49,B58-64,B66-94,B99</t>
  </si>
  <si>
    <t>โรคติดเชื้อและปรสิตที่เหลืออยู่ ,Remainder of certain infectious and parasitic diseases</t>
  </si>
  <si>
    <t>เนื้องอก ,Neoplasms</t>
  </si>
  <si>
    <t>เนื้องอกร้ายของริมฝีปาก ช่องปากและคอหอย ,Malignant neoplasm of lip,oral cavity and pharynx</t>
  </si>
  <si>
    <t>เนื้องอกร้ายที่หลอดอาหาร , Malignant neoplasm of oesophagus</t>
  </si>
  <si>
    <t>เนื้องอกร้ายที่กระเพาะอาหาร ,Malignant neoplasm of stomach</t>
  </si>
  <si>
    <t>เนื้องอกร้ายที่ลำไส้ใหญ่ เร็คตัมและทวารหนักMalignant neoplasm of colon,rectum and anus</t>
  </si>
  <si>
    <t>เนื้องอกร้ายที่ตับและท่อน้ำดีในตับ Malignant neoplasm of liver and intrahepatic bile ducts</t>
  </si>
  <si>
    <t>เนื้องอกร้ายที่ตับอ่อน ,Malignant neoplasm of pancreas</t>
  </si>
  <si>
    <t>เนื้องอกร้ายที่กล่องเสียง Malignant neoplasm of larynx</t>
  </si>
  <si>
    <t>เนื้องอกร้ายที่หลอดคอ หลอดลมใหญ่และปอด Malignant neoplasm of trachea,bronchus and lung</t>
  </si>
  <si>
    <t>เนื้องอกร้ายเมลาโนมาของผิวหนัง , Malignant neoplasm of skin</t>
  </si>
  <si>
    <t>เนื้องอกร้ายที่เต้านม ชาย ,Malignant neoplasm of breast Male</t>
  </si>
  <si>
    <t>เนื้องอกร้ายที่เต้านม หญิง,Malignant neoplasm of breast Female</t>
  </si>
  <si>
    <t>เนื้องอกร้ายอื่นๆ และที่มิได้ระบุส่วนของมดลูก Malignant neoplasm of cervix uteri</t>
  </si>
  <si>
    <t>เนื้องอกร้ายที่รังไข่,Malignant neoplasm of ovary</t>
  </si>
  <si>
    <t>เนื้องอกร้ายที่ต่อมลูกหมาก Malignant neoplasm of prostate</t>
  </si>
  <si>
    <t>เนื้องอกร้ายที่กระเพาะปัสสาวะ ,Malignant neoplasm of bladder</t>
  </si>
  <si>
    <t>เนื้องอกร้ายที่เยื่อหุ้มสมอง สมอง และส่วนอื่นๆของระบบประสาทส่วนกลาง , Malignant neoplasm of meninges,brain and other parts of central nervous system</t>
  </si>
  <si>
    <t>เนื้องอกร้ายลิมโฟมาที่ไม่ใช่โรคฮอดกินส์ , Malignant neoplasm of skin</t>
  </si>
  <si>
    <t>เนื้องอกร้ายมัลติเปิลมัยอีโลมา และเนื้องอกชนิดร้ายของพลาสมาเซลล์, Non-Hodgkin's lymphoma</t>
  </si>
  <si>
    <t>ลิวคีเมีย , Leukaemia</t>
  </si>
  <si>
    <t>C17,c23-c24,c26-c31,c37-41,c44-49,c51-52,c57-60,c62-66,c68-69,c73-c81,c88,c96-97)</t>
  </si>
  <si>
    <t>เนื้องอกชนิดร้ายที่เหลืออยู่Remainder of malignant neoplasms</t>
  </si>
  <si>
    <t>เนื้องอกที่เหลืออยู่ ,Remainder of  neoplasms</t>
  </si>
  <si>
    <t>โรคเลือดและอวัยวะสร้างเลือด และความผิดปกติเกี่ยวกับกลไกของภูมิคุ้มกันบางชนิดDiseases of the blood forming organs and certain disorders involving the immune mechanism</t>
  </si>
  <si>
    <t>โลหิตจาง Anaemias</t>
  </si>
  <si>
    <t>โรคเลือดและอวัยวะสร้างเลือด และความผิดปกติเกี่ยวกับกลไกของภูมิคุ้มกันบางชนิดที่เหลืออยู่Remainder of diseases of the blood and blood-forming organs and certain disorders involving the immune mechanism</t>
  </si>
  <si>
    <t>โรคเกี่ยวกับต่อมไร้ท่อโภชนาการและเมตะบอลิซึม Endocrine nutritional and metabolic diseases</t>
  </si>
  <si>
    <t>เบาหวาน , Diabetes mellitus</t>
  </si>
  <si>
    <t>ภาวะทุพโภชนาการ ,Malnutrition</t>
  </si>
  <si>
    <t>E00-E07, E15-E34,E50-E88</t>
  </si>
  <si>
    <t>โรคต่อมไร้ท่อ โภชนาการและเมตะบอลิซึมที่เหลืออยู่ Endocrine nutritional and metabolic diseases</t>
  </si>
  <si>
    <t>โรคทางจิตเวชและความผิดปกติของพฤติกรรมMental and behavioural disorders</t>
  </si>
  <si>
    <t>ความผิดปกติทางจิตและพฤติกรรมเนื่องจากการใช้วัตถุออกฤทธิ์ต่อจิตประสาท , Mental and behavioural disorders due to psychoactive substance use</t>
  </si>
  <si>
    <t>โรคทางจิตเวชและความผิดปกติของพฤติกรรมที่เหลืออยู่ , Remainder of mental and behavioural disorders</t>
  </si>
  <si>
    <t>โรคระบบประสาท , Diseases of the nervous system</t>
  </si>
  <si>
    <t>เยื่อหุ้มสมองอักเสบ , Meningitis</t>
  </si>
  <si>
    <t>โรคแอลไซเมอร์ , Alzheimer's disease</t>
  </si>
  <si>
    <t xml:space="preserve">โรคระบบประสาทที่เหลืออยู่ , Remainder of diseases of the nervous system </t>
  </si>
  <si>
    <t>โรคตารวมส่วนประกอบของตา Diseases of the eye and adnexa</t>
  </si>
  <si>
    <t>โรคหูและปุ่มกกหูDiseases of the ear and mastoid process</t>
  </si>
  <si>
    <t>โรคระบบไหลเวียนเลือด , Diseases of the circulatory system</t>
  </si>
  <si>
    <t>ไข้รูมาติกเฉียบพลันและโรคหัวใจรูมาติกเรื้อรังAcute rheumatic fever and chronic rheumatic heart diseases</t>
  </si>
  <si>
    <t>ความดันโลหิตสูง , Hypertensive diseases</t>
  </si>
  <si>
    <t>โรคหัวใจขาดเลือด , Ischaemic heart diseases</t>
  </si>
  <si>
    <t>โรคหัวใจอื่น , Other heart diseases</t>
  </si>
  <si>
    <t>โรคหลอดเลือดในสมอง Cerebrovascular diseases</t>
  </si>
  <si>
    <t>อะเธอโรสเคลอโรซิส , Atherosclerosis</t>
  </si>
  <si>
    <t>โรคระบบไหลเวียนโลหิตที่เหลืออยู่ , Remainder of diseases of the circulatory system</t>
  </si>
  <si>
    <t>โรคของทางเดินระบบหายใจ , Diseases of the respiratory system</t>
  </si>
  <si>
    <t>ไข้หวัดใหญ่ , Influenza</t>
  </si>
  <si>
    <t>ปอดบวม , Pneumonia</t>
  </si>
  <si>
    <t>โรคของทางเดินหายใจส่วนล่างเฉียบพลันอื่นๆ , Other acute lower respiratory infections</t>
  </si>
  <si>
    <t>โรคของทางเดินหายใจส่วนล่างเรื้อรัง , Chronic lower respiratory diseases</t>
  </si>
  <si>
    <t>J00-J06,J30-J39,J60-J98</t>
  </si>
  <si>
    <t>โรคของระบบทางเดินหายใจที่เหลืออยู่ ,Remainder of diseases of the respiratory system</t>
  </si>
  <si>
    <t>โรคระบบย่อยอาหาร , Diseases of the digestive system</t>
  </si>
  <si>
    <t>แผลเปื่อยกระเพาะอาหารและดูโอเตนั่ม Gastric and duodenal ulcer</t>
  </si>
  <si>
    <t>โรคของตับ ,Diseases of the liver</t>
  </si>
  <si>
    <t>K00-K22,K28-K66,K80-K92</t>
  </si>
  <si>
    <t>โรคระบบย่อยอาหารที่เหลืออยู่ ,Remainder of diseases of the digestive system</t>
  </si>
  <si>
    <t>โรคผิวหนังและเนื้อเยื่อใต้ผิวหนัง Diseases of the skin and subcutaneous tissue</t>
  </si>
  <si>
    <t>โรคระบบกล้ามเนื้อกระดูกและเนื้อยึดประสาน,Diseases of the musculoskeletal system and connective tissue</t>
  </si>
  <si>
    <t>โรคของระบบสืบพันธุ์และทางเดินปัสสาวะ Diseases of the genitourinary system</t>
  </si>
  <si>
    <t>โรคของหน่วยไตและโรคของเนื้อเยื่อระหว่างท่อในไต , Glomerular and renal tubulo-interstitial dieases</t>
  </si>
  <si>
    <t>โรคของระบบสืบพันธุ์และทางเดินปัสสาวะที่เหลืออยู่, Remainder of diseases of the genito-urinary system</t>
  </si>
  <si>
    <t>การตั้งครรภ์ การคลอด และระยะหลังคลอด ,Pregnancy,childbirth and the puerperium</t>
  </si>
  <si>
    <t>การตั้งครรภ์ที่สิ้นสุดโดยการแท้ง , Pregnancy with abortive outcome</t>
  </si>
  <si>
    <t>การตายเนื่องจาก การคลอดโดยตรงอื่นๆ , Other direct obstetric deaths</t>
  </si>
  <si>
    <t>การตายเนื่องจาก การคลอดที่มิใช่โดยตรง Indirect obstetric deaths</t>
  </si>
  <si>
    <t>การตั้งครรภ์ การคลอด และระยะหลังคลอดที่เหลืออยู่Remainder of pregnancy,childbirth and the puerperium</t>
  </si>
  <si>
    <t>ภาวะบางอย่างที่เกิดในระยะปริกำเนิด , Certain conditions orginating in the perinatal period</t>
  </si>
  <si>
    <t>ความผิดปกติ ความพิการแต่กำเนิด และโครโมโซมผิดปกติ,Congenital malformations,deformations and chromosomal abnormalities</t>
  </si>
  <si>
    <t>อาการ อาการแสดงและสิ่งผิดปกติที่พบจากการตรวจทางคลินิกและตรวจทางห้องปฏิบัติการที่มิได้มีรหัสระบุไว้ , Symptoms.signs and abnormal clinical and laboratory findings.not elsewhere classified</t>
  </si>
  <si>
    <t>V01-Y99</t>
  </si>
  <si>
    <t xml:space="preserve">สาเหตุภายนอกของการป่วยและการตาย ,Other external causes of morbidity and mortality </t>
  </si>
  <si>
    <t>อุบัติเหตุการขนส่ง Transport accidents and their sequelae</t>
  </si>
  <si>
    <t>การพลัดตก ,Falls</t>
  </si>
  <si>
    <t>อุบัติเหตุการตกน้ำ และการจมน้ำ, Accidental drowning and submersion</t>
  </si>
  <si>
    <t>การสัมผัสควัน ไฟและเปลวไฟ , Exposure to smoke,fire and flames</t>
  </si>
  <si>
    <t>การเป็นพิษโดยอุบัติเหตุจากการสัมผัสกับสารเป็นพิษ , Accidental poisoning by and exposure to noxious substances</t>
  </si>
  <si>
    <t>การมีเจตนาทำร้ายตนเอง Intentional self-harm</t>
  </si>
  <si>
    <t>การทำร้ายผู้อื่น , Assault</t>
  </si>
  <si>
    <t>w20-64,w75-99,x10-39,x50-59,y10-89</t>
  </si>
  <si>
    <t>สาเหตุจากภายนอกอื่นๆ ทั้งหมดAll other external causes</t>
  </si>
  <si>
    <t>ที่มา    :   ข้อมูลการตาย  จากกองยุทธศาสตร์และแผนงาน  กระทรวงสาธารณสุข</t>
  </si>
  <si>
    <t>ประชากรกลางปี 2561 :  1,137,604 คน</t>
  </si>
  <si>
    <t>รหัสตัวชี้วัด</t>
  </si>
  <si>
    <t>ชื่อตัวชี้วัด/เกณฑ์</t>
  </si>
  <si>
    <t>กลุ่มงานเจ้าภาพรับผิดชอบ</t>
  </si>
  <si>
    <t>เป้าหมาย</t>
  </si>
  <si>
    <t>ผลงาน</t>
  </si>
  <si>
    <t>R1-KRI001</t>
  </si>
  <si>
    <t>พัฒนายุทธศาสตร์สาธารณสุข</t>
  </si>
  <si>
    <t>R1-KRI002</t>
  </si>
  <si>
    <t>R2-KRI003</t>
  </si>
  <si>
    <t>อัตราการคงอยู่ของบุคลากรสาธารณสุข (Retention Rate) ไม่น้อยกว่าร้อยละ 85</t>
  </si>
  <si>
    <t>บริหารทรัพยากรบุคคล</t>
  </si>
  <si>
    <t>R3-KRI004</t>
  </si>
  <si>
    <t>R3-KRI004.1</t>
  </si>
  <si>
    <t>ควบคุมโรคไม่ติดต่อ สุขภาพจิต และยาเสพติด</t>
  </si>
  <si>
    <t>R3-KRI004.2</t>
  </si>
  <si>
    <t>R3-KRI004.3</t>
  </si>
  <si>
    <t>ควบคุมโรคติดต่อ</t>
  </si>
  <si>
    <t>R3-KRI004.5</t>
  </si>
  <si>
    <t>ส่งเสริมสุขภาพ</t>
  </si>
  <si>
    <t>R3-KRI004.6</t>
  </si>
  <si>
    <t>R3-KRI004.7</t>
  </si>
  <si>
    <t>R3-KRI004.8</t>
  </si>
  <si>
    <t xml:space="preserve">อัตราการเสียชีวิตจากอุบัติเหตุทางถนน (RTI) ไม่เกิน 16 ต่อแสนประชากร ภายในปี 2563 (ลดลงครึ่งหนี่ง) </t>
  </si>
  <si>
    <t>พัฒนาคุณภาพและรูปแบบบริการ</t>
  </si>
  <si>
    <t>R3-KRI004.9</t>
  </si>
  <si>
    <t>อัตราตายของผุ้ป่วยโรคหลอดเลือดสมอง (Stroke) ใน รพ. &lt; 7%</t>
  </si>
  <si>
    <t>R3-KRI004.10</t>
  </si>
  <si>
    <t>R3-KRI004.11</t>
  </si>
  <si>
    <t>อัตราการฆ่าตัวตายสำเร็จ ≤6.3 ต่อแสนประชากร</t>
  </si>
  <si>
    <t>R3-KRI004.12</t>
  </si>
  <si>
    <t>อัตราตายจากโรคมะเร็งตับ ลดลงไม่น้อยกว่าร้อยละ 5 เปรียบเทียบกับ Baseline Data ในปี 2558 (ปี 2561 = 26 ต่อแสนประชากร)</t>
  </si>
  <si>
    <t>R3-KRI004.13</t>
  </si>
  <si>
    <t>R3-KRI004.14</t>
  </si>
  <si>
    <t>R3-KRI004.15</t>
  </si>
  <si>
    <t>R3-KRI004.16</t>
  </si>
  <si>
    <t>R3-KRI004.17</t>
  </si>
  <si>
    <t>R3-KRI004.18</t>
  </si>
  <si>
    <t>R3-KRI004.19</t>
  </si>
  <si>
    <t>อัตราตายผู้ป่วยติดเชื้อในกระแสเลือดแบบรุนแรงชนิด Community-acquired  &lt; ร้อยละ 30</t>
  </si>
  <si>
    <t>R3-KRI004.20</t>
  </si>
  <si>
    <t>ลดอัตราป่วยตายด้วยโรคปอดบวมในเด็ก 1 เดือน -5 ปีบริบูรณ์ ลดลง 10% จากปีที่ผ่านมา</t>
  </si>
  <si>
    <t>ร้อยละ 85 ของเด็กอายุ 0-5 ปี มีพัฒนาการสมวัย</t>
  </si>
  <si>
    <t>R3-KRI004.24</t>
  </si>
  <si>
    <t>R3-KPI004.26</t>
  </si>
  <si>
    <t>ร้อยละ 40 ของผู้ป่วยเบาหวาน ควบคุมน้ำตาลได้ดี</t>
  </si>
  <si>
    <t>อัตราของผู้สูงอายุที่มีความเสี่ยงภาวะหกล้ม &lt; ร้อยละ 16.9</t>
  </si>
  <si>
    <t>อัตราของผู้สูงอายุที่มีความเสี่ยงภาวะสมองเสื่อม &lt; ร้อยละ 8.1</t>
  </si>
  <si>
    <t>R4-KRI005</t>
  </si>
  <si>
    <t>R4-KRI005.1</t>
  </si>
  <si>
    <t>ทันตสาธารณสุข</t>
  </si>
  <si>
    <t>R4-KRI005.2</t>
  </si>
  <si>
    <t>อัตราการคลอดมีชีพในหญิงอายุ 15-19 ปี (ไม่เกิน 40 ต่อประชากรหญิงอายุ 15-19 ปี พันคน)</t>
  </si>
  <si>
    <t>R4-KRI005.3</t>
  </si>
  <si>
    <t>หญิงอายุน้อยกว่า 20 ปี ตั้งครรภ์ซ้ำ ไม่เกินร้อยละ 14.5</t>
  </si>
  <si>
    <t>R4-KRI005.4</t>
  </si>
  <si>
    <t>R4-KPI005.5</t>
  </si>
  <si>
    <t>ร้อยละ 40 ของผู้ป่วยยาเสพติดที่หยุดเสพต่อเนื่อง 3 เดือน หลังจำหน่ายจากการบำบัดรักษา (3 month remission rate)</t>
  </si>
  <si>
    <t>R4-KPI005.6</t>
  </si>
  <si>
    <t>R4-KPI005.7</t>
  </si>
  <si>
    <t>ร้อยละของครอบครัวที่มีศักยภาพในการดูแลสุขภาพตนเองได้ตามเกณฑ์ที่กำหนด ≥55%</t>
  </si>
  <si>
    <t>S1-KPI006</t>
  </si>
  <si>
    <t>S1-PI006.1</t>
  </si>
  <si>
    <t>ร้อยละ 70 ของสถานบริการที่มีการคลอดตามมาตรฐาน</t>
  </si>
  <si>
    <t>S1-PI006.2</t>
  </si>
  <si>
    <t>รพ. ผ่านเกณฑ์ YFHS ร้อยละ 80</t>
  </si>
  <si>
    <t>S1-PI006.3</t>
  </si>
  <si>
    <t>S1-PI006.4</t>
  </si>
  <si>
    <t>S1-PI006.5</t>
  </si>
  <si>
    <t xml:space="preserve">≥ ร้อยละ 60 ของ รพ. ระดับ F2 ขึ้นไป ที่มีระบบ ECS (Emergency Care System) คุณภาพ </t>
  </si>
  <si>
    <t>S1-PI006.6</t>
  </si>
  <si>
    <t>S1-PI006.7</t>
  </si>
  <si>
    <t xml:space="preserve">รพ.สต./รพช./รพท. มี ANC คุณภาพ ร้อยละ 100 </t>
  </si>
  <si>
    <t>S1-PI006.8</t>
  </si>
  <si>
    <t>รพท. 100%</t>
  </si>
  <si>
    <t>S1-PI006.9</t>
  </si>
  <si>
    <t>ร้อยละ 25(สะสม) ของ รพ.สต. ที่ผ่านเกณฑ์ระดับการพัฒนาคุณภาพ รพ.สต.ติดดาว</t>
  </si>
  <si>
    <t>S1-PI006.10</t>
  </si>
  <si>
    <t>ร้อยละ 8 ของหน่วยงานภายในกระทรวงสาธารณสุข ผ่านเกณฑ์การประเมินระบบการควบคุมภายใน</t>
  </si>
  <si>
    <t>บริหารทั่วไป</t>
  </si>
  <si>
    <t>S1-PI006.11</t>
  </si>
  <si>
    <t>บริหารทั่วไป และประกันสุขภาพ</t>
  </si>
  <si>
    <t>S1-PI006.12</t>
  </si>
  <si>
    <t>ร้อยละของหน่วยงานในสังกัดกระทรวงสาธารณสุข ผ่านเกณฑ์การประเมิน ITA 90%</t>
  </si>
  <si>
    <t>นิติการ</t>
  </si>
  <si>
    <t>S1-KPI007</t>
  </si>
  <si>
    <t>S1-PI007.1</t>
  </si>
  <si>
    <t>ร้อยละ 75 ของศูนย์เด็กเล็ก ผ่านเกณฑ์ศูนย์เด็กเล็กคุณภาพ</t>
  </si>
  <si>
    <t>S1-PI007.2</t>
  </si>
  <si>
    <t>S1-PI007.3</t>
  </si>
  <si>
    <t>โรงเรียนประถมศึกษาและมัธยมศึกษาในจังหวัด ได้รับการพัฒนา และผ่านเกณฑ์การประเมินโรงเรียนส่งเสริมสุขภาพ ร้อยละ 80</t>
  </si>
  <si>
    <t>S1-PI007.4</t>
  </si>
  <si>
    <t>S1-PI007.5</t>
  </si>
  <si>
    <t>S1-PI007.6</t>
  </si>
  <si>
    <t>อนามัยสิ่งแวดล้อมและอาชีวอนามัย</t>
  </si>
  <si>
    <t>S1-PI007.7</t>
  </si>
  <si>
    <t>S1-PI007.8</t>
  </si>
  <si>
    <t>โรงเรียนต้นแบบ ฟันดีไม่มีผุ ≥ 1 แห่ง/อำเภอ</t>
  </si>
  <si>
    <t>ร้อยละ 90 ของสถานประกอบการร้านอาหารและแผงลอยจำหน่ายอาหาร ผ่านเกณฑ์อาหารสะอาด รสชาติอร่อย (Clean Food Good Taste)</t>
  </si>
  <si>
    <t>ร้อยละ 100 ของตลาดสดประเภทที่ 1 ผ่านเกณฑ์ตลาดสดน่าซื้อ</t>
  </si>
  <si>
    <t>ร้อยละ 95 ของอาหารสดปราศจากสารปนเปื้อน 5 ชนิด ได้แก่  บอแรกซ์ สารฟอกขาว สารกันรา ฟอร์มาลีน สารเร่งเนื้อแดง และพบสารฆ่าแมลงอยู่ในเกณฑ์ที่ปลอดภัย</t>
  </si>
  <si>
    <t>ร้อยละ 65 ของหญิงหลังคลอด ได้รับการดูแลครบ 3 ครั้ง ตามเกณฑ์</t>
  </si>
  <si>
    <t>ร้อยละ 5 ของประชาชน เข้าถึงข้อมูลสุขภาพตนเองได้ (Personal Health Record)</t>
  </si>
  <si>
    <t>ร้อยละของประชากร เข้าถึงบริการการแพทย์ฉุกเฉิน ไม่น้อยกว่าร้อยละ 20</t>
  </si>
  <si>
    <t>คุ้มครองผู้บริโภคและเภสัชสาธารณสุข</t>
  </si>
  <si>
    <t>ร้อยละการส่งต่อผู้ป่วยนอกเขตสุขภาพ ลดลง ร้อยละ 10</t>
  </si>
  <si>
    <t>อัตราความสำเร็จการรักษาผู้ป่วยวัณโรครายใหม่ ร้อยละ 85</t>
  </si>
  <si>
    <t>อัตราการเสียชีวิตของผู้ป่วยวิกฤตฉุกเฉิน ภายใน 24 ชั่วโมง ใน รพ.ระดับ F2 ขึ้นไป (ทั้งที่ ER และ Admit) น้อยกว่าร้อยละ 12</t>
  </si>
  <si>
    <t>≥ ร้อยละ 90 ของผู้พยายามฆ่าตัวตาย ไม่กลับไปทำร้ายตนเองซ้ำภายใน 1 ปี</t>
  </si>
  <si>
    <t>ร้อยละ 1 ของผู้ป่วยโรคติดสุราในพื้นที่ เข้าถึงบริการมาตรฐานเพิ่มขึ้น</t>
  </si>
  <si>
    <t>ร้อยละของผู้ป่วยโรคซึมเศร้า เข้าถึงบริการสุขภาพจิต ≥55%</t>
  </si>
  <si>
    <t>ร้อยละของผู้ป่วยโรคจิต เข้าถึงบริการสุขภาพจิต &gt;70%</t>
  </si>
  <si>
    <t>ประกันสุขภาพ</t>
  </si>
  <si>
    <t>ร้อยละ 60 ของหน่วยงานที่มีการนำดัชนีความสุขของคนทำงาน (Happinometer) ไปใช้ (ตั้งแต่ระดับ 5 ขึ้นไป)</t>
  </si>
  <si>
    <t>ร้อยละของจังหวัดที่มีบุคลากรสาธารณสุขเพียงพอ ไม่น้อยกว่าร้อยละ 60</t>
  </si>
  <si>
    <t>ร้อยละของหน่วยบริการมีรายได้ ≥ ค่าใช้จ่าย เมื่อเทียบกับแผนทางการเงิน (Planfin) ไม่น้อยกว่าร้อยละ 80</t>
  </si>
  <si>
    <t>ร้อยละ 100 ของหน่วยบริการ มีแผนทางการเงิน (Planfin) ที่มีความครบถ้วน ถูกต้อง สมบูรณ์</t>
  </si>
  <si>
    <t xml:space="preserve">ไม่น้อยกว่าร้อยละ 70 ของหน่วยบริการ มีผลต่างแผนและผลของรายได้ ไม่เกินร้อยละ 5 (รายได้และค่าใช้จ่าย สูงกว่าหรือต่ำกว่าแผนได้ ไม่เกินร้อยละ 5) </t>
  </si>
  <si>
    <t xml:space="preserve">ไม่น้อยกว่าร้อยละ 80 ของหน่วยบริการ มีสัดส่วนของต้นทุนต่อรายได้ ไม่เกินค่ามัธยฐาน +1SD ของหน่วยบริการในกลุ่มระดับเดียวกัน (20 กลุ่ม) </t>
  </si>
  <si>
    <t>ร้อยละของหน่วยบริการ ที่คุณภาพบัญชีผ่านเกณฑ์ที่กำหนด ไม่น้อยกว่าร้อยละ 90</t>
  </si>
  <si>
    <t>ร้อยละของบุคลากรด้านการเงินการคลัง (CFO และ Auditor) ที่ได้รับการพัฒนาศักยภาพ ไม่น้อยกว่าร้อยละ 80</t>
  </si>
  <si>
    <t>สสจ.</t>
  </si>
  <si>
    <t>ร้อยละ 80 ของหน่วยบริการ (รพ.สต. และ รพ.) ที่ผ่านเกณฑ์คุณภาพข้อมูล</t>
  </si>
  <si>
    <t>ร้อยละ 80 ของหน่วยบริการ (รพ.สต. และ รพ.) ที่มีข้อมูลการตายไม่ทราบสาเหตุ ผ่านเกณฑ์ที่กำหนด</t>
  </si>
  <si>
    <t>ระดับ 5</t>
  </si>
  <si>
    <t>จำนวนทีมผู้ก่อการดี</t>
  </si>
  <si>
    <t>ร้อยละของหญิงมีครรภ์ ได้รับการฝากครรภ์ครั้งแรกภายใน 12 สัปดาห์ ไม่น้อยกว่าร้อยละ 60</t>
  </si>
  <si>
    <t>ความครอบคลุมเด็กอายุ 0-5 ปี ที่ได้รับการชั่งน้ำหนักและวัดความยาว/ส่วนสูง</t>
  </si>
  <si>
    <t xml:space="preserve">ร้อยละ 100 ของเด็กอายุ 9, 18, 30, 42 เดือน ที่พบผลการคัดกรองพัฒนาการล่าช้า (ตรวจครั้งแรก) ได้รับการติดตามกระตุ้นพัฒนาการซ้ำ ภายใน 30 วัน </t>
  </si>
  <si>
    <t>ร้อยละของเด็กอายุ 9, 18, 30, 42 เดือนทุกคน ได้รับการคัดกรองพัฒนาการ และพบพัฒนาการสมวัยล่าช้า (ตรวจครั้งแรก) ไม่น้อยกว่าร้อยละ 20</t>
  </si>
  <si>
    <t xml:space="preserve">ร้อยละ 90 ของเด็กอายุ 9, 18, 30, 42 เดือนทุกคน ในเขตรับผิดชอบ ที่ได้รับการคัดกรองพัฒนาการ </t>
  </si>
  <si>
    <t>ร้อยละ 25 ของเด็กอายุต่ำกว่า 2 ปี มีการใช้คอกกั้น</t>
  </si>
  <si>
    <t xml:space="preserve">MCH Board ระดับจังหวัด/อำเภอ มีการประชุมตามเกณฑ์  </t>
  </si>
  <si>
    <t>ร้อยละ 100 ของเด็กที่จมน้ำ ได้รับการสอบสวน</t>
  </si>
  <si>
    <t>ความครอบคลุมของเด็ก 6-14 ปี ได้รับการชั่งน้ำหนักและวัดส่วนสูงทั้งหมด ร้อยละ 70</t>
  </si>
  <si>
    <t>อัตราประชากร Pre-DM ในเขตรับผิดชอบของปีที่ผ่านมา ได้รับการตรวจน้ำตาลซ้ำ และได้รับคำแนะนำเพื่อปรับเปลี่ยนพฤติกรรม ≥90%</t>
  </si>
  <si>
    <t xml:space="preserve">ร้อยละ 60 ของผู้สูงอายุ ได้รับการคัดกรอง/ประเมินสุขภาพ (ครบทุกประเด็น และยอดคัดกรองสะสมมีในฐานข้อมูล) </t>
  </si>
  <si>
    <t>ร้อยละของ รพ. มีการดำเนินการจัดบริการสุขภาพผู้สูงอายุในสถานบริการ (รพท./รพช. อย่างน้อย 1 แห่ง)</t>
  </si>
  <si>
    <t>ร้อยละ 85 ของจังหวัด มีศูนย์ปฏิบัติการภาวะฉุกเฉิน (EOC) และทีมตระหนักรู้สถานการณ์ (SAT) ที่สามารถปฏิบัติงานได้จริง</t>
  </si>
  <si>
    <t>ร้อยละ 100 ของโรงพยาบาลตั้งแต่ระดับ F2 ขึ้นไป สามารถให้ยาละลายลิ่มเลือด (Fibrinolytic Drug) ในผู้ป่วย STEMI ได้</t>
  </si>
  <si>
    <t>ร้อยละของผู้สูงอายุ 60 ปีขึ้นไป ได้รับการคัดกรองสายตา(คัดกรองต้อกระจก) ≥75%</t>
  </si>
  <si>
    <t>≥ ร้อยละ 50 ของผู้ป่วย Palliative Care รายใหม่ในพื้นที่ ได้รับการดูแล</t>
  </si>
  <si>
    <t>≥ ร้อยละ 50 ของผู้ป่วย Palliative Care ที่ได้รับการทำ ACP</t>
  </si>
  <si>
    <t>ร้อยละของผู้ป่วยนอกทั้งหมด ที่ได้รับบริการตรวจวินิจฉัย รักษาโรค และฟื้นฟูสภาพ ด้วยศาสตร์การแพทย์แผนไทยและการแพทย์ทางเลือก</t>
  </si>
  <si>
    <t>การแพทย์แผนไทยและการแพทย์ทางเลือก</t>
  </si>
  <si>
    <t xml:space="preserve">รพท. 11.0% </t>
  </si>
  <si>
    <t xml:space="preserve">รพช. 19.0% </t>
  </si>
  <si>
    <t>ร้อยละ 80 ของผู้ป่วยมะเร็ง 5 อันดับแรก ได้รับการรักษาภายในระยะเวลาที่กำหนด</t>
  </si>
  <si>
    <t>ร้อยละของผู้ป่วยมะเร็ง 5 อันดับแรก ได้รับการรักษาด้วยการผ่าตัด 4 สัปดาห์ ≥80%</t>
  </si>
  <si>
    <t>ร้อยละของผู้ป่วยมะเร็ง 5 อันดับแรก ได้รับการรักษาด้วยเคมีบำบัด 6 สัปดาห์ ≥80%</t>
  </si>
  <si>
    <t>ร้อยละของผู้ป่วยมะเร็ง 5 อันดับแรก ได้รับการรักษาด้วยรังสีรักษา 6 สัปดาห์ ≥80%</t>
  </si>
  <si>
    <t>ร้อยละ 15 ของผู้ป่วยที่เข้ารับการผ่าตัดแบบ One Day Surgery</t>
  </si>
  <si>
    <t>ร้อยละ 10 ของผู้ป่วยที่เข้ารับการผ่าตัดแบบ Minimalty Invasive Surgery</t>
  </si>
  <si>
    <t>รพท./รพช. มีการป้องกันการตั้งครรภ์ซ้ำในวัยรุ่น (รพท. 100%, รพช. 60%)</t>
  </si>
  <si>
    <t>รพช./รพท. มี LR คุณภาพ ร้อยละ 100 (มีการใช้ Tocolytic Drugs, Antibiotic และ Dexamethasone 100% ตาม CPG)</t>
  </si>
  <si>
    <t>มีการวัด Cervical Length ใน รพท. ร้อยละ 80, รพช. ร้อยละ 40 หรือมีการส่งต่อ Case ไปวัด Cervical Lenth ที่ รพท. (ในกรณีที่มียา)</t>
  </si>
  <si>
    <t>รพท. ร้อยละ 80</t>
  </si>
  <si>
    <t>รพช. ร้อยละ 40</t>
  </si>
  <si>
    <t>รพช./รพท. มีการใช้ยา Progesterone ในราย Previous Preterm, Short Cervix รพท. 100%, รพช. 60% หรือมีการส่งต่อ Case ไปรับยาที่ รพท. (ในกรณีที่มียา)</t>
  </si>
  <si>
    <t>รพท. ร้อยละ 100</t>
  </si>
  <si>
    <t>รพช. ร้อยละ 60</t>
  </si>
  <si>
    <t>รพ. M2 มีการวิเคราะห์สถานการณ์การผ่าตัดคลอดใน รพ.ที่สูงขึ้น โดยใช้ Robson Ten Group Classification</t>
  </si>
  <si>
    <t>รพ. M2 สามารถดูแลเด็กใช้เครื่องช่วยหายใจ</t>
  </si>
  <si>
    <t>อัตราการได้รับ IV 30 ml./kg. (1.5ลิตร) ใน 1 ชม. แรก ≥ ร้อยละ 90</t>
  </si>
  <si>
    <t>อัตราการเจาะ H/C ก่อนได้รับ Antibiotic ≥ ร้อยละ 90</t>
  </si>
  <si>
    <r>
      <t xml:space="preserve">ร้อยละของโรงพยาบาลที่ใช้ยาอย่างสมเหตุผล (RDU) 
</t>
    </r>
    <r>
      <rPr>
        <sz val="14"/>
        <color rgb="FFFF0000"/>
        <rFont val="TH SarabunPSK"/>
        <family val="2"/>
      </rPr>
      <t/>
    </r>
  </si>
  <si>
    <t>ร้อยละ 60 ของ รพ.สต. ที่มีการใช้ยาปฏิชีวนะอย่างรับผิดชอบ ในผู้ป่วยนอกโรคอุจจาระร่วงเฉียบพลัน (Acute Diarrhea)</t>
  </si>
  <si>
    <t>ร้อยละ 60 ของ รพ.สต. ที่มีการใช้ยาปฏิชีวนะอย่างรับผิดชอบ ในผู้ป่วยนอกโรคติดเชื้อระบบทางเดินหายใจช่วงบน (Upper respiratory tract infection,URI) และหลอดลมอักเสบเฉียบพลัน(Acute bronchitis )</t>
  </si>
  <si>
    <t>ร้อยละ 70 ของ รพท. มีระบบจัดการการดื้อยาต้านจุลชีพอย่างบูรณาการ (AMR)</t>
  </si>
  <si>
    <t>ร้อยละของโรงพยาบาลที่มีการดูแลแบบประคับประคองตามเกณฑ์ (Palliative Care) [ผ่านขั้นตอนที่ 5  5.1(1) และ 5.2(1)]</t>
  </si>
  <si>
    <t>ร้อยละของ รพ. ที่มีทีม Capture the Fracture</t>
  </si>
  <si>
    <t>ร้อยละ 10 ของโรงพยาบาลระดับ M และ F ที่ให้บริการการดูแลระยะกลาง</t>
  </si>
  <si>
    <t>ระดับ 3</t>
  </si>
  <si>
    <t>มีการบังคับใช้กฏหมายครบองค์ประกอบที่กำหนดของสำนักงานสาธารณสุขจังหวัด ร้อยละ 90</t>
  </si>
  <si>
    <t xml:space="preserve">    รพ.   ลำลูกกา</t>
  </si>
  <si>
    <t>รพ.  สามโคก</t>
  </si>
  <si>
    <t xml:space="preserve">  *  ตารางที่ 1 แสดงข้อมูลจำนวนป่วยและอัตราป่วยต่อพันประชากรของผู้ป่วยนอก 10 อันดับแรก   จังหวัดปทุมธานี ปี 2562</t>
  </si>
  <si>
    <t xml:space="preserve">  *  ตารางที่ 2  อัตราป่วยต่อพันประชากรของผู้ป่วยนอก 5 อันดับแรก จังหวัดปทุมธานี ปี 2558- 2562</t>
  </si>
  <si>
    <t xml:space="preserve">  *  ตารางที่ 3  แสดงข้อมูลจำนวนป่วยและอัตราป่วยต่อแสนประชากรของผู้ป่วยใน 10 อันดับแรก จังหวัดปทุมธานี ปี 2562 (ตุลาคม 2561 - สิงหาคม 2562)</t>
  </si>
  <si>
    <t xml:space="preserve">  *  ตารางที่ 4 อัตราป่วยต่อแสนประชากรของผู้ป่วยใน 5 อันดับแรก จังหวัดปทุมธานี ปี 2558-2562</t>
  </si>
  <si>
    <t xml:space="preserve">  *  แผนภูมิที่ 2 แสดงแนวโน้มของสาเหตุการป่วยของผู้ป่วยใน 5 อันดับแรก 5 ปีย้อนหลัง พ.ศ.2558 -2562</t>
  </si>
  <si>
    <t>...แสดงข้อมูลการป่วยของผู้ป่วยใน 5 อันดับแรก แยกรายโรงพยาบาล ปี 2562 (ตุลาคม 2561 - สิงหาคม 2562) (ภาคผนวกที่ 2)</t>
  </si>
  <si>
    <t xml:space="preserve">  *  ตารางที่ 5 แสดงข้อมูลจำนวนป่วยและอัตราป่วยต่อแสนประชากร ของผู้ป่วยด้วยโรค NCD ที่เข้ารับการรักษาเป็นผู้ป่วยใน เฉพาะภาครัฐในสังกัด จังหวัดปทุมธานี ปี 2562</t>
  </si>
  <si>
    <t xml:space="preserve">  *  ตารางที่ 6 แสดงข้อมูลจำนวนป่วยและอัตราป่วยต่อแสนประชากร ของผู้ป่วยด้วยโรค NCD ที่เข้ารับการรักษาเป็นผู้ป่วยใน เฉพาะภาครัฐในสังกัด จังหวัดปทุมธานี ปี 2558-2562</t>
  </si>
  <si>
    <t xml:space="preserve">  *  ตารางที่ 7 แสดงข้อมูลจำนวนป่วยและอัตราป่วยต่อแสนประชากรของโรคที่ต้องเฝ้าระวังทางระบาดวิทยา 10 อันดับแรก จังหวัดปทุมธานี ปี 2562</t>
  </si>
  <si>
    <t>...แสดงข้อมูลจำนวนป่วยและอัตราป่วยต่อแสนประชากร ของโรคที่ต้องเฝ้าระวังทางระบาดวิทยา  5 อันดับโรค จังหวัดปทุมธานี ปี 2562 (มกราคม - สิงหาคม 2562 )</t>
  </si>
  <si>
    <t>...แสดงข้อมูลโรคที่เฝ้าระวังทางระบาดวิทยา  5 อันดับโรค จังหวัดปทุมธานี ปี 2562 แยกรายโรค     รายกลุ่มอายุ และเพศ</t>
  </si>
  <si>
    <t xml:space="preserve">  *  ตารางที่ 9 แสดงข้อมูลจำนวนตายและอัตราตายต่อแสนประชากร 10 อันดับแรก จังหวัดปทุมธานี      แยกรายโรค ปี 2561</t>
  </si>
  <si>
    <t xml:space="preserve">     ตารางที่  10  แสดงข้อมูลจำนวนการตายและอัตราตายต่อแสนประชากร 10 อันดับแรก จำแนกตาม 
 สาเหตุการตาย(กลุ่มโรค) จังหวัดปทุมธานี ปี 2561       
</t>
  </si>
  <si>
    <t xml:space="preserve">  *  ตารางที่ 11 แสดงข้อมูลการตายและอัตราตายต่อแสนประชากร 5 อันดับแรก จำแนกตามสาเหตุการตาย จังหวัดปทุมธานี ปี 2558-2561</t>
  </si>
  <si>
    <t xml:space="preserve">  *  แผนภูมิที่ 5  แสดงแนวโน้มของสาเหตุการตาย 5 อันดับแรก จังหวัดปทุมธานี  ปี 2557 - 2561</t>
  </si>
  <si>
    <t>รพ. คลองหลวง</t>
  </si>
  <si>
    <t xml:space="preserve"> </t>
  </si>
  <si>
    <t xml:space="preserve">   แสดงข้อมูลจำนวนป่วยและอัตราป่วยต่อแสนประชากร ของโรคที่เฝ้าระวังทางระบาดวิทยา 5 อันดับโรค จังหวัดปทุมธานี  ปี 2562   จำแนกรายอำเภอ </t>
  </si>
  <si>
    <t>อาหารเป็นพิษ (Food Poisoning)</t>
  </si>
  <si>
    <t>ตารางข้อมูลโรคที่เฝ้าระวังทางระบาดวิทยา 5 อันดับโรค จังหวัดปทุมธานี ปี 2562 (มค-สค.61) จำแนกตามกลุ่มอายุและเพศ</t>
  </si>
  <si>
    <t xml:space="preserve">1.แสดงข้อมูลการตายด้วยโรคเนื้องอก(รวมมะเร็ง) (C00-D48) ปี 2561 (มกราคม-ธันวาคม 2561)    จำแนกรายอำเภอ  กลุ่มอายุ  และเพศ </t>
  </si>
  <si>
    <t xml:space="preserve">1.แสดงข้อมูลการตายด้วยโรคเนื้องอก(รวมมะเร็ง) (C00-D48) ปี 2560 (มกราคม-ธันวาคม 2560)    จำแนกรายอำเภอ  กลุ่มอายุ  และเพศ  </t>
  </si>
  <si>
    <t>5-14</t>
  </si>
  <si>
    <t>ปฐมวัย</t>
  </si>
  <si>
    <t>วัยรุ่น/นักศึกษา</t>
  </si>
  <si>
    <t>วัยทำงาน</t>
  </si>
  <si>
    <t>ผู้สูงอายุ 60 ปีขึ้นไป</t>
  </si>
  <si>
    <t>2.แสดงข้อมูลการตายด้วยโรคระบบไหลเวียนเลือด (I00-I99)  ปี 2560 (มกราคม-ธันวาคม 2560)    จำแนกรายอำเภอ  กลุ่มอายุ  และเพศ</t>
  </si>
  <si>
    <t xml:space="preserve">2.แสดงข้อมูลการตายด้วยโรคระบบไหลเวียนเลือด (I00-I99)  ปี 2561 (มกราคม-ธันวาคม 2561)    จำแนกรายอำเภอ  กลุ่มอายุ  และเพศ </t>
  </si>
  <si>
    <t xml:space="preserve">ข้อมูล ตั้งแต่เดือน มกราคม - ธันวาคม 2560  </t>
  </si>
  <si>
    <t>ที่มา : ข้อมูลมรณบัตร จากสำนักนโยบายและยุทธศาสตร์    : อัตราป่วยต่อแสนประชากรกลางปี 2559  คิดแยกตามกลุ่มอายุ</t>
  </si>
  <si>
    <t>ผู้สูงอายุ  6๐ ปีขึ้นไป</t>
  </si>
  <si>
    <t>ผู้สูงอายุ 6๐ ปีขึ้นไป</t>
  </si>
  <si>
    <t>3.แสดงข้อมูลการตายด้วยโรคติดเชื้อและปรสิต (A00-B99)  ปี 2560 (มกราคม-ธันวาคม 2560)    จำแนกรายอำเภอ  กลุ่มอายุ  และเพศ</t>
  </si>
  <si>
    <t>4.แสดงข้อมูลการตายด้วยโรคระบบหายใจ (J00-J99)  ปี 2560 (มกราคม-ธันวาคม 2560)    จำแนกรายอำเภอ  กลุ่มอายุ  และเพศ</t>
  </si>
  <si>
    <t xml:space="preserve">ข้อมูล ตั้งแต่เดือน มกราคม - ธันวาคม 2561  </t>
  </si>
  <si>
    <t>5.แสดงข้อมูลการตายด้วยโรคระบบสืบพันธุ์ร่วมปัสสาวะ (N00-N99) ปี 2561 (มกราคม-ธันวาคม 2561)    จำแนกรายอำเภอ  กลุ่มอายุ  และเพศ</t>
  </si>
  <si>
    <t>5.แสดงข้อมูลการตายด้วยโรคระบบสืบพันธุ์ร่วมปัสสาวะ (N00-N99)   ปี 2560 (มกราคม-ธันวาคม 2560)    จำแนกรายอำเภอ  กลุ่มอายุ  และเพศ</t>
  </si>
  <si>
    <t>ที่มา : ข้อมูลมรณบัตร จากสำนักนโยบายและยุทธศาสตร์  : อัตราป่วยต่อแสนประชากรกลางปี 2559 คิดแยกตามกลุ่มอายุ</t>
  </si>
  <si>
    <t>6.แสดงข้อมูลการตายด้วยโรคระบบย่อยอาหารรวมโรคในช่องปาก (K00-K99) ปี 2560  (มกราคม-กันยายน 2560)    จำแนกรายอำเภอ  กลุ่มอายุ  และเพศ</t>
  </si>
  <si>
    <t>1.แสดงข้อมูลการตายด้วยโรค  NCD  โรคหลอดเลือดสมอง (I60-I69) ปี 2560 (มกราคม-ธันวาคม 2560)    จำแนกรายอำเภอ  กลุ่มอายุ  และเพศ</t>
  </si>
  <si>
    <t xml:space="preserve">ผู้สูงอายุ 6๐ ปีขึ้นไป </t>
  </si>
  <si>
    <t>2.แสดงข้อมูลการตายด้วยโรคหัวใจขาดเลือด (I20-I25) ปี 2561 (มกราคม-ธันวาคม 2561)    จำแนกรายอำเภอ  กลุ่มอายุ  และเพศ</t>
  </si>
  <si>
    <t>2. แสดงข้อมูลการตายด้วยโรค  NCD โรคหัวใจขาดเลือด (I20-I25) ปี 2560 (มกราคม-ธันวาคม 2560)    จำแนกรายอำเภอ  กลุ่มอายุ  และเพศ</t>
  </si>
  <si>
    <t>3. แสดงข้อมูลการตายด้วยโรค NCD โรคมะเร็งที่หลอดคอ หลอดลมใหญ่และปอด (C33-34)  ปี 2560 (มกราคม-ธันวาคม 2560)  จำแนกรายอำเภอ กลุ่มอายุ และเพศ</t>
  </si>
  <si>
    <t>4.แสดงข้อมูลการตายด้วยอุบัติเหตุจราจรทางบก (V01-V99) ปี 2561 (มกราคม-ธันวาคม 2561)    จำแนกรายอำเภอ  กลุ่มอายุ  และเพศ</t>
  </si>
  <si>
    <t>5.แสดงข้อมูลการตายด้วยโรค  NCD อุบัติเหตุจราจรทางบก (V01-89)  ปี 2560 (มกราคม-ธันวาคม 2560)    จำแนกรายอำเภอ  กลุ่มอายุ  และเพศ</t>
  </si>
  <si>
    <t>4.แสดงข้อมูลการตายด้วยโรค  NCD โรคมะเร็งตับ (C22)   ปี 2560 (มกราคม-ธันวาคม 2560)    จำแนกรายอำเภอ  กลุ่มอายุ  และเพศ</t>
  </si>
  <si>
    <t>5.แสดงข้อมูลการตายด้วยโรคมะเร็งตับ (C22) ปี 2561 (มกราคม-ธันวาคม 2561)    จำแนกรายอำเภอ  กลุ่มอายุ  และเพศ</t>
  </si>
  <si>
    <t>ข้อมูล ตั้งแต่เดือน มกราคม -ธันวาคม 2561  (12 เดือน)  ที่มา : ข้อมูลมรณบัตร จากกองยุทธศาสตร์และแผนงาน</t>
  </si>
  <si>
    <t>ข้อมูล ปี พ.ศ.2561 ตั้งแต่ มกราคม - สิงหาคม 2562 (8 เดือน)</t>
  </si>
  <si>
    <t>คาดประมาณ 1ด.</t>
  </si>
  <si>
    <t>คาดประมาณ 12 ด.</t>
  </si>
  <si>
    <t>อันตรา/แสน</t>
  </si>
  <si>
    <t xml:space="preserve">        2.อัตราป่วยต่อแสนประชากรกลางปี 2561 คิดแยกตามกลุ่มอายุ</t>
  </si>
  <si>
    <t>1 เดือน</t>
  </si>
  <si>
    <t>12 เดือน</t>
  </si>
  <si>
    <t>สาเหตุการตายจำแนกรายกลุ่มโรค จังหวัดปทุมธานี  ปี 2561    (มกราคม -  ธันวาคม 2561)   (12 เดือน)</t>
  </si>
  <si>
    <t xml:space="preserve">มา : รายงานผู้ป่วยนอกตามกลุ่มสาเหตุ 21 กลุ่มโรค (รง.505)จากระบบคลังข้อมูลสุขภาพ Health Data Center (HDC)    </t>
  </si>
  <si>
    <t>แสดงข้อมูลจมน้ำตาย  (W65-74)</t>
  </si>
  <si>
    <t>จำแนกรายอำเภอ</t>
  </si>
  <si>
    <t>อำเภอ</t>
  </si>
  <si>
    <t>ปี 2555</t>
  </si>
  <si>
    <t xml:space="preserve"> ปี 2556</t>
  </si>
  <si>
    <t>ปี 2557 (มค.-ธค.57)</t>
  </si>
  <si>
    <t>ทุกกลุ่มอายุ</t>
  </si>
  <si>
    <t>ต่ำกว่า 15 ปี</t>
  </si>
  <si>
    <t>จำนวนประชากรกลางปี 2556= 1,043,498</t>
  </si>
  <si>
    <t xml:space="preserve">ข้อมูล ปี 2555-2556 และ ปี 2557 (เดือน มกราคม - ธันวาคม 2557) </t>
  </si>
  <si>
    <t>ปี 2558 (มค.-ธค.58)</t>
  </si>
  <si>
    <t xml:space="preserve"> ปี 2559 (มค-ธค.59)</t>
  </si>
  <si>
    <t>จำนวนประชากรกลางปี 2559 = 1,102,813</t>
  </si>
  <si>
    <t xml:space="preserve">ข้อมูล ปี 2560 (เดือน มกราคม - กันยายน 2560)   </t>
  </si>
  <si>
    <t>ทารกตายต่ำกว่า 1 ปี</t>
  </si>
  <si>
    <t>ทารกตายภายใน 28 วัน</t>
  </si>
  <si>
    <t>ปี 2558 (มกราคม-ธันวาคม 2558)</t>
  </si>
  <si>
    <t>ปี 2559 (มกราคม-ธันวาคม 2559)</t>
  </si>
  <si>
    <t>ปี 2560 (มกราคม-กันยายน 2560)</t>
  </si>
  <si>
    <t xml:space="preserve">ข้อมูล ปี 2555-2559 </t>
  </si>
  <si>
    <t xml:space="preserve"> ปี 2560 (มค-ธค.60)</t>
  </si>
  <si>
    <t>ปี 2561 (มค.-ธค.61)</t>
  </si>
  <si>
    <t>ปี 2562 (มค.-สค.62)</t>
  </si>
  <si>
    <t>3.แสดงข้อมูลการตายด้วยมะเร็งที่หลอดคอ หลอดลมใหญ่และปอด (C33-C34)  ปี 2561 (มกราคม-ธันวาคม 2561) จำแนกรายอำเภอ  กลุ่มอายุ  และเพศ</t>
  </si>
  <si>
    <t xml:space="preserve">ข้อมูล ปี 2555-2557 และ ปี 2558 (เดือน มกราคม - พฤษภาคม 2558) </t>
  </si>
  <si>
    <t>จำนวนประชากรกลางปี 2557 = 1,063,608</t>
  </si>
  <si>
    <t>จำนวนประชากรกลางปี 2558 = 1,084,154</t>
  </si>
  <si>
    <t xml:space="preserve"> 1 - 6</t>
  </si>
  <si>
    <r>
      <t xml:space="preserve">  *  </t>
    </r>
    <r>
      <rPr>
        <sz val="18"/>
        <rFont val="TH SarabunIT๙"/>
        <family val="2"/>
      </rPr>
      <t>แผนภูมิที่ 1  แสดงแนวโน้มของสาเหตุการป่วยของผู้ป่วยนอก 5 อันดับแรก 5 ปีย้อนหลัง พ.ศ.2558-2562</t>
    </r>
  </si>
  <si>
    <t xml:space="preserve">  *  แผนภูมิที่ 4 แสดงแนวโน้มของสาเหตุการป่วยของผู้ป่วยด้วยโรคที่ต้องเฝ้าระวังทางระบาดวิทยา 5 อันดับแรก 5 ปีย้อนหลัง พ.ศ.2557-2562</t>
  </si>
  <si>
    <t>19-21</t>
  </si>
  <si>
    <t xml:space="preserve">  แสดงข้อมูลจำนวนตาย อัตราตายต่อแสนประชากร 5 อันดับแรก จังหวัดปทุมธานี ปี 2561        (มค.-ธค.2561)</t>
  </si>
  <si>
    <t xml:space="preserve">  - ปี 2561 (มค-ธค.61)  จำแนกรายอำเภอ กลุ่มอายุ และเพศ</t>
  </si>
  <si>
    <t>22/1</t>
  </si>
  <si>
    <t xml:space="preserve">   - ปี 2561 (มค-ธค.61)  จำแนกรายอำเภอ กลุ่มอายุ และเพศ</t>
  </si>
  <si>
    <t>22/2</t>
  </si>
  <si>
    <t>22/3</t>
  </si>
  <si>
    <t>22/4</t>
  </si>
  <si>
    <t xml:space="preserve"> - ปี 2561 (มค-ธค.61)  จำแนกรายอำเภอ กลุ่มอายุ และเพศ</t>
  </si>
  <si>
    <t>22/5</t>
  </si>
  <si>
    <t>22/6</t>
  </si>
  <si>
    <t xml:space="preserve">  *  ตารางที่ 13 แสดงข้อมูลจำนวนตาย และอัตราตายต่อแสนประชากร ด้วยโรค NCD   จังหวัดปทุมธานี     ปี 2557 - 2561</t>
  </si>
  <si>
    <t xml:space="preserve">  *  ตารางที่ 12 แสดงข้อมูลจำนวนตายและอัตราตาย ต่อแสนประชากร ด้วยโรค NCD   จังหวัดปทุมธานี     ปี 2561 (มค-ธค.2561)</t>
  </si>
  <si>
    <t xml:space="preserve">  *  แผนภูมิที่ 6  แสดงแนวโน้มของสาเหตุการตายด้วยโรค NCD  จังหวัดปทุมธานี  ปี 2557 - 2561</t>
  </si>
  <si>
    <t>25/1</t>
  </si>
  <si>
    <t>25/2</t>
  </si>
  <si>
    <t>25/3</t>
  </si>
  <si>
    <t xml:space="preserve">4.แสดงข้อมูลจำนวนการตายด้วยโรค NCD อุบัติเหตุจราจรทางบก(V01-V89)  </t>
  </si>
  <si>
    <t xml:space="preserve">5.แสดงข้อมูลจำนวนการตายด้วยโรค NCD โรคมะเร็งตับ(C22)  </t>
  </si>
  <si>
    <t>25/4</t>
  </si>
  <si>
    <t>25/5</t>
  </si>
  <si>
    <t xml:space="preserve">  *  ตารางที่ 14 แสดงข้อมูลปัจจัยภายนอกและโรคเรื้อรัง (External cause &amp; Chronic diseases) ที่ส่งผลต่ออายุคาดเฉลี่ยเมื่อแรกเกิดของคนปทุมธานี จำนวนผู้เสียชีวิต ปี 2561</t>
  </si>
  <si>
    <t xml:space="preserve">  *  แผนภูมิที่ 7  แสดงปัจจัยภายนอกและโรคเรื้อรัง (External causes &amp; Chronic diseases)        ที่ส่งผลต่ออายุคาดเฉลี่ยเมื่อแรกเกิดของคนปทุมธานี จำนวนผู้เสียชีวิต ปี 2561</t>
  </si>
  <si>
    <t xml:space="preserve">  *  ตารางที่ 15 แสดงข้อมูลปัจจัยภายนอกและโรคเรื้อรัง (External cause &amp; Chronic diseases) ที่ส่งผลต่ออายุคาดเฉลี่ยเมื่อแรกเกิดของคนปทุมธานี จำนวนผู้เสียชีวิต ปี 2561 (มกราคม- ธันวาคม 2561)         10 อันดับ แยกรายอำเภอ</t>
  </si>
  <si>
    <t xml:space="preserve">  *  แผนภูมิที่ 8  10 อันดับโรค แสดงปัจจัยภายนอกและโรคเรื้อรัง (External causes &amp; Chronic diseases) ที่ส่งผลต่ออายุคาดเฉลี่ยเมื่อแรกเกิดของคนปทุมธานี จำนวนผู้เสียชีวิต ปี 2561</t>
  </si>
  <si>
    <t xml:space="preserve">  *  แผนภูมิที่ 9  แสดงแนวโน้มสถิติชีพ ตั้งแต่ ปี 2547-2562 </t>
  </si>
  <si>
    <t xml:space="preserve">  *  ตารางที่ 17 แสดงจำนวนเกิดมีชีพ จำนวนตาย ทารกตาย มารดาตาย จังหวัดปทุมธานี ปี 2561 แยกรายอำเภอ</t>
  </si>
  <si>
    <t xml:space="preserve">  *  ตารางที่ 18 แสดงจำนวนเกิดมีชีพ จำแนกตามน้ำหนักแรกเกิด ต่ำกว่า 2500 กรัม และกลุ่มอายุมารดาต่ำกว่า 20 ปี แยกรายอำเภอ แยกชาย-หญิง จังหวัดปทุมธานี ปี 2561</t>
  </si>
  <si>
    <t xml:space="preserve">  *  ตารางที่ 19 แสดงข้อมูลน้ำหนักเด็กแรกเกิด ต่ำกว่า 2500 กรัม  แยกรายอำเภอ ปี 2556-2561</t>
  </si>
  <si>
    <t xml:space="preserve">  *  ตารางที่ 20 แสดงข้อมูลเด็กเกิดมีชีพ จำแนกตามน้ำหนักแรกเกิด แยกชาย หญิง จังหวัดปทุมธานี            ปี 2561 (มกราคม - ธันวาคม 2561)</t>
  </si>
  <si>
    <t xml:space="preserve">  *  แผนภูมิที่ 10  แสดงข้อมูลเด็กเกิดมีชีพ มีน้ำหนักต่ำกว่า 2500 กรัม แยกรายอำเภอ ปี 2556-2561</t>
  </si>
  <si>
    <t xml:space="preserve">  *  ตารางที่ 21 แสดงจำนวนเกิดมีชีพ จำแนกตามกลุ่มอายุมารดา แยกชาย หญิง จังหวัดปทุมธานี  ปี 2561 (มกราคม - ธันวาคม 2561)</t>
  </si>
  <si>
    <t xml:space="preserve">  *  ตารางที่ 22 แสดงข้อมูลอายุมารดาต่ำกว่า 20 ปี แยกรายอำเภอ ปี 2556-2561</t>
  </si>
  <si>
    <t xml:space="preserve">  *  ตารางที่ 23 แสดงจำนวนเกิดมีชีพ จำแนกตามลำดับุตรที่เกิด และกลุ่มอายุมารดาต่ำกว่า 20 ปี แยกรายอำเภอ  แยกชาย หญิง จังหวัดปทุมธานี  ปี 2561</t>
  </si>
  <si>
    <t xml:space="preserve">  *  ตารางที่ 24 แสดงอัตราการคลอดมีชีพในกลุ่มอายุมารดาต่ำกว่า 20 ปี  แยกรายอำเภอ ปี 2556-2561</t>
  </si>
  <si>
    <t xml:space="preserve">  *  ตารางที่ 25 แสดงข้อมูลอายุมารดาต่ำกว่า 20 ปี มีบุตร 1 คน แยกรายอำเภอ ปี 2556-2561</t>
  </si>
  <si>
    <t xml:space="preserve">  *  ตารางที่ 26 แสดงจำนวนเกิดมีชีพ จำแนกตามน้ำหนักแรกเกิดและกลุ่มอายุมารดา ปี 2561 (มกราคม-ธันวาคม 2561)</t>
  </si>
  <si>
    <t xml:space="preserve">  *  ตารางที่ 27 แสดงจำนวนเกิดมีชีพ จำแนกตามลำดับบุตรที่เกิดและกลุ่มอายุมารดา ปี 2561 (มกราคม-ธันวาคม 2561)</t>
  </si>
  <si>
    <t xml:space="preserve">  *  ตารางที่ 28  แสดงข้อมูลการตาย แยกรายอำเภอ แยกชาย หญิง ปี 2559 - 2561</t>
  </si>
  <si>
    <t xml:space="preserve">  *  ตารางที่ 29 แสดงข้อมูลทารกตายต่ำกว่า 1 ปี  แยกรายอำเภอ แยกชาย หญิง ปี 2559 - 2561</t>
  </si>
  <si>
    <t xml:space="preserve">  *  ตารางที่ 30 แสดงข้อมูลการจมน้ำตายในกลุ่มอายุ 0-15 ปี  แยกรายอำเภอ แยกชาย หญิง ปี 2559 -2561 </t>
  </si>
  <si>
    <t xml:space="preserve">  *  แผนภูมิที่ 11  แสดงอัตราตายของทารกต่ำกว่า 1 ปี  แยกรายอำเภอ จังหวัดปทุมธานี ปี 2556 - 2561</t>
  </si>
  <si>
    <t xml:space="preserve">  *  แผนภูมิที่ 12  แสดงอัตราการจมน้ำตายของเด็กอายุต่ำกว่า 15 ปี  แยกรายอำเภอ จังหวัดปทุมธานี ปี 2556 - 2561</t>
  </si>
  <si>
    <t>ภาคผนวกที่ 7</t>
  </si>
  <si>
    <t>สรุปผลการดำเนินงานป้องกันและแก้ไขปัญหายาเสพติด ศูนย์อำนวยการป้องกันและปราบปรามยาเสพติดจังหวัดปทุมธานี ปีงบปะมาณ 2563</t>
  </si>
  <si>
    <t>43-46</t>
  </si>
  <si>
    <t>47 - 52</t>
  </si>
  <si>
    <t xml:space="preserve">  *  ตารางที่ 31 แสดงปัญหาสุขภาพ 20 ลำดับ ในจังหวัดปทุมธานี  ปี 2563</t>
  </si>
  <si>
    <t>4. การจัดลำดับปัญหาสุขภาพที่สำคัญของ จังหวัดปทุมธานี (Priority Ranking of Diseases)</t>
  </si>
  <si>
    <t>จำนวนตายและอัตราตายต่อประชากรแสนคน   จำแนกตามสาเหตุการตายตามบัญชีฯจังหวัดปทุมธานี แยกเพศ ปี 2561 ( 103 โรค)</t>
  </si>
  <si>
    <t>54-55</t>
  </si>
  <si>
    <t>56-65</t>
  </si>
  <si>
    <t>ผลการประเมินตัวชี้วัดแผนยุทธศาสตร์การพัฒนางานด้านสุขภาพ จังหวัดปทุมธานี  
ประจำปีงบประมาณ พ.ศ. 2562</t>
  </si>
  <si>
    <t>66-73</t>
  </si>
  <si>
    <t xml:space="preserve">1.แสดงข้อมูลการตายด้วยโรคเนื้องอก(รวมมะเร็ง) (C00-D48) ปี 2562 (มกราคม-ธันวาคม 2562)    จำแนกรายอำเภอ  กลุ่มอายุ  และเพศ </t>
  </si>
  <si>
    <t>ภาพรวมประชากรกลางปี 2562 จังหวัดปทุมธานี  แยกรายอำเภอ แยกรายกลุ่มอายุ</t>
  </si>
  <si>
    <t xml:space="preserve">2.แสดงข้อมูลการตายด้วยโรคระบบไหลเวียนเลือด (I00-I99)  ปี 2562 (มกราคม-ธันวาคม 2562)    จำแนกรายอำเภอ  กลุ่มอายุ  และเพศ </t>
  </si>
  <si>
    <t xml:space="preserve">ข้อมูล ตั้งแต่เดือน มกราคม - ธันวาคม  2562  </t>
  </si>
  <si>
    <t>5.แสดงข้อมูลการตายด้วยโรคระบบสืบพันธุ์ร่วมปัสสาวะ (N00-N99) ปี 2562 (มกราคม-ธันวาคม 2562)    จำแนกรายอำเภอ  กลุ่มอายุ  และเพศ</t>
  </si>
  <si>
    <t>ข้อมูล ตั้งแต่เดือน มกราคม - ธันวาคม  2562</t>
  </si>
  <si>
    <t>2.แสดงข้อมูลการตายด้วยโรคหัวใจขาดเลือด (I20-I25) ปี 2562 (มกราคม-ธันวาคม 2562)    จำแนกรายอำเภอ  กลุ่มอายุ  และเพศ</t>
  </si>
  <si>
    <t>3.แสดงข้อมูลการตายด้วยมะเร็งที่หลอดคอ หลอดลมใหญ่และปอด (C33-C34)  ปี 2562 (มกราคม-ธันวาคม 2562) จำแนกรายอำเภอ  กลุ่มอายุ  และเพศ</t>
  </si>
  <si>
    <t>4.แสดงข้อมูลการตายด้วยอุบัติเหตุจราจรทางบก (V01-V99) ปี 2562 (มกราคม-ธันวาคม 2562)    จำแนกรายอำเภอ  กลุ่มอายุ  และเพศ</t>
  </si>
  <si>
    <t>5.แสดงข้อมูลการตายด้วยโรคมะเร็งตับ (C22) ปี 2562 (มกราคม-ธันวาคม 2562)    จำแนกรายอำเภอ  กลุ่มอายุ  และเพศ</t>
  </si>
  <si>
    <t>จำนวนตายและอัตราตายต่อประชากรแสนคน   จำแนกตามสาเหตุการตายตามบัญชีฯจังหวัดปทุมธานี แยกเพศ   ปี 2562</t>
  </si>
  <si>
    <t>มกราคม - ธันวาคม 2562 ( 12 เดือน)</t>
  </si>
  <si>
    <t>ประชากรกลางปี 2562 :  1,145,680 คน</t>
  </si>
  <si>
    <t>สาเหตุการตายจำแนกรายกลุ่มโรค จังหวัดปทุมธานี  ปี 2562    (มกราคม -  ธันวาคม 2562)   (12 เดือน)</t>
  </si>
  <si>
    <t>จำนวนประชากรกลางปี 2562 = 1145680</t>
  </si>
  <si>
    <t>ข้อมูล ตั้งแต่เดือน มกราคม -ธันวาคม 2562  (12 เดือน)  ที่มา : ข้อมูลมรณบัตร จากกองยุทธศาสตร์และแผนงาน</t>
  </si>
  <si>
    <t xml:space="preserve">แสดงข้อมูลจำนวนทารกตายต่ำกว่า 1 ปี  และ ตายภายใน 28 วัน   เปรียบเทียบ ปี 2555 - 2562 </t>
  </si>
  <si>
    <t xml:space="preserve">3.แสดงข้อมูลการตายด้วยโรคระบบหายใจ (J00-J99)  ปี 2562 (มกราคม-ธันวาคม 2562) จำแนกรายอำเภอ  กลุ่มอายุ  และเพศ  </t>
  </si>
  <si>
    <t xml:space="preserve">3.แสดงข้อมูลการตายด้วยโรคระบบหายใจ (J00-J99)  ปี 2561 (มกราคม-ธันวาคม 2561)    จำแนกรายอำเภอ  กลุ่มอายุ  และเพศ  </t>
  </si>
  <si>
    <t xml:space="preserve">4.แสดงข้อมูลการตายด้วยโรคติดเชื้อและปรสิต (A00-B99)  ปี 2562 (มกราคม-ธันวาคม 2562)    จำแนกรายอำเภอ  กลุ่มอายุ  และเพศ  </t>
  </si>
  <si>
    <t xml:space="preserve">4.แสดงข้อมูลการตายด้วยโรคติดเชื้อและปรสิต (A00-B99)  ปี 2561 (มกราคม-ธันวาคม 2561)    จำแนกรายอำเภอ  กลุ่มอายุ  และเพศ  </t>
  </si>
  <si>
    <t>6.แสดงข้อมูลการตายด้วยโรคระบบย่อยอาหารรวมโรคในช่องปาก(K00-K92)  ปี 2562 (มกราคม-ธันวาคม 2561)    จำแนกรายอำเภอ  กลุ่มอายุ  และเพศ</t>
  </si>
  <si>
    <t>6.แสดงข้อมูลการตายด้วยโรคระบบย่อยอาหารรวมโรคในช่องปาก(K00-K92)  ปี 2562 (มกราคม-ธันวาคม 2562)    จำแนกรายอำเภอ  กลุ่มอายุ  และเพศ</t>
  </si>
  <si>
    <t>1.แสดงข้อมูลการตายด้วยโรคหลอดเลือดสมอง (I60-I69) ปี 2562 (มกราคม-ธันวาคม 2562)    จำแนกรายอำเภอ  กลุ่มอายุ  และเพศ</t>
  </si>
  <si>
    <t>1.แสดงข้อมูลการตายด้วยโรคหลอดเลือดสมอง (I60-I69) ปี 2561 (มกราคม-ธันวาคม 2561)    จำแนกรายอำเภอ  กลุ่มอายุ  และเพศ</t>
  </si>
  <si>
    <t xml:space="preserve">หมายเหตุ : ข้อมูล ปี พ.ศ.2562 ตั้งแต่ มกราคม - ธันวาคม 2562 </t>
  </si>
  <si>
    <t xml:space="preserve">ประชากรกลางปี 2549 : 861,638  คน      </t>
  </si>
  <si>
    <t xml:space="preserve">ประชากรกลางปี 2548 : 815,402  คน            </t>
  </si>
  <si>
    <t>ประชากรกลางปี 2553 : 971,010   คน</t>
  </si>
  <si>
    <t>ประชากรกลางปี 2554 :  998,271   คน</t>
  </si>
  <si>
    <t xml:space="preserve">ประชากรกลางปี 2550 : 879,091  คน      </t>
  </si>
  <si>
    <t>ประชากรกลางปี  2555 : 1,022,368   คน</t>
  </si>
  <si>
    <t>ซิฟิลิส</t>
  </si>
  <si>
    <t xml:space="preserve">        จาก กลุ่มงานควบคุมโรคทั่วไป</t>
  </si>
  <si>
    <t>ที่มา:1. ประชากรกลางปี 2562 จำนวน  1145680  คน</t>
  </si>
  <si>
    <t xml:space="preserve">      จาก กองยุทธศาสตร์และแผนงาน สป.</t>
  </si>
  <si>
    <t>ปี 2562 (มกราคม-มิถุนายน 2563) อีก 6 เดือนใช้ประมาณการ</t>
  </si>
  <si>
    <t>แสดงข้อมูลการป่วยของผู้ป่วยนอก 5 อันดับแรก แยกรายอำเภอ    ปี 2563</t>
  </si>
  <si>
    <t>ข้อมูล ตั้งแต่เดือน (ตุลาคม 2562- มิถุนายน 2563)  อีก 4 เดือน ใช้วิธีประมาณการ</t>
  </si>
  <si>
    <t>แสดงข้อมูลการป่วยของผู้ป่วยใน 5 อันดับแรก แยกรายโรงพยาบาล เฉพาะภาครัฐในสังกัด ปี  2563</t>
  </si>
  <si>
    <t>กลุ่มงานพัฒนายุทธศาสตร์สาธารณสุข ประมวลผล ณ 17 กรกฎาคม 2563</t>
  </si>
  <si>
    <t>ข้อมูล ตั้งแต่เดือน (ตุลาคม 2562- มิถุนายน 2563 )  อีก 4 เดือน ใช้วิธีประมาณการ</t>
  </si>
  <si>
    <t xml:space="preserve">ตัวชี้วัดแผนยุทธศาสตร์การพัฒนางานด้านสุขภาพ จังหวัดปทุมธานี  ประจำปีงบประมาณ พ.ศ. 2563 </t>
  </si>
  <si>
    <t>ผลงานตั้งแต่ 1 ตุลาคม 2562 – 31 กรกฎาคม 2563 (10 เดือน)</t>
  </si>
  <si>
    <r>
      <t xml:space="preserve">หมายเหตุ :  </t>
    </r>
    <r>
      <rPr>
        <b/>
        <sz val="9"/>
        <color rgb="FFFF0000"/>
        <rFont val="Tahoma"/>
        <family val="2"/>
      </rPr>
      <t>เฉพาะ KPI ที่ไม่ผ่านเกณฑ์  ขอข้อมูลเชิงลึกในระดับพื้นที่ (อาจเป็นรายอำเภอ/โรงพยาบาล/CUP)  เพื่อดูว่าปัญหาอยู่ที่ไหน  และใช้ทำกราฟนำเสนอในวันประชุมประเมินผลฯ</t>
    </r>
  </si>
  <si>
    <t>รวม  182 ตัวชี้วัด (28 KRIs  14 KPIs  140 PIs)</t>
  </si>
  <si>
    <t>อายุคาดเฉลี่ยเมื่อแรกเกิด (LE) เพิ่มขึ้น ไม่น้อยกว่าร้อยละ 80 ปี</t>
  </si>
  <si>
    <t>ไม่น้อยกว่า 80 ปี</t>
  </si>
  <si>
    <t>79.15 ปี</t>
  </si>
  <si>
    <t>อายุคาดเฉลี่ยของการมีสุขภาพดี (HALE) สูงขึ้นไม่น้อยกว่าร้อยละ 72 ปี</t>
  </si>
  <si>
    <t>N/A</t>
  </si>
  <si>
    <t>2,646 (ลาออก 188)</t>
  </si>
  <si>
    <t>ร้อยละของการผ่านเกณฑ์ตัวชี้วัด : ลดป่วย  ลดตาย ลดเสี่ยงที่เป็นปัญหาสุขภาพ (ลดป่วย 5 ข้อ ลดตาย 12 ข้อ ลดเสี่ยง 9 ข้อ)</t>
  </si>
  <si>
    <t>ลดป่วย 5 ข้อ</t>
  </si>
  <si>
    <t>อัตราป่วย (อัตราต่อแสน) เบาหวานรายใหม่ ลดลง</t>
  </si>
  <si>
    <t>ลดลง</t>
  </si>
  <si>
    <t>อัตราป่วย (อัตราต่อแสน) ความดันโลหิตสูงรายใหม่ จากประชากรกลุ่มเสี่ยง ลดลง</t>
  </si>
  <si>
    <t xml:space="preserve">อัตราผู้ป่วยเบาหวานรายใหม่ จากกลุ่มเสี่ยงเบาหวาน (ไม่เกินร้อยละ 1.95)  
</t>
  </si>
  <si>
    <t xml:space="preserve">R3-KRI004.4  </t>
  </si>
  <si>
    <r>
      <t xml:space="preserve">อัตรากลุ่มส่งสัยป่วยความดันโลหิตสูงในเขตรับผิดชอบ ได้รับการวัดความดันโลหิตที่บ้าน (ร้อยละ 40)  </t>
    </r>
    <r>
      <rPr>
        <b/>
        <sz val="8"/>
        <color rgb="FFFF0000"/>
        <rFont val="Tahoma"/>
        <family val="2"/>
      </rPr>
      <t>ซ้ำตัดออก</t>
    </r>
  </si>
  <si>
    <r>
      <t xml:space="preserve">ควบคุมโรคไม่ติดต่อ สุขภาพจิต และยาเสพติด     </t>
    </r>
    <r>
      <rPr>
        <b/>
        <sz val="8"/>
        <color rgb="FFFF0000"/>
        <rFont val="Tahoma"/>
        <family val="2"/>
      </rPr>
      <t>ซ้ำ M3-PI020.15 ตัดออก</t>
    </r>
  </si>
  <si>
    <t>อัตราป่วยด้วยโรคไข้เลือดออกที่ลดลง ในปี 2562 ลดลงร้อยละ 20 ของค่ามัธยฐานย้อนหลัง 5 ปี</t>
  </si>
  <si>
    <t>ค่ามัธยฐานย้อนหลัง 5 ปี = 251</t>
  </si>
  <si>
    <t>ปี 2563 = 155</t>
  </si>
  <si>
    <t>ลดลง  ร้อยละ 61.75</t>
  </si>
  <si>
    <t>ลดตาย 12 ข้อ</t>
  </si>
  <si>
    <t xml:space="preserve">อัตราส่วนการตายของมารดาไทย ไม่เกิน 17 ต่อการเกิดมีชีพแสนคน </t>
  </si>
  <si>
    <t>อัตราตายทารกแรกเกิด (ทารกที่คลอดและมีชีวิตจนถึง 28 วัน ที่มีน้ำหนัก ≥ 500 กรัม) ไม่เกิน 3.4 ต่อการเกิดมีชีพพันคน</t>
  </si>
  <si>
    <t>ลดอัตราการเสียชีวิตจากการจมน้ำของเด็กอายุต่ำกว่า 15 ปี ≤ 4.0 ต่อแสนประชากร</t>
  </si>
  <si>
    <t>อัตราการตายจากโรคหลอดเลือดหัวใจ ไม่เกิน 27 ต่อแสนประชากร ข้อมูลจาก สนย.</t>
  </si>
  <si>
    <t xml:space="preserve">อัตราการเสียชีวิตใน รพ. ของผู้ป่วยโรคกล้ามเนื้อหัวใจตายเฉียบพลัน ชนิด STEMI ไม่เกินร้อยละ 9 </t>
  </si>
  <si>
    <t>&lt;71 คน</t>
  </si>
  <si>
    <t>28 คน</t>
  </si>
  <si>
    <t>อัตราตายจากมะเร็งปอด (20.3 ต่อแสนประชากร)</t>
  </si>
  <si>
    <t>ปี 2562 = 0.36 ต่อพันเกิดมีชีพ</t>
  </si>
  <si>
    <t>ปี 2563 = 0.21 ต่อพันเกิดมีชีพ</t>
  </si>
  <si>
    <t>ลดลง      &gt;10%</t>
  </si>
  <si>
    <t>ลดเสี่ยง 9 ข้อ</t>
  </si>
  <si>
    <t>ร้อยละ 60 ของเด็กอายุ 0-5 ปี สูงดีสมส่วน และส่วนสูงเฉลี่ยที่อายุ 5 ปี (เด็กชาย 113 ซม. เด็กหญิง 112 ซม. ในปี 2564)</t>
  </si>
  <si>
    <t>ร้อยละ 66 ของเด็กวัยเรียน (6-14 ปี) สูงดี สมส่วน (ส่วนสูงเฉลี่ยที่อายุ 12 ปี เด็กชาย 154 ซม. เด็กหญิง 155 ซม. ในปี 2564)</t>
  </si>
  <si>
    <t>R3-KPI004.21</t>
  </si>
  <si>
    <t>R3-KPI004.22</t>
  </si>
  <si>
    <t>ร้อยละ 50 ของผู้ป่วยความดันโลหิตสูง ควบคุมความดันได้ดี</t>
  </si>
  <si>
    <t>R3-KPI004.23</t>
  </si>
  <si>
    <r>
      <t>ร้อยละ 66 ของผู้ป่วย CKD ที่มีอัตราการลดลงของ eGFR&lt;4 ml/min/1.73m2</t>
    </r>
    <r>
      <rPr>
        <b/>
        <vertAlign val="superscript"/>
        <sz val="8"/>
        <rFont val="Tahoma"/>
        <family val="2"/>
      </rPr>
      <t>/</t>
    </r>
    <r>
      <rPr>
        <b/>
        <sz val="8"/>
        <rFont val="Tahoma"/>
        <family val="2"/>
      </rPr>
      <t>yr</t>
    </r>
  </si>
  <si>
    <t xml:space="preserve">ร้อยละของ Healthy Ageing (เพิ่มขึ้นหรือคงที่ จาก ปี 2562 </t>
  </si>
  <si>
    <t>ปี 2562 104,259</t>
  </si>
  <si>
    <t>ปี 2563 117,093</t>
  </si>
  <si>
    <t>R3-KPI004.25</t>
  </si>
  <si>
    <t xml:space="preserve">ร้อยละของการผ่านเกณฑ์ตัวชี้วัด : ประชาชนมีพฤติกรรมสุขภาพที่ถูกต้องเหมาะสม และมีส่วนร่วม/พึ่งตนเองในการดูแลสุขภาพตนเอง (8 ข้อ)
</t>
  </si>
  <si>
    <t>ร้อยละ 80 ของเด็กกลุ่มอายุ 0-12 ปี ฟันดี ไม่มีผุ (Cavity Free)</t>
  </si>
  <si>
    <t>ร้อยละ 56 ของประชาชนวัยทำงาน (30-44 ปี) มีค่าดัชนีมวลกายปกติ (BMI &gt;18.5-&lt;23)</t>
  </si>
  <si>
    <t>ร้อยละของจำนวนผู้เลิกบุหรี่ ที่เข้าร่วมโครงการ 3 ล้าน 3 ปี  ได้รับการติดตาม และสามารถเลิกบุหรี่ได้  (เป้าหมาย ร้อยละ 10 ของผู้เข้าร่วมโครงการ)</t>
  </si>
  <si>
    <t>R4-KPI005.8</t>
  </si>
  <si>
    <t>ร้อยละ 60 ของผู้สูงอายุ มีฟันแท้ใช้งาน 20 ซี่ หรือ 4 คู่สบ</t>
  </si>
  <si>
    <t xml:space="preserve">ร้อยละของการผ่านเกณฑ์ตัวชี้วัด : หน่วยงานภาครัฐมีมาตรฐาน (14 ข้อ)
</t>
  </si>
  <si>
    <t xml:space="preserve">ร้อยละ 100 ของโรงพยาบาลที่พัฒนาอนามัยสิ่งแวดล้อมได้ตามเกณฑ์ GREEN&amp;CLEAN Hospital </t>
  </si>
  <si>
    <t>อนามัยสิ่งแวดล้อมและอาชีวอนามัย และกลุ่มงานที่เกี่ยวข้อง</t>
  </si>
  <si>
    <t>ระดับดี  ร้อยละ 20</t>
  </si>
  <si>
    <t>ระดับดีมาก  ร้อยละ 40</t>
  </si>
  <si>
    <t>ระดับดีมาก Plus ร้อยละ 40</t>
  </si>
  <si>
    <t>ร้อยละ 60 ของ NCD Clinic  ใน รพท. รพช. ผ่านเกณฑ์การประเมิน NCD Clinic Plus ระดับดี</t>
  </si>
  <si>
    <t>ร้อยละของ รพ.สต. ศสม. จัดบริการสุขภาพช่องปากที่มีคุณภาพ ไม่น้อยกว่า 60</t>
  </si>
  <si>
    <t xml:space="preserve">ร้อยละ 80 ของ รพ.สต. ที่เข้าร่วมการประเมินคลินิกทันตกรรมคุณภาพ ผ่านเกณฑ์ </t>
  </si>
  <si>
    <t>เปลี่ยนเป็นการออกเยี่ยมประเมินคลินิกทันตกรรมใน รพ. และ รพ.สต. ในการจัดบริการทันตกรรมในสถานการณ์ COVID-19</t>
  </si>
  <si>
    <t>ร้อยละของโรงพยาบาลสังกัดกระทรวงสาธารณสุข มีคุณภาพมาตรฐานผ่านการรับรอง HA ขั้น 3 (รพท. 100%, รพช. 90%)</t>
  </si>
  <si>
    <t>รพช. 90%</t>
  </si>
  <si>
    <t xml:space="preserve">ร้อยละ 100 ของ รพท./รพช. ผ่านเกณฑ์ Digital Transformation </t>
  </si>
  <si>
    <t>รพ.  A, S, M1, M2  50%</t>
  </si>
  <si>
    <t>1 (ปทุมธานี)</t>
  </si>
  <si>
    <t>รพ.  F1, F2, F3  30%</t>
  </si>
  <si>
    <t>1 (ประชาธิปัตย์)</t>
  </si>
  <si>
    <t>รพ. สังกัดกรมวิชาการ  50%</t>
  </si>
  <si>
    <t>S1-PI006.13</t>
  </si>
  <si>
    <t>ร้อยละของหน่วยบริการที่ประสบภาวะวิกฤติทางการเงิน ไม่เกินร้อยละ 4</t>
  </si>
  <si>
    <t>S1-PI006.14</t>
  </si>
  <si>
    <t xml:space="preserve">ร้อยละของการผ่านเกณฑ์ตัวชี้วัด : ภาคีเครือข่ายเข้มแข็ง (8 ข้อ)
</t>
  </si>
  <si>
    <t xml:space="preserve">อนามัยสิ่งแวดล้อมและอาชีวอนามัย และกลุ่มงานที่เกี่ยวข้อง  </t>
  </si>
  <si>
    <t>ร้อยละ 100 ของ รพท./รพช. ผ่านเกณฑ์  รพ.อาหารปลอดภัย (Food Safety Hospital)</t>
  </si>
  <si>
    <t xml:space="preserve">อนามัยสิ่งแวดล้อมและอาชีวอนามัย </t>
  </si>
  <si>
    <t>ส่งเสริมสุขภาพ และกลุ่มงานที่เกี่ยวข้อง</t>
  </si>
  <si>
    <t>มีเครือข่ายโรงเรียนเด็กไทยฟันดี อย่างน้อย 1 เครือข่าย</t>
  </si>
  <si>
    <t>1 (อ.ธัญบุรี)</t>
  </si>
  <si>
    <t>ร้อยละของผู้ป่วยกลุ่มเป้าหมายที่ได้รับการดูแลจาก อสม.หมอประจำบ้าน มีคุณภาพชีวิตที่ดี</t>
  </si>
  <si>
    <t>S2-PI008</t>
  </si>
  <si>
    <t>อำเภอผ่านเกณฑ์การประเมิน อำเภออนามัยเจริญพันธุ์ (ประเมินซ้ำ ทุก 3 ปี )</t>
  </si>
  <si>
    <t>S2-PI009</t>
  </si>
  <si>
    <t>ไม่ได้ดำเนินการ (มิ.ย.) เนื่องจาก COVID-19</t>
  </si>
  <si>
    <t>S2-PI010</t>
  </si>
  <si>
    <t xml:space="preserve">ร้อยละ 80 ของตำบลที่มีระบบการส่งเสริมสุขภาพดูแลผู้สูงอายุระยะยาว (Long Term Care) ในชุมชน ผ่านเกณฑ์ </t>
  </si>
  <si>
    <t>S2-PI011</t>
  </si>
  <si>
    <t>ร้อยละ 50 ของคณะกรรมการพัฒนาคุณภาพชีวิตระดับอำเภอที่มีคุณภาพ</t>
  </si>
  <si>
    <t>S2-PI012</t>
  </si>
  <si>
    <t>ร้อยละ 85 ของตำบลเป้าหมาย สามารถจัดการสุขภาพได้ตามมาตรฐาน (ตำบลพัฒนาคุณภาพชีวิต สุขกาย สุขใจ สุขเงิน)</t>
  </si>
  <si>
    <t>S2-PI013</t>
  </si>
  <si>
    <t xml:space="preserve">ระดับความสำเร็จของหน่วยงาน (สสจ./สสอ./รพ.) มีกระบวนการจัดการความรู้ </t>
  </si>
  <si>
    <t>S2-PI014</t>
  </si>
  <si>
    <t>จำนวนผลงานวิจัย/R2R/นวัตกรรมดีเด่นระดับเขต-ประเทศ (อย่างน้อยปีละ 3 เรื่อง)</t>
  </si>
  <si>
    <t>S2-KPI015</t>
  </si>
  <si>
    <t>ร้อยละ 80 ของผลงานวิจัย/R2R/นวัตกรรมด้านสุขภาพ ที่หน่วยงานนำไปใช้ประโยชน์</t>
  </si>
  <si>
    <t>S3-KPI016</t>
  </si>
  <si>
    <t xml:space="preserve">ร้อยละของการผ่านเกณฑ์ตัวชี้วัด : ประชาชนได้รับบริการสุขภาพส่งเสริม ป้องกัน คุ้มครองผู้บริโภค ที่มีคุณภาพ มาตรฐาน ครอบคลุม และเป็นธรรม (8 ข้อ)
</t>
  </si>
  <si>
    <t>S3-KPI016.1</t>
  </si>
  <si>
    <t>ลดอัตราการคลอดก่อนกำหนด (อายุครรภ์ &lt;37 สัปดาห์) ลงร้อยละ 10 จากปีงบประมาณก่อน  หรืออัตราคลอดก่อนกำหนด ≤ ร้อยละ 11</t>
  </si>
  <si>
    <t>S3-PI016.2</t>
  </si>
  <si>
    <t>S3-PI016.3</t>
  </si>
  <si>
    <t>ภาวะโลหิตจางในหญิงตั้งครรภ์ (อายุครรภ์ 32-34 สัปดาห์) น้อยกว่าร้อยละ 18</t>
  </si>
  <si>
    <t>S3-PI016.4</t>
  </si>
  <si>
    <t>ร้อยละของกลุ่มประชากรหลัก ที่เข้าถึงบริการป้องกันโรคเอดส์และโรคติดต่อทางเพศสัมพันธ์เชิงรุก (ร้อยละ 80)</t>
  </si>
  <si>
    <t>S3-PI016.5</t>
  </si>
  <si>
    <t>S3-PI016.6</t>
  </si>
  <si>
    <t>S3-PI016.7</t>
  </si>
  <si>
    <t xml:space="preserve">ร้อยละ 80 ของผลิตภัณฑ์สุขภาพที่ได้รับการตรวจสอบ ได้มาตรฐานตามเกณฑ์ที่กำหนด
</t>
  </si>
  <si>
    <t>S3-PI016.8</t>
  </si>
  <si>
    <t>ร้อยละ 80 ของสถานประกอบการกลุ่มเป้าหมาย ได้รับการตรวจสอบมาตรฐาน</t>
  </si>
  <si>
    <t>S3-KPI017</t>
  </si>
  <si>
    <t xml:space="preserve">ร้อยละของการผ่านเกณฑ์ตัวชี้วัด : ประชาชนได้รับบริการสุขภาพ ที่มีคุณภาพ (14 ข้อ)
</t>
  </si>
  <si>
    <t>S3-KPI017.1</t>
  </si>
  <si>
    <t xml:space="preserve">ร้อยละ 30 ของการตายมารดา จากสาเหตุการตกเลือด </t>
  </si>
  <si>
    <t>S3-PI017.2</t>
  </si>
  <si>
    <t>ปี 2562 ส่งต่อ 162 คน</t>
  </si>
  <si>
    <t>ปี 2563 ส่งต่อ 57 คน</t>
  </si>
  <si>
    <t>ลดลง 64.81</t>
  </si>
  <si>
    <t>S3-PI017.3</t>
  </si>
  <si>
    <t>S3-PI017.4</t>
  </si>
  <si>
    <t>ร้อยละของผู้ป่วยตาบอดจากต้อกระจก (Blinding Cataract) ได้รับการผ่าตัด ภายใน 30 วัน ≥ 85%</t>
  </si>
  <si>
    <t>S3-PI017.5</t>
  </si>
  <si>
    <t>ร้อยละ 60 ของการให้การรักษาผู้ป่วย STEMI ได้ตามมาตรฐานเวลาที่กำหนด</t>
  </si>
  <si>
    <t>S3-PI017.6</t>
  </si>
  <si>
    <t>S3-KPI017.7</t>
  </si>
  <si>
    <t>ร้อยละ 130 ของอัตราการเกิดการกำเริบเฉียบพลันในผู้ป่วยโรคปอดอุดกั้นเรื้อรัง (ผู้ป่วยอายุ 40 ปีขึ้นไป)</t>
  </si>
  <si>
    <t>S3-KPI017.8</t>
  </si>
  <si>
    <r>
      <t>&lt;</t>
    </r>
    <r>
      <rPr>
        <b/>
        <sz val="8"/>
        <rFont val="Tahoma"/>
        <family val="2"/>
      </rPr>
      <t xml:space="preserve"> ร้อยละ 2 ของอัตราการเกิดภาวะแทรกซ้อนเฉียบพลันในผู้ป่วยโรคเบาหวาน</t>
    </r>
  </si>
  <si>
    <t>S3-PI017.9</t>
  </si>
  <si>
    <t>S3-PI017.10</t>
  </si>
  <si>
    <t>S3-PI017.11</t>
  </si>
  <si>
    <t>S3-PI017.12</t>
  </si>
  <si>
    <t>S3-PI017.13</t>
  </si>
  <si>
    <t>ร้อยละ 9 ของผู้ที่มีปัญหาโรคสมาธิสั้น เข้าถึงบริการสุขภาพจิต</t>
  </si>
  <si>
    <t>S3-PI017.14</t>
  </si>
  <si>
    <t>อัตราการใช้บริการสุขภาพช่องปาก ของประชาชนในพื้นที่ ไม่น้อยกว่าร้อยละ 40</t>
  </si>
  <si>
    <t>M1-KPI018</t>
  </si>
  <si>
    <r>
      <t>ร้อยละของการผ่านเกณฑ์ตัวชี้วัด : กระบวนการบริหารจัดการระบบสุขภาพที่มีประสิทธิภาพ</t>
    </r>
    <r>
      <rPr>
        <b/>
        <sz val="8"/>
        <color rgb="FFFF0000"/>
        <rFont val="Tahoma"/>
        <family val="2"/>
      </rPr>
      <t xml:space="preserve"> </t>
    </r>
    <r>
      <rPr>
        <b/>
        <sz val="8"/>
        <rFont val="Tahoma"/>
        <family val="2"/>
      </rPr>
      <t xml:space="preserve">(21 ข้อ)
</t>
    </r>
  </si>
  <si>
    <t>M1-PI018.1</t>
  </si>
  <si>
    <t>จำนวน อสม. ที่ได้รับการพัฒนาศักยภาพเป็น อสม.หมอประจำบ้าน</t>
  </si>
  <si>
    <t>M1-PI018.2</t>
  </si>
  <si>
    <t>M1-PI018.3</t>
  </si>
  <si>
    <t>M1-PI018.4</t>
  </si>
  <si>
    <t>ร้อยละ 100 ของ รพ.สต. (ที่ยังไม่ผ่านเกณฑ์) มีการประเมินตนเองและพัฒนาเป็น รพ.สต. ติดดาว</t>
  </si>
  <si>
    <t>M1-PI018.5</t>
  </si>
  <si>
    <t>M1-PI018.6</t>
  </si>
  <si>
    <t>M1-PI018.7</t>
  </si>
  <si>
    <t>M1-PI018.8</t>
  </si>
  <si>
    <t>M1-PI018.9</t>
  </si>
  <si>
    <t>ร้อยละ 50 ของหน่วยบริการ ผ่านเกณฑ์ประเมิน &gt;4 ตัว (มากกว่า ระดับ B-)  จากเกณฑ์ประสิทธิภาพทางการเงิน 7 ตัว ไม่น้อยกว่าร้อยละ 65</t>
  </si>
  <si>
    <t>1 (รพ.ปทุมธานี)</t>
  </si>
  <si>
    <t>M1-PI018.10</t>
  </si>
  <si>
    <t>M1-PI018.11</t>
  </si>
  <si>
    <t>ร้อยละของหน่วยบริการที่เป็นศูนย์ต้นทุน นำข้อมูลเงินนอกงบประมาณเข้าระบบ GFMIS ไม่น้อยกว่าร้อยละ 75</t>
  </si>
  <si>
    <t>M1-PI018.12</t>
  </si>
  <si>
    <t>M1-PI018.13</t>
  </si>
  <si>
    <t>ระดับความสำเร็จของหน่วยงานในสังกัด สป.  มีระบบการตรวจสอบภายใน การควบคุมภายใน และการบริหารความเสี่ยง (ระดับ 5)</t>
  </si>
  <si>
    <t>ระดับ 5  9 แห่ง</t>
  </si>
  <si>
    <t>M1-PI018.14</t>
  </si>
  <si>
    <t xml:space="preserve">ระดับความสำเร็จของการพัฒนาคุณภาพการบริหารจัดการภาครัฐของส่วนราชการในสังกัดสำนักงานปลัดกระทรวงสาธารณสุข (PMQA) 
</t>
  </si>
  <si>
    <t>สสอ. ร้อยละ 90</t>
  </si>
  <si>
    <t>รอผล 27-28/08/63</t>
  </si>
  <si>
    <t>M1-PI018.15</t>
  </si>
  <si>
    <t>M1-PI018.16</t>
  </si>
  <si>
    <t>ร้อยละ 80 ของหน่วยบริการ (รพ.สต.) ที่มีคุณภาพข้อมูลเวชระเบียนและคุณภาพการวินิจฉัยโรค (การให้รหัส) ผู้ป่วยนอก ผ่านเกณฑ์ที่กำหนด</t>
  </si>
  <si>
    <t>M1-PI018.17</t>
  </si>
  <si>
    <t>ร้อยละ 100 ของจังหวัดที่มีระบบจัดการปัจจัยเสี่ยงจากสิ่งแวดล้อมและสุขภาพอย่างบูรณาการ มีประสิทธิภาพ และยั่งยืน (ระดับพื้นฐาน ร้อยละ 100)</t>
  </si>
  <si>
    <t>M1-PI018.18</t>
  </si>
  <si>
    <t>ร้อยละ 100 ของหน่วยงานในสังกัด สสจ.ปทุมธานี  มีการขับเคลื่อนมาตรการยุติการใช้สารเคมีทางการเกษตรที่มีอันตรายสูง ร่วมกับหน่วยงานที่เกี่ยวข้องในระดับอำเภอและจังหวัด อย่างน้อย 1 เรื่อง</t>
  </si>
  <si>
    <t>M1-PI018.19</t>
  </si>
  <si>
    <t>ร้อยละ 100 ของ รพท./รพช./รพ.สต. ทุกแห่ง มีระบบรับแจ้งข่าว การใช้/ป่วยจากการสัมผัสสารเคมีทางการเกษตร (พาราควอต คลอร์ไพรีฟอส ไกลโฟเสต) โดยประชาชน/อสม. ผ่าน Mobile Application สู่หน่วยบริการ</t>
  </si>
  <si>
    <t>M1-PI018.20</t>
  </si>
  <si>
    <t>ร้อยละ 100 ของ PCC มีการนำ Application PCC Link ไปใช้</t>
  </si>
  <si>
    <t>พัฒนาคุณภาพและรูปแบบบริการ และ   พัฒนายุทธศาสตร์สาธารณสุข</t>
  </si>
  <si>
    <t>ทุกทีมแจ้งว่า App. มีปัญหา  ไม่เสถียร        ไม่สามารถนำข้อมูลมาใช้ประโยชน์ได้จริง</t>
  </si>
  <si>
    <t>M1-PI018.21</t>
  </si>
  <si>
    <t>ประชากร Type 1 และ Type 2 ใน HDC เปรียบเทียบกับฐานข้อมูลทะเบียนราษฎร์ มีค่าส่วนต่างไม่เกิน ร้อยละ 5</t>
  </si>
  <si>
    <t>M2-KPI019</t>
  </si>
  <si>
    <t xml:space="preserve">ร้อยละของการผ่านเกณฑ์ตัวชี้วัด : กระบวนการพัฒนาศักยภาพ และการแลกเปลี่ยนเรียนรู้ที่มีประสิทธิภาพ (6 ข้อ)
</t>
  </si>
  <si>
    <t>M2-PI019.1</t>
  </si>
  <si>
    <t>ทุกอำเภอ มีผลงานวิชาการ Best Practice หรือนวัตกรรมด้านทันตสุขภาพ  อย่างน้อยอำเภอละ 1 เรื่อง</t>
  </si>
  <si>
    <r>
      <t xml:space="preserve">8 </t>
    </r>
    <r>
      <rPr>
        <b/>
        <sz val="7"/>
        <color theme="1"/>
        <rFont val="Tahoma"/>
        <family val="2"/>
      </rPr>
      <t>นวัตกรรมวางระบบ/ทำอุปกรณ์ป้องกันการแพร่กระจายเชื้อในสถานการณ์ COVID-19</t>
    </r>
  </si>
  <si>
    <t>M2-PI019.2</t>
  </si>
  <si>
    <t>ร้อยละ 60 ของตำบล มีชมรมผู้สูงอายุที่มีกิจกรรมส่งเสริมสุขภาพช่องปาก ผ่านเกณฑ์ อปก. ที่ 5 งาน LTC</t>
  </si>
  <si>
    <t>M2-PI019.3</t>
  </si>
  <si>
    <t>ทอง 1,  เงิน 1</t>
  </si>
  <si>
    <t>ทอง 1,  เงิน 1, ทองแดง 12</t>
  </si>
  <si>
    <t>M2-PI019.4</t>
  </si>
  <si>
    <t>ระดับความสำเร็จของการสร้างกระบวนการจัดการความรู้ พัฒนางาน R2R และนวัตกรรมสุขภาพ</t>
  </si>
  <si>
    <t>M2-PI019.5</t>
  </si>
  <si>
    <t>ร้อยละ 80 ของผลงานวิจัย/R2R/นวัตกรรมด้านสุขภาพ ที่ได้รับการเผยแพร่</t>
  </si>
  <si>
    <t>M2-PI019.6</t>
  </si>
  <si>
    <t>ร้อยละ 100 ของงานวิจัย ผ่านการพิจารณาจากคณะกรรมการจริยธรรมการวิจัย ตามรอบระยะเวลาที่กำหนดในคู่มือมาตรฐานการปฏิบัติงานของคณะกรรมการจริยธรรมการวิจัยด้านการแพทย์และสาธารณสุขในมนุษย์ จังหวัดปทุมธานี</t>
  </si>
  <si>
    <t>M3-KPI020</t>
  </si>
  <si>
    <t xml:space="preserve">ร้อยละของการผ่านเกณฑ์ตัวชี้วัด : กระบวนการสร้างเสริมสุขภาพ ป้องกันโรค   ภัยสุขภาพ บริหารจัดการสิ่งแวดล้อม ความปลอดภัยด้านอาหารและผลิตภัณฑ์ ที่มีประสิทธิภาพ (24 ข้อ)
</t>
  </si>
  <si>
    <t>M3-PI020.1</t>
  </si>
  <si>
    <t>ร้อยละ 60 ของหญิงตั้งครรภ์ ได้รับบริการ ฝากครรภ์คุณภาพครบ 5 ครั้งตามเกณฑ์</t>
  </si>
  <si>
    <t>M3-PI020.2</t>
  </si>
  <si>
    <t>M3-PI020.3</t>
  </si>
  <si>
    <t>M3-PI020.4</t>
  </si>
  <si>
    <t>M3-PI020.5</t>
  </si>
  <si>
    <t>M3-PI020.6</t>
  </si>
  <si>
    <t>M3-PI020.7</t>
  </si>
  <si>
    <t>M3-PI020.8</t>
  </si>
  <si>
    <t>4 ครั้ง</t>
  </si>
  <si>
    <t>M3-PI020.9</t>
  </si>
  <si>
    <t>M3-PI020.10</t>
  </si>
  <si>
    <t>ร้อยละ 50 Sealant  Retention</t>
  </si>
  <si>
    <t>M3-PI020.11</t>
  </si>
  <si>
    <t>ร้อยละ 75 ของหญิงตั้งครรภ์ ได้รับการตรวจสุขภาพช่องปาก (การเข้าถึงบริการทางทันตกรรม)</t>
  </si>
  <si>
    <t>M3-PI020.12</t>
  </si>
  <si>
    <t>ร้อยละ 100 ของผู้ป่วยติดเตียง ได้รับการตรวจโดยทันตบุคลากร อย่างน้อยปีละ 1 ครั้ง</t>
  </si>
  <si>
    <t>M3-PI020.13</t>
  </si>
  <si>
    <t>ร้อยละ 40 ของผู้ป่วยโรคเบาหวาน ได้รับการตรวจฟัน/ได้รับบริการทันตกรรม</t>
  </si>
  <si>
    <t>M3-PI020.14</t>
  </si>
  <si>
    <t>M3-PI020.15</t>
  </si>
  <si>
    <t xml:space="preserve">อัตราประชากรกลุ่มสงสัยป่วยความดันโลหิตสูงในเขตรับผิดชอบ ได้รับการวัดความดันโลหิตที่บ้าน ≥ ร้อยละ 40  
</t>
  </si>
  <si>
    <t>M3-PI020.16</t>
  </si>
  <si>
    <t>M3-PI020.17</t>
  </si>
  <si>
    <t>ร้อยละ 90 ของประชากรไทยอายุ 35 ปีขึ้นไป ได้รับการคัดกรองเบาหวาน โดยการตรวจวัดระดับน้าตาลในเลือด</t>
  </si>
  <si>
    <t>M3-PI020.18</t>
  </si>
  <si>
    <t>ร้อยละ 90 ของประชากรไทยอายุ 35 ปีขึ้นไป ได้รับการคัดกรองความดันโลหิตสูง</t>
  </si>
  <si>
    <t>M3-PI020.19</t>
  </si>
  <si>
    <t>ร้อยละ 80 ของสตรีกลุ่มเป้าหมายอายุ 30-70 ปี ได้รับการตรวจเต้านมด้วยตนเอง และโดยเจ้าหน้าที่สาธารณสุข</t>
  </si>
  <si>
    <t>M3-PI020.20</t>
  </si>
  <si>
    <t xml:space="preserve">ร้อยละสะสมความครอบคลุมการตรวจคัดกรองมะเร็งปากมดลูกในสตรี 30-60 ปี ภายใน 5 ปี  ไม่น้อยกว่าร้อยละ 80 </t>
  </si>
  <si>
    <t>M3-PI020.21</t>
  </si>
  <si>
    <t>M3-PI020.22</t>
  </si>
  <si>
    <t>M3-PI020.23</t>
  </si>
  <si>
    <t>พัฒนายุทธศาสตร์สาธารณสุข และกลุ่มงานที่เกี่ยวข้อง</t>
  </si>
  <si>
    <t>มี</t>
  </si>
  <si>
    <t>M3-PI020.24</t>
  </si>
  <si>
    <t xml:space="preserve">ร้อยละ 20 ของผู้ติดยาเสพติดที่บำบัดครบตามเกณฑ์ที่กำหนดของแต่ละระบบ และได้รับการติดตามต่อเนื่อง 1 ปี (Retention rate) </t>
  </si>
  <si>
    <t>M3-KPI021</t>
  </si>
  <si>
    <t xml:space="preserve">ร้อยละของการผ่านเกณฑ์ตัวชี้วัด : กระบวนการพัฒนาคุณภาพหน่วยบริการที่มีประสิทธิภาพ (38 ข้อ)
</t>
  </si>
  <si>
    <t>M3-PI021.1</t>
  </si>
  <si>
    <t>≥ ร้อยละ 87.25 ของผู้ป่วยเบาหวาน ความดันโลหิตสูง ที่ขึ้นทะเบียน ได้รับการประเมินโอกาสเสี่ยงต่อโรคหัวใจและหลอดเลือด (CVD Risk)</t>
  </si>
  <si>
    <t>M3-PI021.2</t>
  </si>
  <si>
    <t>M3-PI021.3</t>
  </si>
  <si>
    <t>ร้อยละของผู้ป่วยโรคหลอดเลือดสมองที่มีอาการไม่เกิน 72 ชม. ได้รับการรักษาใน Stroke Unit  &gt;40</t>
  </si>
  <si>
    <t>M3-PI021.4</t>
  </si>
  <si>
    <t xml:space="preserve">ร้อยละของผู้ป่วยโรคหลอดเลือดสมองตีบ/อุดตันระยะเฉียบพลัน ที่มีอาการไม่เกิน 4.5 ชม. ได้รับการรักษาด้วยยาละลายลิ่มเลือดทางหลอดเลือดดำ ภายใน 60 นาที (door to needle time)  &gt;50  </t>
  </si>
  <si>
    <t>M3-PI021.5</t>
  </si>
  <si>
    <t>ร้อยละของผู้ป่วยโรคหลอดเลือดสมองแตก ได้รับการผ่าตัดสมอง ภายใน 90 นาที (door to operation room time)  &gt;60</t>
  </si>
  <si>
    <t>M3-PI021.6</t>
  </si>
  <si>
    <t>ร้อยละ 80 ของผู้ป่วย DM HT CKD3-4 มีการคัดกรองค่า eGFR (และมีข้อมูล Staging)</t>
  </si>
  <si>
    <t>M3-PI021.7</t>
  </si>
  <si>
    <t xml:space="preserve">ร้อยละ 80 ของผู้ป่วย DM และ HT ได้รับการคัดกรองโรคไตเรื้อรัง </t>
  </si>
  <si>
    <t>M3-PI021.8</t>
  </si>
  <si>
    <t>M3-PI021.9</t>
  </si>
  <si>
    <t>M3-PI021.10</t>
  </si>
  <si>
    <t>M3-PI021.11</t>
  </si>
  <si>
    <t xml:space="preserve">สสจ./อำเภอ 19.5% </t>
  </si>
  <si>
    <t>สสอ./รพ.สต. 36.0%</t>
  </si>
  <si>
    <t>M3-PI021.12</t>
  </si>
  <si>
    <t>M3-PI021.13</t>
  </si>
  <si>
    <t>M3-PI021.14</t>
  </si>
  <si>
    <t>M3-PI021.15</t>
  </si>
  <si>
    <t>M3-PI021.16</t>
  </si>
  <si>
    <t>ร้อยละของ รพ. F3 ขึ้นไป ที่มีการดำเนินการคัดกรองโรคหัวใจพิการแต่กำเนิดชนิดเขียว &gt;80%</t>
  </si>
  <si>
    <t>M3-PI021.17</t>
  </si>
  <si>
    <t>M3-PI021.18</t>
  </si>
  <si>
    <t>ยังไม่ดำเนินการ</t>
  </si>
  <si>
    <t>M3-PI021.19</t>
  </si>
  <si>
    <t>1/7</t>
  </si>
  <si>
    <t>M3-PI021.20</t>
  </si>
  <si>
    <t>M3-PI021.21</t>
  </si>
  <si>
    <t>1 (ธัญบุรี)</t>
  </si>
  <si>
    <t>M3-PI021.22</t>
  </si>
  <si>
    <t>M3-PI021.23</t>
  </si>
  <si>
    <t>M3-PI021.24</t>
  </si>
  <si>
    <t>M3-PI021.25</t>
  </si>
  <si>
    <t>ทุกเครือข่ายหน่วยบริการ มีโครงการส่งเสริมสุขภาพช่องปากในวัยทำงาน</t>
  </si>
  <si>
    <t>M3-PI021.26</t>
  </si>
  <si>
    <t>อัตราการได้รับ Antibiotic ภายใน 1 ชม.  นับจากเวลาได้รับการวินิจฉัย ≥ ร้อยละ 90</t>
  </si>
  <si>
    <t>M3-PI021.27</t>
  </si>
  <si>
    <t>M3-PI021.28</t>
  </si>
  <si>
    <t>M3-PI021.29</t>
  </si>
  <si>
    <t>อัตราผู้ป่วยได้รับการดูแลใน ICU ภายใน 3 ชม. หลังได้รับการวินิจฉัย ≥ ร้อยละ 30</t>
  </si>
  <si>
    <t>M3-PI021.30</t>
  </si>
  <si>
    <t xml:space="preserve">ร้อยละของคลินิกหมอครอบครัวที่เปิดดำเนินการในพื้นที่ (Primary Care Cluster) (ร้อยละ 36 สะสม)
</t>
  </si>
  <si>
    <t>M3-PI021.31</t>
  </si>
  <si>
    <t>ขั้นที่ 1 ร้อยละ 100</t>
  </si>
  <si>
    <t>ขั้นที่ 2 ร้อยละ 50</t>
  </si>
  <si>
    <t>2 (ประชาธิปัตย์, คลองหลวง)</t>
  </si>
  <si>
    <t>ขั้นที่ 3 ร้อยละ 20</t>
  </si>
  <si>
    <t>M3-PI021.32</t>
  </si>
  <si>
    <t>M3-PI021.33</t>
  </si>
  <si>
    <t>M3-PI021.34</t>
  </si>
  <si>
    <t>M3-PI021.35</t>
  </si>
  <si>
    <t>M3-PI021.36</t>
  </si>
  <si>
    <t>M3-PI021.37</t>
  </si>
  <si>
    <t>M3-PI021.38</t>
  </si>
  <si>
    <t>อัตราส่วนของ จำนวนผู้ยินยอมบริจาคอวัยวะจากผู้ป่วยสมองตาย ต่อ จำนวนผู้ป่วยเสียชีวิตในโรงพยาบาล A, S (0.8 : 100)</t>
  </si>
  <si>
    <t>0.8 : 100</t>
  </si>
  <si>
    <t>0.42 : 100</t>
  </si>
  <si>
    <t>อัตราส่วนของ จำนวนผู้ยินยอมบริจาคดวงตา ต่อ จำนวนผู้ป่วยเสียชีวิตในโรงพยาบาล A, S (1.3 : 100)</t>
  </si>
  <si>
    <t>C2-PI022</t>
  </si>
  <si>
    <t>ร้อยละ 85 ของบุคลากรที่ได้รับการพัฒนา ตามเกณฑ์ที่กำหนด</t>
  </si>
  <si>
    <t>C1-KPI023</t>
  </si>
  <si>
    <t xml:space="preserve">ร้อยละของการผ่านเกณฑ์ตัวชี้วัด : พัฒนากลไกการทำงานด้านสุขภาพและการสื่อสารโดยยึดหลักธรรมาภิบาล (2 ข้อ)
</t>
  </si>
  <si>
    <t>C1-PI023.1</t>
  </si>
  <si>
    <t>ระดับความสำเร็จ (5 ระดับ) ของการจัดการคุณภาพข้อมูล (ข้อมูลประชากร, สาเหตุการตาย, ข้อมูลบริการสุขภาพ)</t>
  </si>
  <si>
    <t>C1-PI023.2</t>
  </si>
  <si>
    <t>ครบ 5 ขั้นตอน</t>
  </si>
  <si>
    <r>
      <t>ตัวชี้วัดแผนยุทธศาสตร์การพัฒนางานด้านสุขภาพ จังหวัดปทุมธานี  ประจำปีงบประมาณ พ.ศ. 2563</t>
    </r>
    <r>
      <rPr>
        <b/>
        <sz val="10"/>
        <color rgb="FFFF0000"/>
        <rFont val="Tahoma"/>
        <family val="2"/>
      </rPr>
      <t xml:space="preserve"> ( ที่ไม่ผ่านเกณฑ์ )</t>
    </r>
  </si>
  <si>
    <t>เพิ่ม</t>
  </si>
  <si>
    <t xml:space="preserve">      2. ข้อมูล รง.506/507  ปี 2562 (มกราคม-สิงหาคม 2563) อีก 4 เดือนใช้ประมาณการ</t>
  </si>
  <si>
    <t>คาดประมาณ 4ด.</t>
  </si>
  <si>
    <t>รง 506 ( มกราคม - สิงหาคม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</si>
</sst>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"/>
    <numFmt numFmtId="189" formatCode="_(* #,##0_);_(* \(#,##0\);_(* &quot;-&quot;??_);_(@_)"/>
  </numFmts>
  <fonts count="101" x14ac:knownFonts="1">
    <font>
      <sz val="16"/>
      <name val="Angsana New"/>
      <charset val="222"/>
    </font>
    <font>
      <sz val="16"/>
      <color theme="1"/>
      <name val="TH SarabunIT๙"/>
      <family val="2"/>
    </font>
    <font>
      <sz val="16"/>
      <name val="Angsana New"/>
      <family val="1"/>
    </font>
    <font>
      <sz val="8"/>
      <name val="Angsana New"/>
      <family val="1"/>
    </font>
    <font>
      <sz val="18"/>
      <name val="Angsana New"/>
      <family val="1"/>
    </font>
    <font>
      <b/>
      <sz val="16"/>
      <name val="TH SarabunIT๙"/>
      <family val="2"/>
    </font>
    <font>
      <sz val="18"/>
      <name val="TH SarabunIT๙"/>
      <family val="2"/>
    </font>
    <font>
      <sz val="18"/>
      <color indexed="8"/>
      <name val="TH SarabunIT๙"/>
      <family val="2"/>
    </font>
    <font>
      <b/>
      <sz val="16"/>
      <color indexed="8"/>
      <name val="TH SarabunIT๙"/>
      <family val="2"/>
    </font>
    <font>
      <sz val="16"/>
      <name val="TH SarabunIT๙"/>
      <family val="2"/>
    </font>
    <font>
      <sz val="16"/>
      <color indexed="8"/>
      <name val="TH SarabunIT๙"/>
      <family val="2"/>
    </font>
    <font>
      <b/>
      <sz val="18"/>
      <name val="TH SarabunIT๙"/>
      <family val="2"/>
    </font>
    <font>
      <b/>
      <sz val="18"/>
      <color indexed="8"/>
      <name val="TH SarabunIT๙"/>
      <family val="2"/>
    </font>
    <font>
      <b/>
      <sz val="20"/>
      <name val="TH SarabunIT๙"/>
      <family val="2"/>
    </font>
    <font>
      <b/>
      <sz val="20"/>
      <color indexed="8"/>
      <name val="TH SarabunIT๙"/>
      <family val="2"/>
    </font>
    <font>
      <b/>
      <sz val="14"/>
      <color indexed="8"/>
      <name val="TH SarabunIT๙"/>
      <family val="2"/>
    </font>
    <font>
      <sz val="11"/>
      <color theme="1"/>
      <name val="Tahoma"/>
      <family val="2"/>
      <scheme val="minor"/>
    </font>
    <font>
      <sz val="16"/>
      <color rgb="FFFF0000"/>
      <name val="TH SarabunIT๙"/>
      <family val="2"/>
    </font>
    <font>
      <sz val="16"/>
      <color theme="1"/>
      <name val="TH SarabunIT๙"/>
      <family val="2"/>
    </font>
    <font>
      <b/>
      <sz val="22"/>
      <name val="TH SarabunIT๙"/>
      <family val="2"/>
    </font>
    <font>
      <sz val="20"/>
      <color theme="1"/>
      <name val="TH SarabunIT๙"/>
      <family val="2"/>
    </font>
    <font>
      <b/>
      <sz val="20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8"/>
      <color theme="1"/>
      <name val="TH SarabunIT๙"/>
      <family val="2"/>
    </font>
    <font>
      <b/>
      <sz val="15"/>
      <color indexed="8"/>
      <name val="TH SarabunIT๙"/>
      <family val="2"/>
    </font>
    <font>
      <sz val="20"/>
      <color indexed="8"/>
      <name val="TH SarabunIT๙"/>
      <family val="2"/>
    </font>
    <font>
      <b/>
      <sz val="22"/>
      <color indexed="8"/>
      <name val="TH SarabunIT๙"/>
      <family val="2"/>
    </font>
    <font>
      <sz val="20"/>
      <name val="TH SarabunIT๙"/>
      <family val="2"/>
    </font>
    <font>
      <sz val="11"/>
      <color theme="1"/>
      <name val="Tahoma"/>
      <family val="2"/>
      <charset val="222"/>
      <scheme val="minor"/>
    </font>
    <font>
      <sz val="16"/>
      <color indexed="8"/>
      <name val="TH SarabunIT๙"/>
      <family val="2"/>
      <charset val="222"/>
    </font>
    <font>
      <sz val="14"/>
      <name val="TH SarabunIT๙"/>
      <family val="2"/>
    </font>
    <font>
      <sz val="12"/>
      <name val="TH SarabunIT๙"/>
      <family val="2"/>
    </font>
    <font>
      <b/>
      <sz val="11"/>
      <name val="Tahoma"/>
      <family val="2"/>
    </font>
    <font>
      <b/>
      <sz val="8"/>
      <name val="Tahoma"/>
      <family val="2"/>
    </font>
    <font>
      <b/>
      <sz val="8"/>
      <color theme="1"/>
      <name val="Tahoma"/>
      <family val="2"/>
    </font>
    <font>
      <b/>
      <sz val="9"/>
      <name val="Tahoma"/>
      <family val="2"/>
    </font>
    <font>
      <b/>
      <sz val="9"/>
      <name val="TH SarabunIT๙"/>
      <family val="2"/>
    </font>
    <font>
      <b/>
      <sz val="7"/>
      <name val="Tahoma"/>
      <family val="2"/>
    </font>
    <font>
      <b/>
      <sz val="7"/>
      <name val="TH SarabunIT๙"/>
      <family val="2"/>
    </font>
    <font>
      <sz val="9"/>
      <name val="TH SarabunIT๙"/>
      <family val="2"/>
    </font>
    <font>
      <sz val="9"/>
      <color theme="1"/>
      <name val="TH SarabunIT๙"/>
      <family val="2"/>
    </font>
    <font>
      <b/>
      <sz val="7"/>
      <color theme="1"/>
      <name val="Tahoma"/>
      <family val="2"/>
    </font>
    <font>
      <b/>
      <sz val="8"/>
      <color rgb="FFFF0000"/>
      <name val="Tahoma"/>
      <family val="2"/>
    </font>
    <font>
      <sz val="14"/>
      <color rgb="FFFF0000"/>
      <name val="TH SarabunPSK"/>
      <family val="2"/>
    </font>
    <font>
      <b/>
      <sz val="14"/>
      <color indexed="8"/>
      <name val="Tahoma"/>
      <family val="2"/>
    </font>
    <font>
      <b/>
      <sz val="14"/>
      <name val="Tahoma"/>
      <family val="2"/>
    </font>
    <font>
      <b/>
      <sz val="12"/>
      <color indexed="8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rgb="FFFF0000"/>
      <name val="Tahoma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9"/>
      <name val="Tahoma"/>
      <family val="2"/>
    </font>
    <font>
      <b/>
      <sz val="9"/>
      <color rgb="FFFF0000"/>
      <name val="Tahoma"/>
      <family val="2"/>
    </font>
    <font>
      <sz val="11"/>
      <color indexed="8"/>
      <name val="Tahom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4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1"/>
      <color rgb="FFFF0000"/>
      <name val="Tahoma"/>
      <family val="2"/>
    </font>
    <font>
      <b/>
      <sz val="16"/>
      <color theme="3"/>
      <name val="TH SarabunIT๙"/>
      <family val="2"/>
    </font>
    <font>
      <b/>
      <sz val="11"/>
      <color indexed="8"/>
      <name val="Tahoma"/>
      <family val="2"/>
    </font>
    <font>
      <b/>
      <sz val="7"/>
      <color indexed="8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  <font>
      <b/>
      <sz val="6.5"/>
      <color indexed="8"/>
      <name val="Tahoma"/>
      <family val="2"/>
    </font>
    <font>
      <sz val="12"/>
      <color indexed="8"/>
      <name val="Tahoma"/>
      <family val="2"/>
    </font>
    <font>
      <sz val="22"/>
      <name val="Angsana New"/>
      <family val="1"/>
    </font>
    <font>
      <sz val="7"/>
      <color indexed="8"/>
      <name val="Tahoma"/>
      <family val="2"/>
    </font>
    <font>
      <sz val="6.5"/>
      <color indexed="8"/>
      <name val="Tahoma"/>
      <family val="2"/>
    </font>
    <font>
      <b/>
      <sz val="10"/>
      <color indexed="8"/>
      <name val="Tahoma"/>
      <family val="2"/>
      <scheme val="minor"/>
    </font>
    <font>
      <sz val="10"/>
      <color indexed="8"/>
      <name val="Tahoma"/>
      <family val="2"/>
      <scheme val="minor"/>
    </font>
    <font>
      <b/>
      <sz val="12"/>
      <color indexed="8"/>
      <name val="TH SarabunIT๙"/>
      <family val="2"/>
    </font>
    <font>
      <sz val="12"/>
      <color indexed="8"/>
      <name val="TH SarabunIT๙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4"/>
      <name val="TH SarabunIT๙"/>
      <family val="2"/>
    </font>
    <font>
      <b/>
      <sz val="15"/>
      <name val="TH SarabunIT๙"/>
      <family val="2"/>
    </font>
    <font>
      <b/>
      <sz val="12"/>
      <name val="TH SarabunIT๙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7"/>
      <color rgb="FFFF0000"/>
      <name val="Tahoma"/>
      <family val="2"/>
    </font>
    <font>
      <b/>
      <sz val="9"/>
      <color indexed="8"/>
      <name val="TH SarabunIT๙"/>
      <family val="2"/>
    </font>
    <font>
      <b/>
      <sz val="9"/>
      <color theme="1"/>
      <name val="TH SarabunIT๙"/>
      <family val="2"/>
    </font>
    <font>
      <sz val="9"/>
      <color indexed="8"/>
      <name val="TH SarabunIT๙"/>
      <family val="2"/>
    </font>
    <font>
      <b/>
      <sz val="6"/>
      <color theme="1"/>
      <name val="Tahoma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0"/>
      <color indexed="8"/>
      <name val="TH SarabunIT๙"/>
      <family val="2"/>
    </font>
    <font>
      <b/>
      <sz val="11"/>
      <color indexed="8"/>
      <name val="TH SarabunIT๙"/>
      <family val="2"/>
    </font>
    <font>
      <b/>
      <sz val="6"/>
      <color indexed="8"/>
      <name val="Tahoma"/>
      <family val="2"/>
    </font>
    <font>
      <b/>
      <sz val="12"/>
      <name val="Tahoma"/>
      <family val="2"/>
    </font>
    <font>
      <b/>
      <vertAlign val="superscript"/>
      <sz val="8"/>
      <name val="Tahoma"/>
      <family val="2"/>
    </font>
    <font>
      <sz val="9"/>
      <color rgb="FFFF0000"/>
      <name val="TH SarabunIT๙"/>
      <family val="2"/>
    </font>
    <font>
      <b/>
      <u/>
      <sz val="8"/>
      <name val="Tahoma"/>
      <family val="2"/>
    </font>
  </fonts>
  <fills count="4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9A6E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7C80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/>
  </cellStyleXfs>
  <cellXfs count="1811">
    <xf numFmtId="0" fontId="0" fillId="0" borderId="0" xfId="0"/>
    <xf numFmtId="0" fontId="4" fillId="0" borderId="0" xfId="0" applyFont="1"/>
    <xf numFmtId="0" fontId="8" fillId="0" borderId="0" xfId="0" applyFont="1"/>
    <xf numFmtId="0" fontId="10" fillId="0" borderId="0" xfId="0" applyFont="1" applyAlignment="1">
      <alignment horizontal="center"/>
    </xf>
    <xf numFmtId="0" fontId="11" fillId="3" borderId="0" xfId="0" applyFont="1" applyFill="1"/>
    <xf numFmtId="0" fontId="10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12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11" fillId="3" borderId="0" xfId="0" applyFont="1" applyFill="1" applyAlignment="1">
      <alignment horizontal="center"/>
    </xf>
    <xf numFmtId="0" fontId="8" fillId="6" borderId="0" xfId="0" applyFont="1" applyFill="1"/>
    <xf numFmtId="0" fontId="8" fillId="6" borderId="0" xfId="0" applyFont="1" applyFill="1" applyAlignment="1">
      <alignment horizontal="center"/>
    </xf>
    <xf numFmtId="0" fontId="8" fillId="19" borderId="0" xfId="0" applyFont="1" applyFill="1" applyAlignment="1">
      <alignment horizontal="center"/>
    </xf>
    <xf numFmtId="0" fontId="8" fillId="19" borderId="0" xfId="0" applyFont="1" applyFill="1"/>
    <xf numFmtId="0" fontId="8" fillId="18" borderId="0" xfId="0" applyFont="1" applyFill="1"/>
    <xf numFmtId="0" fontId="8" fillId="5" borderId="0" xfId="0" applyFont="1" applyFill="1"/>
    <xf numFmtId="0" fontId="8" fillId="4" borderId="0" xfId="0" applyFont="1" applyFill="1"/>
    <xf numFmtId="0" fontId="8" fillId="20" borderId="0" xfId="0" applyFont="1" applyFill="1"/>
    <xf numFmtId="0" fontId="8" fillId="3" borderId="0" xfId="0" applyFont="1" applyFill="1"/>
    <xf numFmtId="0" fontId="12" fillId="3" borderId="0" xfId="0" applyFont="1" applyFill="1"/>
    <xf numFmtId="0" fontId="8" fillId="3" borderId="0" xfId="0" applyFont="1" applyFill="1" applyAlignment="1">
      <alignment horizontal="center"/>
    </xf>
    <xf numFmtId="0" fontId="10" fillId="3" borderId="0" xfId="0" applyFont="1" applyFill="1"/>
    <xf numFmtId="0" fontId="13" fillId="0" borderId="0" xfId="0" applyFont="1"/>
    <xf numFmtId="0" fontId="20" fillId="0" borderId="4" xfId="0" applyFont="1" applyBorder="1"/>
    <xf numFmtId="187" fontId="21" fillId="0" borderId="4" xfId="0" applyNumberFormat="1" applyFont="1" applyBorder="1"/>
    <xf numFmtId="187" fontId="20" fillId="0" borderId="4" xfId="1" applyNumberFormat="1" applyFont="1" applyBorder="1"/>
    <xf numFmtId="16" fontId="20" fillId="0" borderId="4" xfId="0" applyNumberFormat="1" applyFont="1" applyBorder="1"/>
    <xf numFmtId="0" fontId="21" fillId="23" borderId="4" xfId="0" applyFont="1" applyFill="1" applyBorder="1"/>
    <xf numFmtId="187" fontId="21" fillId="23" borderId="4" xfId="0" applyNumberFormat="1" applyFont="1" applyFill="1" applyBorder="1"/>
    <xf numFmtId="0" fontId="20" fillId="23" borderId="4" xfId="0" applyFont="1" applyFill="1" applyBorder="1"/>
    <xf numFmtId="187" fontId="20" fillId="23" borderId="4" xfId="1" applyNumberFormat="1" applyFont="1" applyFill="1" applyBorder="1"/>
    <xf numFmtId="187" fontId="21" fillId="8" borderId="4" xfId="0" applyNumberFormat="1" applyFont="1" applyFill="1" applyBorder="1"/>
    <xf numFmtId="0" fontId="21" fillId="14" borderId="4" xfId="0" applyFont="1" applyFill="1" applyBorder="1"/>
    <xf numFmtId="187" fontId="21" fillId="14" borderId="4" xfId="0" applyNumberFormat="1" applyFont="1" applyFill="1" applyBorder="1"/>
    <xf numFmtId="0" fontId="21" fillId="24" borderId="4" xfId="0" applyFont="1" applyFill="1" applyBorder="1"/>
    <xf numFmtId="187" fontId="21" fillId="24" borderId="4" xfId="0" applyNumberFormat="1" applyFont="1" applyFill="1" applyBorder="1"/>
    <xf numFmtId="187" fontId="21" fillId="14" borderId="4" xfId="1" applyNumberFormat="1" applyFont="1" applyFill="1" applyBorder="1"/>
    <xf numFmtId="0" fontId="21" fillId="0" borderId="4" xfId="0" applyFont="1" applyBorder="1" applyAlignment="1">
      <alignment horizontal="center"/>
    </xf>
    <xf numFmtId="0" fontId="21" fillId="0" borderId="0" xfId="0" applyFont="1" applyBorder="1" applyAlignment="1"/>
    <xf numFmtId="0" fontId="7" fillId="0" borderId="0" xfId="0" applyFont="1" applyBorder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center" vertical="center"/>
    </xf>
    <xf numFmtId="0" fontId="21" fillId="0" borderId="7" xfId="0" applyFont="1" applyBorder="1" applyAlignment="1">
      <alignment horizontal="right"/>
    </xf>
    <xf numFmtId="0" fontId="21" fillId="0" borderId="13" xfId="0" applyFont="1" applyBorder="1" applyAlignment="1">
      <alignment horizontal="right"/>
    </xf>
    <xf numFmtId="0" fontId="18" fillId="23" borderId="4" xfId="0" applyFont="1" applyFill="1" applyBorder="1"/>
    <xf numFmtId="187" fontId="22" fillId="8" borderId="4" xfId="0" applyNumberFormat="1" applyFont="1" applyFill="1" applyBorder="1"/>
    <xf numFmtId="187" fontId="18" fillId="23" borderId="4" xfId="1" applyNumberFormat="1" applyFont="1" applyFill="1" applyBorder="1"/>
    <xf numFmtId="0" fontId="5" fillId="0" borderId="0" xfId="0" applyFont="1" applyAlignment="1">
      <alignment horizontal="right" textRotation="180"/>
    </xf>
    <xf numFmtId="0" fontId="23" fillId="0" borderId="4" xfId="0" applyFont="1" applyBorder="1" applyAlignment="1">
      <alignment horizontal="center"/>
    </xf>
    <xf numFmtId="0" fontId="24" fillId="0" borderId="4" xfId="0" applyFont="1" applyBorder="1"/>
    <xf numFmtId="187" fontId="23" fillId="0" borderId="4" xfId="0" applyNumberFormat="1" applyFont="1" applyBorder="1"/>
    <xf numFmtId="187" fontId="24" fillId="0" borderId="4" xfId="1" applyNumberFormat="1" applyFont="1" applyBorder="1"/>
    <xf numFmtId="0" fontId="12" fillId="19" borderId="0" xfId="0" applyFont="1" applyFill="1" applyAlignment="1">
      <alignment horizontal="center"/>
    </xf>
    <xf numFmtId="16" fontId="24" fillId="0" borderId="4" xfId="0" applyNumberFormat="1" applyFont="1" applyBorder="1"/>
    <xf numFmtId="0" fontId="12" fillId="19" borderId="0" xfId="0" applyFont="1" applyFill="1"/>
    <xf numFmtId="0" fontId="23" fillId="23" borderId="4" xfId="0" applyFont="1" applyFill="1" applyBorder="1"/>
    <xf numFmtId="187" fontId="23" fillId="23" borderId="4" xfId="0" applyNumberFormat="1" applyFont="1" applyFill="1" applyBorder="1"/>
    <xf numFmtId="0" fontId="12" fillId="18" borderId="0" xfId="0" applyFont="1" applyFill="1"/>
    <xf numFmtId="0" fontId="12" fillId="5" borderId="0" xfId="0" applyFont="1" applyFill="1"/>
    <xf numFmtId="0" fontId="24" fillId="23" borderId="4" xfId="0" applyFont="1" applyFill="1" applyBorder="1"/>
    <xf numFmtId="187" fontId="23" fillId="8" borderId="4" xfId="0" applyNumberFormat="1" applyFont="1" applyFill="1" applyBorder="1"/>
    <xf numFmtId="187" fontId="24" fillId="23" borderId="4" xfId="1" applyNumberFormat="1" applyFont="1" applyFill="1" applyBorder="1"/>
    <xf numFmtId="0" fontId="12" fillId="4" borderId="0" xfId="0" applyFont="1" applyFill="1"/>
    <xf numFmtId="0" fontId="23" fillId="14" borderId="4" xfId="0" applyFont="1" applyFill="1" applyBorder="1"/>
    <xf numFmtId="187" fontId="23" fillId="14" borderId="4" xfId="0" applyNumberFormat="1" applyFont="1" applyFill="1" applyBorder="1"/>
    <xf numFmtId="187" fontId="23" fillId="14" borderId="4" xfId="1" applyNumberFormat="1" applyFont="1" applyFill="1" applyBorder="1"/>
    <xf numFmtId="0" fontId="23" fillId="24" borderId="4" xfId="0" applyFont="1" applyFill="1" applyBorder="1"/>
    <xf numFmtId="187" fontId="23" fillId="24" borderId="4" xfId="0" applyNumberFormat="1" applyFont="1" applyFill="1" applyBorder="1"/>
    <xf numFmtId="0" fontId="12" fillId="20" borderId="0" xfId="0" applyFont="1" applyFill="1"/>
    <xf numFmtId="0" fontId="7" fillId="21" borderId="0" xfId="0" applyFont="1" applyFill="1"/>
    <xf numFmtId="0" fontId="23" fillId="0" borderId="0" xfId="0" applyFont="1" applyBorder="1" applyAlignment="1"/>
    <xf numFmtId="0" fontId="7" fillId="21" borderId="0" xfId="0" applyFont="1" applyFill="1" applyAlignment="1">
      <alignment horizontal="center"/>
    </xf>
    <xf numFmtId="0" fontId="14" fillId="0" borderId="0" xfId="0" applyFont="1"/>
    <xf numFmtId="0" fontId="26" fillId="0" borderId="0" xfId="0" applyFont="1"/>
    <xf numFmtId="0" fontId="14" fillId="19" borderId="0" xfId="0" applyFont="1" applyFill="1" applyAlignment="1">
      <alignment horizontal="center"/>
    </xf>
    <xf numFmtId="0" fontId="14" fillId="19" borderId="0" xfId="0" applyFont="1" applyFill="1"/>
    <xf numFmtId="0" fontId="14" fillId="18" borderId="0" xfId="0" applyFont="1" applyFill="1"/>
    <xf numFmtId="0" fontId="14" fillId="5" borderId="0" xfId="0" applyFont="1" applyFill="1"/>
    <xf numFmtId="0" fontId="14" fillId="4" borderId="0" xfId="0" applyFont="1" applyFill="1"/>
    <xf numFmtId="0" fontId="14" fillId="20" borderId="0" xfId="0" applyFont="1" applyFill="1"/>
    <xf numFmtId="0" fontId="26" fillId="18" borderId="0" xfId="0" applyFont="1" applyFill="1"/>
    <xf numFmtId="0" fontId="26" fillId="0" borderId="0" xfId="0" applyFont="1" applyBorder="1"/>
    <xf numFmtId="0" fontId="26" fillId="18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/>
    <xf numFmtId="0" fontId="7" fillId="22" borderId="0" xfId="0" applyFont="1" applyFill="1"/>
    <xf numFmtId="0" fontId="7" fillId="22" borderId="0" xfId="0" applyFont="1" applyFill="1" applyAlignment="1">
      <alignment horizontal="center"/>
    </xf>
    <xf numFmtId="0" fontId="23" fillId="0" borderId="7" xfId="0" applyFont="1" applyBorder="1" applyAlignment="1">
      <alignment horizontal="right"/>
    </xf>
    <xf numFmtId="0" fontId="23" fillId="0" borderId="13" xfId="0" applyFont="1" applyBorder="1" applyAlignment="1">
      <alignment horizontal="right"/>
    </xf>
    <xf numFmtId="0" fontId="23" fillId="3" borderId="0" xfId="0" applyFont="1" applyFill="1" applyBorder="1"/>
    <xf numFmtId="187" fontId="23" fillId="3" borderId="0" xfId="0" applyNumberFormat="1" applyFont="1" applyFill="1" applyBorder="1"/>
    <xf numFmtId="0" fontId="12" fillId="3" borderId="0" xfId="0" applyFont="1" applyFill="1" applyBorder="1"/>
    <xf numFmtId="0" fontId="26" fillId="21" borderId="0" xfId="0" applyFont="1" applyFill="1"/>
    <xf numFmtId="0" fontId="26" fillId="21" borderId="0" xfId="0" applyFont="1" applyFill="1" applyAlignment="1">
      <alignment horizontal="center"/>
    </xf>
    <xf numFmtId="0" fontId="6" fillId="3" borderId="0" xfId="0" applyFont="1" applyFill="1"/>
    <xf numFmtId="0" fontId="6" fillId="15" borderId="0" xfId="0" applyFont="1" applyFill="1"/>
    <xf numFmtId="0" fontId="6" fillId="27" borderId="0" xfId="0" applyFont="1" applyFill="1"/>
    <xf numFmtId="0" fontId="11" fillId="15" borderId="0" xfId="0" applyFont="1" applyFill="1"/>
    <xf numFmtId="0" fontId="6" fillId="25" borderId="0" xfId="0" applyFont="1" applyFill="1"/>
    <xf numFmtId="0" fontId="11" fillId="25" borderId="0" xfId="0" applyFont="1" applyFill="1"/>
    <xf numFmtId="0" fontId="6" fillId="3" borderId="0" xfId="0" applyFont="1" applyFill="1" applyAlignment="1">
      <alignment horizontal="left"/>
    </xf>
    <xf numFmtId="0" fontId="6" fillId="4" borderId="0" xfId="0" applyFont="1" applyFill="1"/>
    <xf numFmtId="0" fontId="6" fillId="8" borderId="0" xfId="0" applyFont="1" applyFill="1"/>
    <xf numFmtId="0" fontId="6" fillId="12" borderId="0" xfId="0" applyFont="1" applyFill="1"/>
    <xf numFmtId="0" fontId="6" fillId="21" borderId="0" xfId="0" applyFont="1" applyFill="1"/>
    <xf numFmtId="0" fontId="6" fillId="28" borderId="0" xfId="0" applyFont="1" applyFill="1"/>
    <xf numFmtId="0" fontId="6" fillId="30" borderId="0" xfId="0" applyFont="1" applyFill="1"/>
    <xf numFmtId="0" fontId="11" fillId="28" borderId="0" xfId="0" applyFont="1" applyFill="1"/>
    <xf numFmtId="0" fontId="6" fillId="9" borderId="0" xfId="0" applyFont="1" applyFill="1"/>
    <xf numFmtId="0" fontId="11" fillId="9" borderId="0" xfId="0" applyFont="1" applyFill="1"/>
    <xf numFmtId="0" fontId="11" fillId="27" borderId="0" xfId="0" applyFont="1" applyFill="1"/>
    <xf numFmtId="0" fontId="11" fillId="26" borderId="0" xfId="0" applyFont="1" applyFill="1"/>
    <xf numFmtId="0" fontId="6" fillId="2" borderId="0" xfId="0" applyFont="1" applyFill="1"/>
    <xf numFmtId="0" fontId="6" fillId="3" borderId="0" xfId="0" applyFont="1" applyFill="1" applyAlignment="1">
      <alignment horizontal="center"/>
    </xf>
    <xf numFmtId="0" fontId="8" fillId="0" borderId="4" xfId="0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0" fontId="28" fillId="0" borderId="0" xfId="0" applyFont="1"/>
    <xf numFmtId="0" fontId="30" fillId="0" borderId="0" xfId="0" applyFont="1"/>
    <xf numFmtId="0" fontId="12" fillId="35" borderId="25" xfId="0" applyFont="1" applyFill="1" applyBorder="1" applyAlignment="1">
      <alignment horizontal="centerContinuous"/>
    </xf>
    <xf numFmtId="0" fontId="12" fillId="35" borderId="25" xfId="0" applyFont="1" applyFill="1" applyBorder="1" applyAlignment="1">
      <alignment horizontal="center"/>
    </xf>
    <xf numFmtId="0" fontId="12" fillId="35" borderId="25" xfId="0" applyFont="1" applyFill="1" applyBorder="1" applyAlignment="1">
      <alignment horizontal="left"/>
    </xf>
    <xf numFmtId="0" fontId="7" fillId="35" borderId="25" xfId="0" applyFont="1" applyFill="1" applyBorder="1" applyAlignment="1">
      <alignment horizontal="center"/>
    </xf>
    <xf numFmtId="15" fontId="7" fillId="35" borderId="25" xfId="0" applyNumberFormat="1" applyFont="1" applyFill="1" applyBorder="1" applyAlignment="1">
      <alignment horizontal="left"/>
    </xf>
    <xf numFmtId="1" fontId="12" fillId="35" borderId="25" xfId="0" applyNumberFormat="1" applyFont="1" applyFill="1" applyBorder="1" applyAlignment="1">
      <alignment horizontal="center"/>
    </xf>
    <xf numFmtId="43" fontId="12" fillId="35" borderId="25" xfId="1" applyFont="1" applyFill="1" applyBorder="1" applyAlignment="1">
      <alignment horizontal="center"/>
    </xf>
    <xf numFmtId="1" fontId="7" fillId="35" borderId="25" xfId="0" applyNumberFormat="1" applyFont="1" applyFill="1" applyBorder="1" applyAlignment="1">
      <alignment horizontal="center"/>
    </xf>
    <xf numFmtId="0" fontId="7" fillId="35" borderId="25" xfId="0" applyFont="1" applyFill="1" applyBorder="1" applyAlignment="1">
      <alignment horizontal="left"/>
    </xf>
    <xf numFmtId="0" fontId="10" fillId="35" borderId="25" xfId="0" applyFont="1" applyFill="1" applyBorder="1" applyAlignment="1">
      <alignment horizontal="left"/>
    </xf>
    <xf numFmtId="1" fontId="8" fillId="35" borderId="25" xfId="0" applyNumberFormat="1" applyFont="1" applyFill="1" applyBorder="1" applyAlignment="1">
      <alignment horizontal="center"/>
    </xf>
    <xf numFmtId="43" fontId="8" fillId="35" borderId="25" xfId="1" applyFont="1" applyFill="1" applyBorder="1" applyAlignment="1">
      <alignment horizontal="center"/>
    </xf>
    <xf numFmtId="1" fontId="10" fillId="35" borderId="25" xfId="0" applyNumberFormat="1" applyFont="1" applyFill="1" applyBorder="1" applyAlignment="1">
      <alignment horizontal="center"/>
    </xf>
    <xf numFmtId="0" fontId="12" fillId="35" borderId="0" xfId="0" applyFont="1" applyFill="1" applyAlignment="1">
      <alignment horizontal="left"/>
    </xf>
    <xf numFmtId="0" fontId="12" fillId="35" borderId="0" xfId="0" applyFont="1" applyFill="1" applyBorder="1" applyAlignment="1">
      <alignment horizontal="left"/>
    </xf>
    <xf numFmtId="0" fontId="12" fillId="35" borderId="0" xfId="0" applyFont="1" applyFill="1"/>
    <xf numFmtId="0" fontId="7" fillId="35" borderId="0" xfId="0" applyFont="1" applyFill="1" applyAlignment="1">
      <alignment horizontal="center"/>
    </xf>
    <xf numFmtId="0" fontId="7" fillId="35" borderId="0" xfId="0" applyFont="1" applyFill="1"/>
    <xf numFmtId="0" fontId="14" fillId="35" borderId="0" xfId="0" applyFont="1" applyFill="1" applyAlignment="1">
      <alignment horizontal="left"/>
    </xf>
    <xf numFmtId="0" fontId="14" fillId="35" borderId="0" xfId="0" applyFont="1" applyFill="1"/>
    <xf numFmtId="0" fontId="26" fillId="35" borderId="0" xfId="0" applyFont="1" applyFill="1"/>
    <xf numFmtId="0" fontId="12" fillId="35" borderId="25" xfId="0" applyFont="1" applyFill="1" applyBorder="1"/>
    <xf numFmtId="43" fontId="25" fillId="35" borderId="25" xfId="1" applyFont="1" applyFill="1" applyBorder="1" applyAlignment="1">
      <alignment horizontal="center"/>
    </xf>
    <xf numFmtId="0" fontId="14" fillId="35" borderId="25" xfId="0" applyFont="1" applyFill="1" applyBorder="1" applyAlignment="1">
      <alignment horizontal="centerContinuous"/>
    </xf>
    <xf numFmtId="0" fontId="14" fillId="35" borderId="25" xfId="0" applyFont="1" applyFill="1" applyBorder="1" applyAlignment="1">
      <alignment horizontal="center"/>
    </xf>
    <xf numFmtId="0" fontId="26" fillId="35" borderId="25" xfId="0" applyFont="1" applyFill="1" applyBorder="1" applyAlignment="1">
      <alignment horizontal="center"/>
    </xf>
    <xf numFmtId="15" fontId="26" fillId="35" borderId="25" xfId="0" applyNumberFormat="1" applyFont="1" applyFill="1" applyBorder="1" applyAlignment="1">
      <alignment horizontal="left"/>
    </xf>
    <xf numFmtId="1" fontId="14" fillId="35" borderId="25" xfId="0" applyNumberFormat="1" applyFont="1" applyFill="1" applyBorder="1" applyAlignment="1">
      <alignment horizontal="center"/>
    </xf>
    <xf numFmtId="43" fontId="14" fillId="35" borderId="25" xfId="1" applyFont="1" applyFill="1" applyBorder="1" applyAlignment="1">
      <alignment horizontal="center"/>
    </xf>
    <xf numFmtId="1" fontId="26" fillId="35" borderId="25" xfId="0" applyNumberFormat="1" applyFont="1" applyFill="1" applyBorder="1" applyAlignment="1">
      <alignment horizontal="center"/>
    </xf>
    <xf numFmtId="0" fontId="26" fillId="35" borderId="25" xfId="0" applyFont="1" applyFill="1" applyBorder="1" applyAlignment="1">
      <alignment horizontal="left"/>
    </xf>
    <xf numFmtId="0" fontId="14" fillId="35" borderId="0" xfId="0" applyFont="1" applyFill="1" applyBorder="1" applyAlignment="1">
      <alignment horizontal="left"/>
    </xf>
    <xf numFmtId="0" fontId="26" fillId="35" borderId="0" xfId="0" applyFont="1" applyFill="1" applyAlignment="1">
      <alignment horizontal="center"/>
    </xf>
    <xf numFmtId="0" fontId="14" fillId="35" borderId="25" xfId="0" applyFont="1" applyFill="1" applyBorder="1"/>
    <xf numFmtId="43" fontId="15" fillId="35" borderId="25" xfId="1" applyFont="1" applyFill="1" applyBorder="1" applyAlignment="1">
      <alignment horizontal="center"/>
    </xf>
    <xf numFmtId="0" fontId="4" fillId="35" borderId="0" xfId="0" applyFont="1" applyFill="1"/>
    <xf numFmtId="0" fontId="7" fillId="35" borderId="25" xfId="0" applyFont="1" applyFill="1" applyBorder="1" applyAlignment="1">
      <alignment horizontal="centerContinuous"/>
    </xf>
    <xf numFmtId="0" fontId="7" fillId="35" borderId="25" xfId="0" applyFont="1" applyFill="1" applyBorder="1"/>
    <xf numFmtId="0" fontId="8" fillId="35" borderId="25" xfId="0" applyFont="1" applyFill="1" applyBorder="1" applyAlignment="1">
      <alignment horizontal="left"/>
    </xf>
    <xf numFmtId="0" fontId="8" fillId="35" borderId="25" xfId="0" applyFont="1" applyFill="1" applyBorder="1" applyAlignment="1">
      <alignment horizontal="centerContinuous"/>
    </xf>
    <xf numFmtId="0" fontId="8" fillId="35" borderId="0" xfId="0" applyFont="1" applyFill="1" applyAlignment="1">
      <alignment horizontal="left"/>
    </xf>
    <xf numFmtId="0" fontId="8" fillId="35" borderId="0" xfId="0" applyFont="1" applyFill="1" applyBorder="1" applyAlignment="1">
      <alignment horizontal="left"/>
    </xf>
    <xf numFmtId="0" fontId="8" fillId="35" borderId="0" xfId="0" applyFont="1" applyFill="1"/>
    <xf numFmtId="0" fontId="10" fillId="35" borderId="0" xfId="0" applyFont="1" applyFill="1" applyAlignment="1">
      <alignment horizontal="center"/>
    </xf>
    <xf numFmtId="0" fontId="10" fillId="35" borderId="0" xfId="0" applyFont="1" applyFill="1"/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2" fillId="0" borderId="25" xfId="0" applyFont="1" applyFill="1" applyBorder="1" applyAlignment="1">
      <alignment horizontal="centerContinuous"/>
    </xf>
    <xf numFmtId="0" fontId="12" fillId="0" borderId="2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15" fontId="7" fillId="0" borderId="25" xfId="0" applyNumberFormat="1" applyFont="1" applyFill="1" applyBorder="1" applyAlignment="1">
      <alignment horizontal="left"/>
    </xf>
    <xf numFmtId="1" fontId="12" fillId="0" borderId="25" xfId="0" applyNumberFormat="1" applyFont="1" applyFill="1" applyBorder="1" applyAlignment="1">
      <alignment horizontal="center"/>
    </xf>
    <xf numFmtId="43" fontId="12" fillId="0" borderId="25" xfId="1" applyFont="1" applyFill="1" applyBorder="1" applyAlignment="1">
      <alignment horizontal="center"/>
    </xf>
    <xf numFmtId="1" fontId="7" fillId="0" borderId="25" xfId="0" applyNumberFormat="1" applyFont="1" applyFill="1" applyBorder="1" applyAlignment="1">
      <alignment horizontal="center"/>
    </xf>
    <xf numFmtId="0" fontId="7" fillId="0" borderId="25" xfId="0" applyFont="1" applyFill="1" applyBorder="1" applyAlignment="1">
      <alignment horizontal="left"/>
    </xf>
    <xf numFmtId="43" fontId="8" fillId="0" borderId="25" xfId="1" applyFont="1" applyFill="1" applyBorder="1" applyAlignment="1">
      <alignment horizontal="center"/>
    </xf>
    <xf numFmtId="0" fontId="8" fillId="0" borderId="25" xfId="0" applyFont="1" applyFill="1" applyBorder="1" applyAlignment="1">
      <alignment horizontal="left"/>
    </xf>
    <xf numFmtId="1" fontId="8" fillId="0" borderId="25" xfId="0" applyNumberFormat="1" applyFont="1" applyFill="1" applyBorder="1" applyAlignment="1">
      <alignment horizontal="center"/>
    </xf>
    <xf numFmtId="1" fontId="10" fillId="0" borderId="25" xfId="0" applyNumberFormat="1" applyFont="1" applyFill="1" applyBorder="1" applyAlignment="1">
      <alignment horizontal="center"/>
    </xf>
    <xf numFmtId="0" fontId="10" fillId="0" borderId="25" xfId="0" applyFont="1" applyFill="1" applyBorder="1" applyAlignment="1">
      <alignment horizontal="left"/>
    </xf>
    <xf numFmtId="43" fontId="15" fillId="0" borderId="25" xfId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2" fillId="0" borderId="25" xfId="0" applyFont="1" applyFill="1" applyBorder="1"/>
    <xf numFmtId="0" fontId="11" fillId="0" borderId="0" xfId="0" applyFont="1" applyFill="1" applyBorder="1" applyAlignment="1">
      <alignment horizontal="center" textRotation="180" wrapText="1"/>
    </xf>
    <xf numFmtId="0" fontId="13" fillId="0" borderId="0" xfId="0" applyFont="1" applyFill="1" applyBorder="1" applyAlignment="1">
      <alignment horizontal="center" textRotation="180" wrapText="1"/>
    </xf>
    <xf numFmtId="0" fontId="11" fillId="0" borderId="0" xfId="0" applyFont="1" applyFill="1" applyBorder="1" applyAlignment="1">
      <alignment textRotation="180" wrapText="1"/>
    </xf>
    <xf numFmtId="0" fontId="13" fillId="0" borderId="0" xfId="0" applyFont="1" applyFill="1" applyBorder="1" applyAlignment="1">
      <alignment textRotation="180" wrapText="1"/>
    </xf>
    <xf numFmtId="0" fontId="27" fillId="0" borderId="0" xfId="0" applyFont="1" applyFill="1" applyAlignment="1">
      <alignment horizontal="left"/>
    </xf>
    <xf numFmtId="0" fontId="27" fillId="0" borderId="0" xfId="0" applyFont="1" applyFill="1"/>
    <xf numFmtId="0" fontId="14" fillId="0" borderId="25" xfId="0" applyFont="1" applyFill="1" applyBorder="1" applyAlignment="1">
      <alignment horizontal="center"/>
    </xf>
    <xf numFmtId="0" fontId="26" fillId="0" borderId="25" xfId="0" applyFont="1" applyFill="1" applyBorder="1" applyAlignment="1">
      <alignment horizontal="center"/>
    </xf>
    <xf numFmtId="15" fontId="26" fillId="0" borderId="25" xfId="0" applyNumberFormat="1" applyFont="1" applyFill="1" applyBorder="1" applyAlignment="1">
      <alignment horizontal="left"/>
    </xf>
    <xf numFmtId="1" fontId="14" fillId="0" borderId="25" xfId="0" applyNumberFormat="1" applyFont="1" applyFill="1" applyBorder="1" applyAlignment="1">
      <alignment horizontal="center"/>
    </xf>
    <xf numFmtId="43" fontId="14" fillId="0" borderId="25" xfId="1" applyFont="1" applyFill="1" applyBorder="1" applyAlignment="1">
      <alignment horizontal="center"/>
    </xf>
    <xf numFmtId="1" fontId="26" fillId="0" borderId="25" xfId="0" applyNumberFormat="1" applyFont="1" applyFill="1" applyBorder="1" applyAlignment="1">
      <alignment horizontal="center"/>
    </xf>
    <xf numFmtId="0" fontId="26" fillId="0" borderId="25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0" xfId="0" applyFont="1" applyFill="1"/>
    <xf numFmtId="0" fontId="26" fillId="0" borderId="25" xfId="0" applyFont="1" applyFill="1" applyBorder="1" applyAlignment="1">
      <alignment horizontal="centerContinuous"/>
    </xf>
    <xf numFmtId="0" fontId="26" fillId="0" borderId="25" xfId="0" applyFont="1" applyFill="1" applyBorder="1"/>
    <xf numFmtId="0" fontId="19" fillId="0" borderId="0" xfId="0" applyFont="1" applyFill="1" applyBorder="1" applyAlignment="1">
      <alignment textRotation="180" wrapText="1"/>
    </xf>
    <xf numFmtId="0" fontId="6" fillId="13" borderId="0" xfId="0" applyFont="1" applyFill="1"/>
    <xf numFmtId="0" fontId="11" fillId="13" borderId="0" xfId="0" applyFont="1" applyFill="1" applyAlignment="1">
      <alignment horizontal="left"/>
    </xf>
    <xf numFmtId="16" fontId="11" fillId="13" borderId="0" xfId="0" applyNumberFormat="1" applyFont="1" applyFill="1" applyAlignment="1">
      <alignment horizontal="center"/>
    </xf>
    <xf numFmtId="0" fontId="11" fillId="13" borderId="0" xfId="0" applyFont="1" applyFill="1" applyAlignment="1">
      <alignment horizontal="center"/>
    </xf>
    <xf numFmtId="0" fontId="11" fillId="13" borderId="0" xfId="0" applyFont="1" applyFill="1" applyAlignment="1">
      <alignment horizontal="center" vertical="center"/>
    </xf>
    <xf numFmtId="0" fontId="6" fillId="36" borderId="0" xfId="0" applyFont="1" applyFill="1"/>
    <xf numFmtId="0" fontId="19" fillId="36" borderId="0" xfId="0" applyFont="1" applyFill="1" applyAlignment="1">
      <alignment horizontal="center"/>
    </xf>
    <xf numFmtId="0" fontId="11" fillId="36" borderId="0" xfId="0" applyFont="1" applyFill="1" applyAlignment="1">
      <alignment horizontal="center" vertical="center"/>
    </xf>
    <xf numFmtId="0" fontId="11" fillId="36" borderId="0" xfId="0" applyFont="1" applyFill="1"/>
    <xf numFmtId="0" fontId="6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wrapText="1"/>
    </xf>
    <xf numFmtId="0" fontId="6" fillId="13" borderId="0" xfId="0" applyFont="1" applyFill="1" applyAlignment="1">
      <alignment horizontal="left"/>
    </xf>
    <xf numFmtId="0" fontId="6" fillId="37" borderId="0" xfId="0" applyFont="1" applyFill="1" applyAlignment="1">
      <alignment horizontal="left"/>
    </xf>
    <xf numFmtId="0" fontId="19" fillId="37" borderId="0" xfId="0" applyFont="1" applyFill="1" applyAlignment="1">
      <alignment horizontal="center"/>
    </xf>
    <xf numFmtId="0" fontId="11" fillId="37" borderId="0" xfId="0" applyFont="1" applyFill="1" applyAlignment="1">
      <alignment horizontal="center"/>
    </xf>
    <xf numFmtId="0" fontId="11" fillId="37" borderId="0" xfId="0" applyFont="1" applyFill="1" applyAlignment="1">
      <alignment horizontal="left"/>
    </xf>
    <xf numFmtId="187" fontId="12" fillId="3" borderId="0" xfId="0" applyNumberFormat="1" applyFont="1" applyFill="1" applyBorder="1"/>
    <xf numFmtId="0" fontId="8" fillId="35" borderId="25" xfId="0" applyFont="1" applyFill="1" applyBorder="1" applyAlignment="1">
      <alignment horizontal="center"/>
    </xf>
    <xf numFmtId="2" fontId="28" fillId="0" borderId="0" xfId="0" applyNumberFormat="1" applyFont="1"/>
    <xf numFmtId="1" fontId="28" fillId="0" borderId="0" xfId="0" applyNumberFormat="1" applyFont="1"/>
    <xf numFmtId="0" fontId="20" fillId="0" borderId="0" xfId="0" applyFont="1"/>
    <xf numFmtId="0" fontId="10" fillId="0" borderId="6" xfId="0" applyFont="1" applyBorder="1"/>
    <xf numFmtId="0" fontId="32" fillId="3" borderId="0" xfId="0" applyFont="1" applyFill="1" applyAlignment="1">
      <alignment vertical="top" wrapText="1"/>
    </xf>
    <xf numFmtId="0" fontId="31" fillId="3" borderId="0" xfId="0" applyFont="1" applyFill="1" applyAlignment="1">
      <alignment vertical="top"/>
    </xf>
    <xf numFmtId="0" fontId="37" fillId="3" borderId="0" xfId="0" applyFont="1" applyFill="1" applyAlignment="1">
      <alignment horizontal="center" vertical="top"/>
    </xf>
    <xf numFmtId="0" fontId="39" fillId="3" borderId="0" xfId="0" applyFont="1" applyFill="1" applyAlignment="1">
      <alignment horizontal="center" vertical="top"/>
    </xf>
    <xf numFmtId="0" fontId="38" fillId="3" borderId="4" xfId="0" applyFont="1" applyFill="1" applyBorder="1" applyAlignment="1">
      <alignment horizontal="left" vertical="top"/>
    </xf>
    <xf numFmtId="3" fontId="34" fillId="3" borderId="4" xfId="0" applyNumberFormat="1" applyFont="1" applyFill="1" applyBorder="1" applyAlignment="1">
      <alignment horizontal="center" vertical="top" wrapText="1"/>
    </xf>
    <xf numFmtId="0" fontId="38" fillId="13" borderId="4" xfId="0" applyFont="1" applyFill="1" applyBorder="1" applyAlignment="1">
      <alignment horizontal="left" vertical="top"/>
    </xf>
    <xf numFmtId="0" fontId="34" fillId="13" borderId="4" xfId="0" applyFont="1" applyFill="1" applyBorder="1" applyAlignment="1">
      <alignment vertical="top" wrapText="1"/>
    </xf>
    <xf numFmtId="0" fontId="40" fillId="3" borderId="0" xfId="0" applyFont="1" applyFill="1" applyAlignment="1">
      <alignment vertical="top"/>
    </xf>
    <xf numFmtId="0" fontId="41" fillId="0" borderId="0" xfId="0" applyFont="1" applyAlignment="1">
      <alignment vertical="top"/>
    </xf>
    <xf numFmtId="0" fontId="42" fillId="0" borderId="4" xfId="0" applyFont="1" applyBorder="1" applyAlignment="1">
      <alignment horizontal="left" vertical="top"/>
    </xf>
    <xf numFmtId="0" fontId="35" fillId="0" borderId="4" xfId="0" applyFont="1" applyBorder="1" applyAlignment="1">
      <alignment vertical="top" wrapText="1"/>
    </xf>
    <xf numFmtId="3" fontId="35" fillId="0" borderId="4" xfId="0" applyNumberFormat="1" applyFont="1" applyBorder="1" applyAlignment="1">
      <alignment horizontal="center" vertical="top" wrapText="1"/>
    </xf>
    <xf numFmtId="0" fontId="40" fillId="0" borderId="0" xfId="0" applyFont="1" applyAlignment="1">
      <alignment vertical="top"/>
    </xf>
    <xf numFmtId="0" fontId="32" fillId="3" borderId="0" xfId="0" applyFont="1" applyFill="1" applyAlignment="1">
      <alignment horizontal="left" vertical="top"/>
    </xf>
    <xf numFmtId="0" fontId="31" fillId="3" borderId="0" xfId="0" applyFont="1" applyFill="1" applyAlignment="1">
      <alignment vertical="top" wrapText="1"/>
    </xf>
    <xf numFmtId="0" fontId="8" fillId="30" borderId="0" xfId="0" applyFont="1" applyFill="1"/>
    <xf numFmtId="0" fontId="8" fillId="37" borderId="0" xfId="0" applyFont="1" applyFill="1"/>
    <xf numFmtId="0" fontId="8" fillId="15" borderId="0" xfId="0" applyFont="1" applyFill="1"/>
    <xf numFmtId="0" fontId="8" fillId="8" borderId="0" xfId="0" applyFont="1" applyFill="1" applyAlignment="1">
      <alignment horizontal="center"/>
    </xf>
    <xf numFmtId="0" fontId="8" fillId="8" borderId="0" xfId="0" applyFont="1" applyFill="1"/>
    <xf numFmtId="0" fontId="8" fillId="5" borderId="0" xfId="0" applyFont="1" applyFill="1" applyAlignment="1">
      <alignment horizontal="center"/>
    </xf>
    <xf numFmtId="0" fontId="45" fillId="0" borderId="0" xfId="0" applyFont="1"/>
    <xf numFmtId="0" fontId="48" fillId="0" borderId="0" xfId="0" applyFont="1"/>
    <xf numFmtId="0" fontId="48" fillId="0" borderId="0" xfId="0" applyFont="1" applyAlignment="1">
      <alignment horizontal="left"/>
    </xf>
    <xf numFmtId="0" fontId="48" fillId="3" borderId="0" xfId="0" applyFont="1" applyFill="1" applyAlignment="1">
      <alignment horizontal="left"/>
    </xf>
    <xf numFmtId="0" fontId="48" fillId="3" borderId="0" xfId="0" applyFont="1" applyFill="1"/>
    <xf numFmtId="0" fontId="49" fillId="3" borderId="0" xfId="0" applyFont="1" applyFill="1" applyAlignment="1">
      <alignment horizontal="center"/>
    </xf>
    <xf numFmtId="0" fontId="49" fillId="0" borderId="0" xfId="0" applyFont="1" applyAlignment="1">
      <alignment horizontal="center"/>
    </xf>
    <xf numFmtId="0" fontId="49" fillId="0" borderId="0" xfId="0" applyFont="1"/>
    <xf numFmtId="0" fontId="48" fillId="0" borderId="0" xfId="0" applyFont="1" applyBorder="1" applyAlignment="1">
      <alignment horizontal="left"/>
    </xf>
    <xf numFmtId="0" fontId="51" fillId="0" borderId="0" xfId="0" applyFont="1"/>
    <xf numFmtId="0" fontId="50" fillId="0" borderId="0" xfId="0" applyFont="1" applyAlignment="1">
      <alignment horizontal="right" textRotation="180"/>
    </xf>
    <xf numFmtId="0" fontId="49" fillId="3" borderId="0" xfId="0" applyFont="1" applyFill="1"/>
    <xf numFmtId="0" fontId="52" fillId="0" borderId="0" xfId="0" applyFont="1"/>
    <xf numFmtId="0" fontId="53" fillId="0" borderId="0" xfId="0" applyFont="1"/>
    <xf numFmtId="0" fontId="53" fillId="0" borderId="0" xfId="0" applyFont="1" applyAlignment="1">
      <alignment horizontal="left"/>
    </xf>
    <xf numFmtId="0" fontId="53" fillId="3" borderId="0" xfId="0" applyFont="1" applyFill="1" applyAlignment="1">
      <alignment horizontal="left"/>
    </xf>
    <xf numFmtId="0" fontId="53" fillId="3" borderId="0" xfId="0" applyFont="1" applyFill="1"/>
    <xf numFmtId="0" fontId="54" fillId="0" borderId="4" xfId="0" applyFont="1" applyBorder="1" applyAlignment="1">
      <alignment horizontal="center" vertical="center"/>
    </xf>
    <xf numFmtId="0" fontId="54" fillId="0" borderId="14" xfId="0" applyFont="1" applyBorder="1" applyAlignment="1">
      <alignment horizontal="left" vertical="center" wrapText="1"/>
    </xf>
    <xf numFmtId="187" fontId="53" fillId="21" borderId="14" xfId="0" applyNumberFormat="1" applyFont="1" applyFill="1" applyBorder="1" applyAlignment="1">
      <alignment horizontal="left" vertical="center" wrapText="1"/>
    </xf>
    <xf numFmtId="43" fontId="36" fillId="12" borderId="4" xfId="1" applyFont="1" applyFill="1" applyBorder="1" applyAlignment="1">
      <alignment vertical="center"/>
    </xf>
    <xf numFmtId="187" fontId="53" fillId="0" borderId="14" xfId="1" applyNumberFormat="1" applyFont="1" applyBorder="1" applyAlignment="1">
      <alignment horizontal="left" vertical="center" wrapText="1"/>
    </xf>
    <xf numFmtId="187" fontId="36" fillId="3" borderId="14" xfId="1" applyNumberFormat="1" applyFont="1" applyFill="1" applyBorder="1" applyAlignment="1">
      <alignment vertical="center"/>
    </xf>
    <xf numFmtId="187" fontId="53" fillId="3" borderId="14" xfId="1" applyNumberFormat="1" applyFont="1" applyFill="1" applyBorder="1" applyAlignment="1">
      <alignment horizontal="left" vertical="center" wrapText="1"/>
    </xf>
    <xf numFmtId="0" fontId="54" fillId="0" borderId="0" xfId="0" applyFont="1" applyAlignment="1">
      <alignment horizontal="center"/>
    </xf>
    <xf numFmtId="0" fontId="54" fillId="0" borderId="0" xfId="0" applyFont="1"/>
    <xf numFmtId="0" fontId="54" fillId="10" borderId="4" xfId="0" applyFont="1" applyFill="1" applyBorder="1"/>
    <xf numFmtId="0" fontId="53" fillId="10" borderId="4" xfId="0" applyFont="1" applyFill="1" applyBorder="1" applyAlignment="1">
      <alignment horizontal="center" vertical="center" wrapText="1"/>
    </xf>
    <xf numFmtId="187" fontId="53" fillId="10" borderId="14" xfId="0" applyNumberFormat="1" applyFont="1" applyFill="1" applyBorder="1" applyAlignment="1">
      <alignment horizontal="center" vertical="center" wrapText="1"/>
    </xf>
    <xf numFmtId="187" fontId="53" fillId="3" borderId="14" xfId="0" applyNumberFormat="1" applyFont="1" applyFill="1" applyBorder="1" applyAlignment="1">
      <alignment horizontal="center" vertical="center" wrapText="1"/>
    </xf>
    <xf numFmtId="43" fontId="55" fillId="12" borderId="4" xfId="1" applyFont="1" applyFill="1" applyBorder="1" applyAlignment="1">
      <alignment vertical="center"/>
    </xf>
    <xf numFmtId="0" fontId="54" fillId="10" borderId="0" xfId="0" applyFont="1" applyFill="1"/>
    <xf numFmtId="187" fontId="53" fillId="7" borderId="4" xfId="1" applyNumberFormat="1" applyFont="1" applyFill="1" applyBorder="1" applyAlignment="1">
      <alignment horizontal="center"/>
    </xf>
    <xf numFmtId="1" fontId="53" fillId="5" borderId="12" xfId="0" applyNumberFormat="1" applyFont="1" applyFill="1" applyBorder="1" applyAlignment="1">
      <alignment horizontal="center"/>
    </xf>
    <xf numFmtId="3" fontId="53" fillId="3" borderId="4" xfId="0" applyNumberFormat="1" applyFont="1" applyFill="1" applyBorder="1"/>
    <xf numFmtId="3" fontId="53" fillId="7" borderId="4" xfId="0" applyNumberFormat="1" applyFont="1" applyFill="1" applyBorder="1"/>
    <xf numFmtId="3" fontId="53" fillId="5" borderId="12" xfId="0" applyNumberFormat="1" applyFont="1" applyFill="1" applyBorder="1"/>
    <xf numFmtId="0" fontId="53" fillId="7" borderId="0" xfId="0" applyFont="1" applyFill="1"/>
    <xf numFmtId="0" fontId="53" fillId="0" borderId="0" xfId="0" applyFont="1" applyBorder="1" applyAlignment="1">
      <alignment horizontal="left"/>
    </xf>
    <xf numFmtId="0" fontId="55" fillId="0" borderId="0" xfId="0" applyFont="1"/>
    <xf numFmtId="0" fontId="55" fillId="3" borderId="0" xfId="0" applyFont="1" applyFill="1"/>
    <xf numFmtId="0" fontId="36" fillId="0" borderId="0" xfId="0" applyFont="1" applyAlignment="1">
      <alignment horizontal="right" textRotation="180"/>
    </xf>
    <xf numFmtId="3" fontId="53" fillId="5" borderId="4" xfId="0" applyNumberFormat="1" applyFont="1" applyFill="1" applyBorder="1"/>
    <xf numFmtId="0" fontId="54" fillId="3" borderId="51" xfId="0" applyFont="1" applyFill="1" applyBorder="1" applyAlignment="1">
      <alignment horizontal="center" vertical="center"/>
    </xf>
    <xf numFmtId="0" fontId="54" fillId="3" borderId="0" xfId="0" applyFont="1" applyFill="1"/>
    <xf numFmtId="0" fontId="54" fillId="0" borderId="51" xfId="0" applyFont="1" applyBorder="1" applyAlignment="1">
      <alignment horizontal="center" vertical="center"/>
    </xf>
    <xf numFmtId="0" fontId="53" fillId="0" borderId="14" xfId="0" applyFont="1" applyBorder="1" applyAlignment="1">
      <alignment horizontal="left" vertical="center" wrapText="1"/>
    </xf>
    <xf numFmtId="0" fontId="54" fillId="3" borderId="51" xfId="0" applyFont="1" applyFill="1" applyBorder="1"/>
    <xf numFmtId="0" fontId="53" fillId="3" borderId="4" xfId="0" applyFont="1" applyFill="1" applyBorder="1" applyAlignment="1">
      <alignment horizontal="center" vertical="center" wrapText="1"/>
    </xf>
    <xf numFmtId="187" fontId="53" fillId="3" borderId="14" xfId="0" applyNumberFormat="1" applyFont="1" applyFill="1" applyBorder="1" applyAlignment="1">
      <alignment horizontal="left" vertical="center" wrapText="1"/>
    </xf>
    <xf numFmtId="43" fontId="36" fillId="3" borderId="4" xfId="1" applyFont="1" applyFill="1" applyBorder="1" applyAlignment="1">
      <alignment vertical="center"/>
    </xf>
    <xf numFmtId="43" fontId="36" fillId="3" borderId="59" xfId="1" applyFont="1" applyFill="1" applyBorder="1" applyAlignment="1">
      <alignment vertical="center"/>
    </xf>
    <xf numFmtId="187" fontId="53" fillId="3" borderId="32" xfId="1" applyNumberFormat="1" applyFont="1" applyFill="1" applyBorder="1" applyAlignment="1">
      <alignment horizontal="center"/>
    </xf>
    <xf numFmtId="43" fontId="36" fillId="3" borderId="32" xfId="1" applyFont="1" applyFill="1" applyBorder="1" applyAlignment="1">
      <alignment vertical="center"/>
    </xf>
    <xf numFmtId="1" fontId="53" fillId="3" borderId="22" xfId="0" applyNumberFormat="1" applyFont="1" applyFill="1" applyBorder="1" applyAlignment="1">
      <alignment horizontal="center"/>
    </xf>
    <xf numFmtId="187" fontId="53" fillId="3" borderId="32" xfId="1" applyNumberFormat="1" applyFont="1" applyFill="1" applyBorder="1" applyAlignment="1">
      <alignment wrapText="1"/>
    </xf>
    <xf numFmtId="3" fontId="53" fillId="3" borderId="32" xfId="0" applyNumberFormat="1" applyFont="1" applyFill="1" applyBorder="1"/>
    <xf numFmtId="3" fontId="53" fillId="3" borderId="60" xfId="0" applyNumberFormat="1" applyFont="1" applyFill="1" applyBorder="1"/>
    <xf numFmtId="187" fontId="54" fillId="3" borderId="14" xfId="0" applyNumberFormat="1" applyFont="1" applyFill="1" applyBorder="1" applyAlignment="1">
      <alignment horizontal="center" vertical="center" wrapText="1"/>
    </xf>
    <xf numFmtId="43" fontId="55" fillId="3" borderId="4" xfId="1" applyFont="1" applyFill="1" applyBorder="1" applyAlignment="1">
      <alignment horizontal="center" vertical="center"/>
    </xf>
    <xf numFmtId="187" fontId="54" fillId="3" borderId="14" xfId="1" applyNumberFormat="1" applyFont="1" applyFill="1" applyBorder="1" applyAlignment="1">
      <alignment horizontal="center" vertical="center" wrapText="1"/>
    </xf>
    <xf numFmtId="187" fontId="55" fillId="3" borderId="14" xfId="1" applyNumberFormat="1" applyFont="1" applyFill="1" applyBorder="1" applyAlignment="1">
      <alignment horizontal="center" vertical="center"/>
    </xf>
    <xf numFmtId="43" fontId="55" fillId="3" borderId="59" xfId="1" applyFont="1" applyFill="1" applyBorder="1" applyAlignment="1">
      <alignment horizontal="center" vertical="center"/>
    </xf>
    <xf numFmtId="0" fontId="54" fillId="3" borderId="14" xfId="0" applyFont="1" applyFill="1" applyBorder="1" applyAlignment="1">
      <alignment horizontal="left" vertical="center" wrapText="1"/>
    </xf>
    <xf numFmtId="0" fontId="53" fillId="0" borderId="4" xfId="0" applyFont="1" applyBorder="1" applyAlignment="1">
      <alignment horizontal="center"/>
    </xf>
    <xf numFmtId="187" fontId="53" fillId="0" borderId="14" xfId="0" applyNumberFormat="1" applyFont="1" applyBorder="1" applyAlignment="1">
      <alignment horizontal="left" vertical="center" wrapText="1"/>
    </xf>
    <xf numFmtId="43" fontId="55" fillId="0" borderId="4" xfId="1" applyFont="1" applyBorder="1"/>
    <xf numFmtId="0" fontId="53" fillId="0" borderId="14" xfId="0" applyFont="1" applyBorder="1" applyAlignment="1">
      <alignment horizontal="left" vertical="top" wrapText="1"/>
    </xf>
    <xf numFmtId="187" fontId="53" fillId="0" borderId="14" xfId="1" applyNumberFormat="1" applyFont="1" applyBorder="1" applyAlignment="1">
      <alignment horizontal="left" vertical="top" wrapText="1"/>
    </xf>
    <xf numFmtId="0" fontId="53" fillId="10" borderId="4" xfId="0" applyFont="1" applyFill="1" applyBorder="1"/>
    <xf numFmtId="187" fontId="53" fillId="10" borderId="14" xfId="0" applyNumberFormat="1" applyFont="1" applyFill="1" applyBorder="1" applyAlignment="1">
      <alignment horizontal="left" vertical="center" wrapText="1"/>
    </xf>
    <xf numFmtId="43" fontId="36" fillId="10" borderId="4" xfId="1" applyFont="1" applyFill="1" applyBorder="1"/>
    <xf numFmtId="0" fontId="53" fillId="10" borderId="0" xfId="0" applyFont="1" applyFill="1"/>
    <xf numFmtId="187" fontId="53" fillId="0" borderId="4" xfId="1" applyNumberFormat="1" applyFont="1" applyBorder="1" applyAlignment="1">
      <alignment horizontal="center"/>
    </xf>
    <xf numFmtId="1" fontId="53" fillId="0" borderId="12" xfId="0" applyNumberFormat="1" applyFont="1" applyBorder="1" applyAlignment="1">
      <alignment horizontal="center"/>
    </xf>
    <xf numFmtId="3" fontId="53" fillId="0" borderId="4" xfId="0" applyNumberFormat="1" applyFont="1" applyBorder="1"/>
    <xf numFmtId="0" fontId="54" fillId="0" borderId="4" xfId="0" applyFont="1" applyBorder="1" applyAlignment="1">
      <alignment horizontal="center"/>
    </xf>
    <xf numFmtId="187" fontId="54" fillId="0" borderId="14" xfId="0" applyNumberFormat="1" applyFont="1" applyBorder="1" applyAlignment="1">
      <alignment horizontal="left" vertical="center" wrapText="1"/>
    </xf>
    <xf numFmtId="43" fontId="36" fillId="14" borderId="4" xfId="1" applyFont="1" applyFill="1" applyBorder="1"/>
    <xf numFmtId="187" fontId="54" fillId="0" borderId="14" xfId="1" applyNumberFormat="1" applyFont="1" applyBorder="1" applyAlignment="1">
      <alignment horizontal="left" vertical="center" wrapText="1"/>
    </xf>
    <xf numFmtId="0" fontId="54" fillId="0" borderId="14" xfId="0" applyFont="1" applyBorder="1" applyAlignment="1">
      <alignment horizontal="left" vertical="top" wrapText="1"/>
    </xf>
    <xf numFmtId="0" fontId="54" fillId="10" borderId="4" xfId="0" applyFont="1" applyFill="1" applyBorder="1" applyAlignment="1">
      <alignment horizontal="center" vertical="center" wrapText="1"/>
    </xf>
    <xf numFmtId="187" fontId="54" fillId="10" borderId="14" xfId="0" applyNumberFormat="1" applyFont="1" applyFill="1" applyBorder="1" applyAlignment="1">
      <alignment horizontal="left" vertical="center" wrapText="1"/>
    </xf>
    <xf numFmtId="187" fontId="54" fillId="10" borderId="14" xfId="0" applyNumberFormat="1" applyFont="1" applyFill="1" applyBorder="1" applyAlignment="1">
      <alignment horizontal="center" vertical="center" wrapText="1"/>
    </xf>
    <xf numFmtId="1" fontId="53" fillId="7" borderId="12" xfId="0" applyNumberFormat="1" applyFont="1" applyFill="1" applyBorder="1" applyAlignment="1">
      <alignment horizontal="center"/>
    </xf>
    <xf numFmtId="3" fontId="53" fillId="7" borderId="12" xfId="0" applyNumberFormat="1" applyFont="1" applyFill="1" applyBorder="1"/>
    <xf numFmtId="187" fontId="53" fillId="15" borderId="14" xfId="0" applyNumberFormat="1" applyFont="1" applyFill="1" applyBorder="1" applyAlignment="1">
      <alignment horizontal="left" vertical="center" wrapText="1"/>
    </xf>
    <xf numFmtId="43" fontId="36" fillId="5" borderId="4" xfId="1" applyFont="1" applyFill="1" applyBorder="1" applyAlignment="1">
      <alignment vertical="center"/>
    </xf>
    <xf numFmtId="0" fontId="53" fillId="15" borderId="4" xfId="0" applyFont="1" applyFill="1" applyBorder="1"/>
    <xf numFmtId="0" fontId="53" fillId="15" borderId="4" xfId="0" applyFont="1" applyFill="1" applyBorder="1" applyAlignment="1">
      <alignment horizontal="center" vertical="center" wrapText="1"/>
    </xf>
    <xf numFmtId="43" fontId="36" fillId="15" borderId="4" xfId="1" applyFont="1" applyFill="1" applyBorder="1" applyAlignment="1">
      <alignment vertical="center"/>
    </xf>
    <xf numFmtId="187" fontId="53" fillId="15" borderId="14" xfId="0" applyNumberFormat="1" applyFont="1" applyFill="1" applyBorder="1" applyAlignment="1">
      <alignment horizontal="center" vertical="center" wrapText="1"/>
    </xf>
    <xf numFmtId="0" fontId="53" fillId="15" borderId="0" xfId="0" applyFont="1" applyFill="1"/>
    <xf numFmtId="187" fontId="53" fillId="16" borderId="4" xfId="1" applyNumberFormat="1" applyFont="1" applyFill="1" applyBorder="1" applyAlignment="1">
      <alignment horizontal="center"/>
    </xf>
    <xf numFmtId="1" fontId="53" fillId="16" borderId="12" xfId="0" applyNumberFormat="1" applyFont="1" applyFill="1" applyBorder="1" applyAlignment="1">
      <alignment horizontal="center"/>
    </xf>
    <xf numFmtId="3" fontId="53" fillId="16" borderId="4" xfId="0" applyNumberFormat="1" applyFont="1" applyFill="1" applyBorder="1"/>
    <xf numFmtId="3" fontId="53" fillId="16" borderId="12" xfId="0" applyNumberFormat="1" applyFont="1" applyFill="1" applyBorder="1"/>
    <xf numFmtId="0" fontId="53" fillId="16" borderId="0" xfId="0" applyFont="1" applyFill="1"/>
    <xf numFmtId="0" fontId="53" fillId="0" borderId="0" xfId="0" applyFont="1" applyAlignment="1">
      <alignment horizontal="right" textRotation="180"/>
    </xf>
    <xf numFmtId="187" fontId="53" fillId="24" borderId="14" xfId="0" applyNumberFormat="1" applyFont="1" applyFill="1" applyBorder="1" applyAlignment="1">
      <alignment horizontal="left" vertical="center" wrapText="1"/>
    </xf>
    <xf numFmtId="43" fontId="36" fillId="17" borderId="4" xfId="1" applyFont="1" applyFill="1" applyBorder="1" applyAlignment="1">
      <alignment vertical="center"/>
    </xf>
    <xf numFmtId="187" fontId="54" fillId="3" borderId="6" xfId="1" applyNumberFormat="1" applyFont="1" applyFill="1" applyBorder="1" applyAlignment="1">
      <alignment horizontal="left" vertical="center" wrapText="1"/>
    </xf>
    <xf numFmtId="187" fontId="54" fillId="3" borderId="4" xfId="1" applyNumberFormat="1" applyFont="1" applyFill="1" applyBorder="1" applyAlignment="1">
      <alignment horizontal="left" vertical="center" wrapText="1"/>
    </xf>
    <xf numFmtId="187" fontId="54" fillId="3" borderId="32" xfId="1" applyNumberFormat="1" applyFont="1" applyFill="1" applyBorder="1" applyAlignment="1">
      <alignment horizontal="left" vertical="center" wrapText="1"/>
    </xf>
    <xf numFmtId="0" fontId="53" fillId="0" borderId="54" xfId="0" applyFont="1" applyFill="1" applyBorder="1"/>
    <xf numFmtId="0" fontId="53" fillId="0" borderId="29" xfId="0" applyFont="1" applyFill="1" applyBorder="1" applyAlignment="1">
      <alignment horizontal="center" vertical="center" wrapText="1"/>
    </xf>
    <xf numFmtId="187" fontId="53" fillId="0" borderId="29" xfId="0" applyNumberFormat="1" applyFont="1" applyFill="1" applyBorder="1" applyAlignment="1">
      <alignment horizontal="left" vertical="center" wrapText="1"/>
    </xf>
    <xf numFmtId="43" fontId="36" fillId="0" borderId="29" xfId="1" applyFont="1" applyFill="1" applyBorder="1" applyAlignment="1">
      <alignment vertical="center"/>
    </xf>
    <xf numFmtId="187" fontId="53" fillId="0" borderId="29" xfId="0" applyNumberFormat="1" applyFont="1" applyFill="1" applyBorder="1" applyAlignment="1">
      <alignment horizontal="center" vertical="center" wrapText="1"/>
    </xf>
    <xf numFmtId="187" fontId="53" fillId="0" borderId="4" xfId="0" applyNumberFormat="1" applyFont="1" applyFill="1" applyBorder="1" applyAlignment="1">
      <alignment horizontal="center" vertical="center" wrapText="1"/>
    </xf>
    <xf numFmtId="43" fontId="36" fillId="0" borderId="59" xfId="1" applyFont="1" applyFill="1" applyBorder="1" applyAlignment="1">
      <alignment vertical="center"/>
    </xf>
    <xf numFmtId="0" fontId="53" fillId="0" borderId="0" xfId="0" applyFont="1" applyFill="1"/>
    <xf numFmtId="187" fontId="53" fillId="0" borderId="37" xfId="1" applyNumberFormat="1" applyFont="1" applyFill="1" applyBorder="1" applyAlignment="1">
      <alignment horizontal="center"/>
    </xf>
    <xf numFmtId="1" fontId="53" fillId="0" borderId="37" xfId="0" applyNumberFormat="1" applyFont="1" applyFill="1" applyBorder="1" applyAlignment="1">
      <alignment horizontal="center"/>
    </xf>
    <xf numFmtId="3" fontId="53" fillId="0" borderId="37" xfId="0" applyNumberFormat="1" applyFont="1" applyFill="1" applyBorder="1"/>
    <xf numFmtId="3" fontId="53" fillId="0" borderId="32" xfId="0" applyNumberFormat="1" applyFont="1" applyFill="1" applyBorder="1"/>
    <xf numFmtId="3" fontId="53" fillId="0" borderId="60" xfId="0" applyNumberFormat="1" applyFont="1" applyFill="1" applyBorder="1"/>
    <xf numFmtId="0" fontId="47" fillId="0" borderId="0" xfId="0" applyFont="1"/>
    <xf numFmtId="0" fontId="58" fillId="0" borderId="0" xfId="0" applyFont="1"/>
    <xf numFmtId="0" fontId="58" fillId="0" borderId="0" xfId="0" applyFont="1" applyAlignment="1">
      <alignment horizontal="left"/>
    </xf>
    <xf numFmtId="0" fontId="58" fillId="3" borderId="0" xfId="0" applyFont="1" applyFill="1"/>
    <xf numFmtId="0" fontId="58" fillId="0" borderId="6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left" vertical="center" wrapText="1"/>
    </xf>
    <xf numFmtId="187" fontId="58" fillId="16" borderId="14" xfId="0" applyNumberFormat="1" applyFont="1" applyFill="1" applyBorder="1" applyAlignment="1">
      <alignment horizontal="left" vertical="center" wrapText="1"/>
    </xf>
    <xf numFmtId="43" fontId="34" fillId="18" borderId="4" xfId="1" applyFont="1" applyFill="1" applyBorder="1" applyAlignment="1">
      <alignment vertical="center"/>
    </xf>
    <xf numFmtId="187" fontId="58" fillId="0" borderId="14" xfId="1" applyNumberFormat="1" applyFont="1" applyBorder="1" applyAlignment="1">
      <alignment horizontal="left" vertical="center" wrapText="1"/>
    </xf>
    <xf numFmtId="187" fontId="34" fillId="3" borderId="14" xfId="1" applyNumberFormat="1" applyFont="1" applyFill="1" applyBorder="1" applyAlignment="1">
      <alignment vertical="center"/>
    </xf>
    <xf numFmtId="0" fontId="59" fillId="0" borderId="4" xfId="0" applyFont="1" applyBorder="1" applyAlignment="1">
      <alignment horizontal="center" vertical="center"/>
    </xf>
    <xf numFmtId="0" fontId="59" fillId="0" borderId="0" xfId="0" applyFont="1" applyAlignment="1">
      <alignment horizontal="center"/>
    </xf>
    <xf numFmtId="0" fontId="59" fillId="0" borderId="0" xfId="0" applyFont="1"/>
    <xf numFmtId="0" fontId="59" fillId="10" borderId="4" xfId="0" applyFont="1" applyFill="1" applyBorder="1"/>
    <xf numFmtId="0" fontId="58" fillId="10" borderId="4" xfId="0" applyFont="1" applyFill="1" applyBorder="1" applyAlignment="1">
      <alignment horizontal="center" vertical="center" wrapText="1"/>
    </xf>
    <xf numFmtId="187" fontId="58" fillId="10" borderId="14" xfId="0" applyNumberFormat="1" applyFont="1" applyFill="1" applyBorder="1" applyAlignment="1">
      <alignment horizontal="center" vertical="center" wrapText="1"/>
    </xf>
    <xf numFmtId="0" fontId="59" fillId="10" borderId="0" xfId="0" applyFont="1" applyFill="1" applyAlignment="1">
      <alignment horizontal="center"/>
    </xf>
    <xf numFmtId="0" fontId="59" fillId="10" borderId="0" xfId="0" applyFont="1" applyFill="1"/>
    <xf numFmtId="187" fontId="58" fillId="7" borderId="4" xfId="1" applyNumberFormat="1" applyFont="1" applyFill="1" applyBorder="1" applyAlignment="1">
      <alignment horizontal="center"/>
    </xf>
    <xf numFmtId="1" fontId="58" fillId="5" borderId="12" xfId="0" applyNumberFormat="1" applyFont="1" applyFill="1" applyBorder="1" applyAlignment="1">
      <alignment horizontal="center"/>
    </xf>
    <xf numFmtId="3" fontId="58" fillId="7" borderId="4" xfId="0" applyNumberFormat="1" applyFont="1" applyFill="1" applyBorder="1"/>
    <xf numFmtId="3" fontId="58" fillId="5" borderId="4" xfId="0" applyNumberFormat="1" applyFont="1" applyFill="1" applyBorder="1"/>
    <xf numFmtId="0" fontId="58" fillId="7" borderId="0" xfId="0" applyFont="1" applyFill="1"/>
    <xf numFmtId="0" fontId="58" fillId="0" borderId="0" xfId="0" applyFont="1" applyBorder="1" applyAlignment="1">
      <alignment horizontal="left"/>
    </xf>
    <xf numFmtId="0" fontId="60" fillId="0" borderId="0" xfId="0" applyFont="1"/>
    <xf numFmtId="0" fontId="60" fillId="0" borderId="0" xfId="0" applyFont="1" applyAlignment="1">
      <alignment horizontal="right" textRotation="180"/>
    </xf>
    <xf numFmtId="187" fontId="54" fillId="3" borderId="14" xfId="1" applyNumberFormat="1" applyFont="1" applyFill="1" applyBorder="1" applyAlignment="1">
      <alignment horizontal="left" vertical="center" wrapText="1"/>
    </xf>
    <xf numFmtId="43" fontId="55" fillId="3" borderId="6" xfId="1" applyFont="1" applyFill="1" applyBorder="1" applyAlignment="1">
      <alignment vertical="center"/>
    </xf>
    <xf numFmtId="43" fontId="55" fillId="3" borderId="24" xfId="1" applyFont="1" applyFill="1" applyBorder="1" applyAlignment="1">
      <alignment vertical="center"/>
    </xf>
    <xf numFmtId="0" fontId="50" fillId="3" borderId="0" xfId="0" applyFont="1" applyFill="1" applyAlignment="1">
      <alignment horizontal="right" textRotation="180"/>
    </xf>
    <xf numFmtId="0" fontId="13" fillId="36" borderId="25" xfId="0" applyFont="1" applyFill="1" applyBorder="1" applyAlignment="1">
      <alignment horizontal="center" vertical="center"/>
    </xf>
    <xf numFmtId="0" fontId="13" fillId="36" borderId="35" xfId="0" applyFont="1" applyFill="1" applyBorder="1" applyAlignment="1">
      <alignment horizontal="center" vertical="center" wrapText="1"/>
    </xf>
    <xf numFmtId="0" fontId="13" fillId="36" borderId="25" xfId="0" applyFont="1" applyFill="1" applyBorder="1" applyAlignment="1">
      <alignment horizontal="center" vertical="center" wrapText="1"/>
    </xf>
    <xf numFmtId="0" fontId="46" fillId="0" borderId="0" xfId="0" applyFont="1"/>
    <xf numFmtId="0" fontId="63" fillId="0" borderId="0" xfId="0" applyFont="1"/>
    <xf numFmtId="0" fontId="33" fillId="0" borderId="0" xfId="0" applyFont="1" applyAlignment="1">
      <alignment horizontal="right" textRotation="180"/>
    </xf>
    <xf numFmtId="0" fontId="33" fillId="0" borderId="0" xfId="0" applyFont="1"/>
    <xf numFmtId="0" fontId="64" fillId="0" borderId="0" xfId="0" applyFont="1"/>
    <xf numFmtId="0" fontId="48" fillId="0" borderId="17" xfId="0" applyFont="1" applyBorder="1" applyAlignment="1">
      <alignment horizontal="left"/>
    </xf>
    <xf numFmtId="0" fontId="49" fillId="0" borderId="4" xfId="0" applyFont="1" applyBorder="1" applyAlignment="1">
      <alignment horizontal="center"/>
    </xf>
    <xf numFmtId="0" fontId="49" fillId="0" borderId="4" xfId="0" applyFont="1" applyBorder="1" applyAlignment="1">
      <alignment horizontal="left"/>
    </xf>
    <xf numFmtId="49" fontId="51" fillId="12" borderId="4" xfId="0" applyNumberFormat="1" applyFont="1" applyFill="1" applyBorder="1" applyAlignment="1">
      <alignment horizontal="center"/>
    </xf>
    <xf numFmtId="43" fontId="49" fillId="9" borderId="4" xfId="1" applyFont="1" applyFill="1" applyBorder="1" applyAlignment="1">
      <alignment horizontal="center"/>
    </xf>
    <xf numFmtId="49" fontId="49" fillId="0" borderId="4" xfId="0" applyNumberFormat="1" applyFont="1" applyBorder="1" applyAlignment="1">
      <alignment horizontal="center"/>
    </xf>
    <xf numFmtId="15" fontId="49" fillId="0" borderId="4" xfId="0" applyNumberFormat="1" applyFont="1" applyBorder="1" applyAlignment="1">
      <alignment horizontal="left"/>
    </xf>
    <xf numFmtId="0" fontId="51" fillId="12" borderId="4" xfId="0" applyFont="1" applyFill="1" applyBorder="1" applyAlignment="1">
      <alignment horizontal="center"/>
    </xf>
    <xf numFmtId="49" fontId="48" fillId="0" borderId="0" xfId="0" applyNumberFormat="1" applyFont="1" applyBorder="1" applyAlignment="1">
      <alignment horizontal="center"/>
    </xf>
    <xf numFmtId="0" fontId="50" fillId="0" borderId="0" xfId="0" applyFont="1"/>
    <xf numFmtId="0" fontId="51" fillId="17" borderId="0" xfId="0" applyFont="1" applyFill="1"/>
    <xf numFmtId="0" fontId="50" fillId="17" borderId="4" xfId="0" applyFont="1" applyFill="1" applyBorder="1" applyAlignment="1">
      <alignment horizontal="center"/>
    </xf>
    <xf numFmtId="0" fontId="51" fillId="17" borderId="4" xfId="0" applyFont="1" applyFill="1" applyBorder="1" applyAlignment="1">
      <alignment horizontal="center"/>
    </xf>
    <xf numFmtId="0" fontId="51" fillId="17" borderId="0" xfId="0" applyFont="1" applyFill="1" applyAlignment="1">
      <alignment horizontal="center"/>
    </xf>
    <xf numFmtId="0" fontId="51" fillId="0" borderId="4" xfId="0" applyFont="1" applyBorder="1" applyAlignment="1">
      <alignment horizontal="center"/>
    </xf>
    <xf numFmtId="0" fontId="51" fillId="0" borderId="4" xfId="0" applyFont="1" applyBorder="1" applyAlignment="1">
      <alignment horizontal="left"/>
    </xf>
    <xf numFmtId="187" fontId="50" fillId="0" borderId="4" xfId="1" applyNumberFormat="1" applyFont="1" applyBorder="1" applyAlignment="1">
      <alignment horizontal="center"/>
    </xf>
    <xf numFmtId="43" fontId="50" fillId="0" borderId="4" xfId="1" applyFont="1" applyBorder="1" applyAlignment="1">
      <alignment horizontal="center"/>
    </xf>
    <xf numFmtId="1" fontId="51" fillId="3" borderId="4" xfId="0" applyNumberFormat="1" applyFont="1" applyFill="1" applyBorder="1"/>
    <xf numFmtId="43" fontId="51" fillId="0" borderId="4" xfId="1" applyFont="1" applyBorder="1" applyAlignment="1">
      <alignment horizontal="center"/>
    </xf>
    <xf numFmtId="187" fontId="51" fillId="0" borderId="4" xfId="1" applyNumberFormat="1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1" fillId="0" borderId="4" xfId="0" applyFont="1" applyBorder="1"/>
    <xf numFmtId="0" fontId="50" fillId="17" borderId="4" xfId="0" applyFont="1" applyFill="1" applyBorder="1"/>
    <xf numFmtId="187" fontId="50" fillId="17" borderId="4" xfId="1" applyNumberFormat="1" applyFont="1" applyFill="1" applyBorder="1" applyAlignment="1">
      <alignment horizontal="center"/>
    </xf>
    <xf numFmtId="0" fontId="50" fillId="17" borderId="0" xfId="0" applyFont="1" applyFill="1"/>
    <xf numFmtId="0" fontId="33" fillId="13" borderId="32" xfId="0" applyFont="1" applyFill="1" applyBorder="1" applyAlignment="1">
      <alignment horizontal="center" vertical="center"/>
    </xf>
    <xf numFmtId="0" fontId="1" fillId="0" borderId="0" xfId="0" applyFont="1"/>
    <xf numFmtId="0" fontId="10" fillId="0" borderId="51" xfId="0" applyFont="1" applyBorder="1"/>
    <xf numFmtId="0" fontId="10" fillId="0" borderId="4" xfId="0" applyFont="1" applyBorder="1" applyAlignment="1">
      <alignment horizontal="center"/>
    </xf>
    <xf numFmtId="0" fontId="8" fillId="11" borderId="4" xfId="0" applyFont="1" applyFill="1" applyBorder="1" applyAlignment="1">
      <alignment horizontal="center"/>
    </xf>
    <xf numFmtId="2" fontId="9" fillId="0" borderId="59" xfId="0" applyNumberFormat="1" applyFont="1" applyBorder="1"/>
    <xf numFmtId="0" fontId="10" fillId="0" borderId="13" xfId="0" applyFont="1" applyBorder="1"/>
    <xf numFmtId="2" fontId="9" fillId="0" borderId="4" xfId="0" applyNumberFormat="1" applyFont="1" applyBorder="1"/>
    <xf numFmtId="0" fontId="10" fillId="0" borderId="5" xfId="0" applyFont="1" applyBorder="1" applyAlignment="1">
      <alignment wrapText="1"/>
    </xf>
    <xf numFmtId="49" fontId="10" fillId="0" borderId="4" xfId="0" applyNumberFormat="1" applyFont="1" applyBorder="1" applyAlignment="1">
      <alignment horizontal="left"/>
    </xf>
    <xf numFmtId="49" fontId="10" fillId="0" borderId="13" xfId="0" applyNumberFormat="1" applyFont="1" applyBorder="1"/>
    <xf numFmtId="0" fontId="10" fillId="0" borderId="6" xfId="0" applyFont="1" applyBorder="1" applyAlignment="1">
      <alignment wrapText="1"/>
    </xf>
    <xf numFmtId="49" fontId="10" fillId="0" borderId="4" xfId="0" applyNumberFormat="1" applyFont="1" applyBorder="1"/>
    <xf numFmtId="0" fontId="1" fillId="0" borderId="0" xfId="0" applyFont="1" applyAlignment="1">
      <alignment horizontal="center"/>
    </xf>
    <xf numFmtId="0" fontId="8" fillId="0" borderId="53" xfId="0" applyFont="1" applyBorder="1"/>
    <xf numFmtId="49" fontId="8" fillId="0" borderId="32" xfId="0" applyNumberFormat="1" applyFont="1" applyBorder="1" applyAlignment="1">
      <alignment horizontal="left"/>
    </xf>
    <xf numFmtId="49" fontId="8" fillId="0" borderId="32" xfId="0" applyNumberFormat="1" applyFont="1" applyBorder="1" applyAlignment="1">
      <alignment horizontal="center"/>
    </xf>
    <xf numFmtId="0" fontId="8" fillId="11" borderId="32" xfId="0" applyFont="1" applyFill="1" applyBorder="1" applyAlignment="1">
      <alignment horizontal="center"/>
    </xf>
    <xf numFmtId="2" fontId="9" fillId="0" borderId="60" xfId="0" applyNumberFormat="1" applyFont="1" applyBorder="1"/>
    <xf numFmtId="49" fontId="8" fillId="0" borderId="31" xfId="0" applyNumberFormat="1" applyFont="1" applyBorder="1"/>
    <xf numFmtId="2" fontId="9" fillId="0" borderId="32" xfId="0" applyNumberFormat="1" applyFont="1" applyBorder="1"/>
    <xf numFmtId="49" fontId="8" fillId="0" borderId="33" xfId="0" applyNumberFormat="1" applyFont="1" applyBorder="1"/>
    <xf numFmtId="49" fontId="65" fillId="0" borderId="32" xfId="0" applyNumberFormat="1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6" fontId="8" fillId="0" borderId="0" xfId="0" applyNumberFormat="1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6" xfId="0" applyFont="1" applyBorder="1" applyAlignment="1">
      <alignment horizontal="center"/>
    </xf>
    <xf numFmtId="0" fontId="8" fillId="11" borderId="6" xfId="0" applyFont="1" applyFill="1" applyBorder="1" applyAlignment="1">
      <alignment horizontal="center"/>
    </xf>
    <xf numFmtId="2" fontId="9" fillId="0" borderId="6" xfId="0" applyNumberFormat="1" applyFont="1" applyBorder="1"/>
    <xf numFmtId="17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49" fontId="9" fillId="0" borderId="4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center"/>
    </xf>
    <xf numFmtId="49" fontId="8" fillId="11" borderId="4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textRotation="180"/>
    </xf>
    <xf numFmtId="0" fontId="51" fillId="36" borderId="58" xfId="0" applyFont="1" applyFill="1" applyBorder="1" applyAlignment="1">
      <alignment horizontal="center" vertical="center"/>
    </xf>
    <xf numFmtId="43" fontId="51" fillId="0" borderId="6" xfId="1" applyFont="1" applyBorder="1" applyAlignment="1">
      <alignment vertical="center"/>
    </xf>
    <xf numFmtId="187" fontId="51" fillId="0" borderId="6" xfId="1" applyNumberFormat="1" applyFont="1" applyBorder="1" applyAlignment="1">
      <alignment vertical="center"/>
    </xf>
    <xf numFmtId="0" fontId="51" fillId="0" borderId="6" xfId="0" applyFont="1" applyBorder="1" applyAlignment="1">
      <alignment vertical="center"/>
    </xf>
    <xf numFmtId="0" fontId="51" fillId="36" borderId="51" xfId="0" applyFont="1" applyFill="1" applyBorder="1" applyAlignment="1">
      <alignment horizontal="center" vertical="center"/>
    </xf>
    <xf numFmtId="43" fontId="51" fillId="0" borderId="4" xfId="1" applyFont="1" applyBorder="1" applyAlignment="1">
      <alignment vertical="center"/>
    </xf>
    <xf numFmtId="187" fontId="51" fillId="0" borderId="4" xfId="1" applyNumberFormat="1" applyFont="1" applyBorder="1" applyAlignment="1">
      <alignment vertical="center"/>
    </xf>
    <xf numFmtId="0" fontId="51" fillId="0" borderId="4" xfId="0" applyFont="1" applyBorder="1" applyAlignment="1">
      <alignment vertical="center"/>
    </xf>
    <xf numFmtId="0" fontId="51" fillId="36" borderId="53" xfId="0" applyFont="1" applyFill="1" applyBorder="1" applyAlignment="1">
      <alignment horizontal="center" vertical="center"/>
    </xf>
    <xf numFmtId="43" fontId="51" fillId="0" borderId="32" xfId="1" applyFont="1" applyBorder="1" applyAlignment="1">
      <alignment vertical="center"/>
    </xf>
    <xf numFmtId="187" fontId="51" fillId="0" borderId="32" xfId="1" applyNumberFormat="1" applyFont="1" applyBorder="1" applyAlignment="1">
      <alignment vertical="center"/>
    </xf>
    <xf numFmtId="0" fontId="51" fillId="0" borderId="32" xfId="0" applyFont="1" applyBorder="1" applyAlignment="1">
      <alignment vertical="center"/>
    </xf>
    <xf numFmtId="49" fontId="10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/>
    <xf numFmtId="0" fontId="10" fillId="0" borderId="0" xfId="0" applyFont="1" applyFill="1"/>
    <xf numFmtId="0" fontId="5" fillId="0" borderId="0" xfId="0" applyFont="1" applyFill="1" applyAlignment="1">
      <alignment horizontal="center" textRotation="180"/>
    </xf>
    <xf numFmtId="0" fontId="1" fillId="0" borderId="0" xfId="0" applyFont="1" applyFill="1"/>
    <xf numFmtId="0" fontId="8" fillId="0" borderId="43" xfId="0" applyFont="1" applyBorder="1" applyAlignment="1">
      <alignment horizontal="center"/>
    </xf>
    <xf numFmtId="1" fontId="53" fillId="0" borderId="0" xfId="0" applyNumberFormat="1" applyFont="1" applyAlignment="1">
      <alignment horizontal="left"/>
    </xf>
    <xf numFmtId="1" fontId="48" fillId="0" borderId="0" xfId="0" applyNumberFormat="1" applyFont="1" applyAlignment="1">
      <alignment horizontal="left"/>
    </xf>
    <xf numFmtId="0" fontId="58" fillId="12" borderId="25" xfId="0" applyFont="1" applyFill="1" applyBorder="1" applyAlignment="1">
      <alignment horizontal="centerContinuous"/>
    </xf>
    <xf numFmtId="0" fontId="58" fillId="12" borderId="25" xfId="0" applyFont="1" applyFill="1" applyBorder="1" applyAlignment="1">
      <alignment horizontal="center"/>
    </xf>
    <xf numFmtId="0" fontId="58" fillId="5" borderId="25" xfId="0" applyFont="1" applyFill="1" applyBorder="1" applyAlignment="1">
      <alignment horizontal="left"/>
    </xf>
    <xf numFmtId="15" fontId="58" fillId="5" borderId="25" xfId="0" applyNumberFormat="1" applyFont="1" applyFill="1" applyBorder="1" applyAlignment="1">
      <alignment horizontal="left"/>
    </xf>
    <xf numFmtId="49" fontId="58" fillId="5" borderId="25" xfId="0" applyNumberFormat="1" applyFont="1" applyFill="1" applyBorder="1" applyAlignment="1">
      <alignment horizontal="left"/>
    </xf>
    <xf numFmtId="0" fontId="58" fillId="15" borderId="25" xfId="0" applyFont="1" applyFill="1" applyBorder="1" applyAlignment="1">
      <alignment horizontal="left"/>
    </xf>
    <xf numFmtId="0" fontId="58" fillId="6" borderId="25" xfId="0" applyFont="1" applyFill="1" applyBorder="1" applyAlignment="1">
      <alignment horizontal="left"/>
    </xf>
    <xf numFmtId="0" fontId="67" fillId="5" borderId="25" xfId="0" applyFont="1" applyFill="1" applyBorder="1" applyAlignment="1">
      <alignment horizontal="center"/>
    </xf>
    <xf numFmtId="1" fontId="67" fillId="5" borderId="25" xfId="0" applyNumberFormat="1" applyFont="1" applyFill="1" applyBorder="1" applyAlignment="1">
      <alignment horizontal="center"/>
    </xf>
    <xf numFmtId="2" fontId="67" fillId="5" borderId="25" xfId="0" applyNumberFormat="1" applyFont="1" applyFill="1" applyBorder="1" applyAlignment="1">
      <alignment horizontal="center"/>
    </xf>
    <xf numFmtId="1" fontId="67" fillId="15" borderId="25" xfId="0" applyNumberFormat="1" applyFont="1" applyFill="1" applyBorder="1" applyAlignment="1">
      <alignment horizontal="center"/>
    </xf>
    <xf numFmtId="2" fontId="67" fillId="15" borderId="25" xfId="0" applyNumberFormat="1" applyFont="1" applyFill="1" applyBorder="1" applyAlignment="1">
      <alignment horizontal="center"/>
    </xf>
    <xf numFmtId="1" fontId="67" fillId="6" borderId="25" xfId="0" applyNumberFormat="1" applyFont="1" applyFill="1" applyBorder="1" applyAlignment="1">
      <alignment horizontal="center"/>
    </xf>
    <xf numFmtId="2" fontId="67" fillId="6" borderId="25" xfId="0" applyNumberFormat="1" applyFont="1" applyFill="1" applyBorder="1" applyAlignment="1">
      <alignment horizontal="center"/>
    </xf>
    <xf numFmtId="0" fontId="58" fillId="6" borderId="25" xfId="0" applyFont="1" applyFill="1" applyBorder="1" applyAlignment="1">
      <alignment horizontal="centerContinuous"/>
    </xf>
    <xf numFmtId="0" fontId="58" fillId="6" borderId="25" xfId="0" applyFont="1" applyFill="1" applyBorder="1" applyAlignment="1">
      <alignment horizontal="center"/>
    </xf>
    <xf numFmtId="0" fontId="58" fillId="8" borderId="25" xfId="0" applyFont="1" applyFill="1" applyBorder="1" applyAlignment="1">
      <alignment horizontal="left"/>
    </xf>
    <xf numFmtId="15" fontId="58" fillId="8" borderId="25" xfId="0" applyNumberFormat="1" applyFont="1" applyFill="1" applyBorder="1" applyAlignment="1">
      <alignment horizontal="left"/>
    </xf>
    <xf numFmtId="49" fontId="58" fillId="8" borderId="25" xfId="0" applyNumberFormat="1" applyFont="1" applyFill="1" applyBorder="1" applyAlignment="1">
      <alignment horizontal="left"/>
    </xf>
    <xf numFmtId="0" fontId="67" fillId="8" borderId="25" xfId="0" applyFont="1" applyFill="1" applyBorder="1" applyAlignment="1">
      <alignment horizontal="center"/>
    </xf>
    <xf numFmtId="1" fontId="67" fillId="8" borderId="25" xfId="0" applyNumberFormat="1" applyFont="1" applyFill="1" applyBorder="1" applyAlignment="1">
      <alignment horizontal="center"/>
    </xf>
    <xf numFmtId="43" fontId="67" fillId="8" borderId="25" xfId="1" applyFont="1" applyFill="1" applyBorder="1" applyAlignment="1">
      <alignment horizontal="center"/>
    </xf>
    <xf numFmtId="43" fontId="67" fillId="6" borderId="25" xfId="1" applyFont="1" applyFill="1" applyBorder="1" applyAlignment="1">
      <alignment horizontal="center"/>
    </xf>
    <xf numFmtId="0" fontId="58" fillId="27" borderId="2" xfId="0" applyFont="1" applyFill="1" applyBorder="1" applyAlignment="1">
      <alignment horizontal="left"/>
    </xf>
    <xf numFmtId="1" fontId="67" fillId="27" borderId="2" xfId="0" applyNumberFormat="1" applyFont="1" applyFill="1" applyBorder="1" applyAlignment="1">
      <alignment horizontal="center"/>
    </xf>
    <xf numFmtId="2" fontId="67" fillId="27" borderId="2" xfId="0" applyNumberFormat="1" applyFont="1" applyFill="1" applyBorder="1" applyAlignment="1">
      <alignment horizontal="center"/>
    </xf>
    <xf numFmtId="0" fontId="58" fillId="27" borderId="1" xfId="0" applyFont="1" applyFill="1" applyBorder="1" applyAlignment="1">
      <alignment horizontal="left"/>
    </xf>
    <xf numFmtId="1" fontId="67" fillId="27" borderId="1" xfId="0" applyNumberFormat="1" applyFont="1" applyFill="1" applyBorder="1" applyAlignment="1">
      <alignment horizontal="center"/>
    </xf>
    <xf numFmtId="2" fontId="67" fillId="27" borderId="1" xfId="0" applyNumberFormat="1" applyFont="1" applyFill="1" applyBorder="1" applyAlignment="1">
      <alignment horizontal="center"/>
    </xf>
    <xf numFmtId="0" fontId="58" fillId="37" borderId="2" xfId="0" applyFont="1" applyFill="1" applyBorder="1" applyAlignment="1">
      <alignment horizontal="left"/>
    </xf>
    <xf numFmtId="1" fontId="67" fillId="37" borderId="2" xfId="0" applyNumberFormat="1" applyFont="1" applyFill="1" applyBorder="1" applyAlignment="1">
      <alignment horizontal="center"/>
    </xf>
    <xf numFmtId="43" fontId="67" fillId="37" borderId="2" xfId="1" applyFont="1" applyFill="1" applyBorder="1" applyAlignment="1">
      <alignment horizontal="center"/>
    </xf>
    <xf numFmtId="0" fontId="58" fillId="37" borderId="1" xfId="0" applyFont="1" applyFill="1" applyBorder="1" applyAlignment="1">
      <alignment horizontal="left"/>
    </xf>
    <xf numFmtId="1" fontId="67" fillId="37" borderId="1" xfId="0" applyNumberFormat="1" applyFont="1" applyFill="1" applyBorder="1" applyAlignment="1">
      <alignment horizontal="center"/>
    </xf>
    <xf numFmtId="0" fontId="58" fillId="36" borderId="2" xfId="0" applyFont="1" applyFill="1" applyBorder="1" applyAlignment="1">
      <alignment horizontal="left"/>
    </xf>
    <xf numFmtId="1" fontId="67" fillId="36" borderId="2" xfId="0" applyNumberFormat="1" applyFont="1" applyFill="1" applyBorder="1" applyAlignment="1">
      <alignment horizontal="center"/>
    </xf>
    <xf numFmtId="2" fontId="67" fillId="36" borderId="2" xfId="0" applyNumberFormat="1" applyFont="1" applyFill="1" applyBorder="1" applyAlignment="1">
      <alignment horizontal="center"/>
    </xf>
    <xf numFmtId="0" fontId="58" fillId="36" borderId="1" xfId="0" applyFont="1" applyFill="1" applyBorder="1" applyAlignment="1">
      <alignment horizontal="left"/>
    </xf>
    <xf numFmtId="1" fontId="67" fillId="36" borderId="1" xfId="0" applyNumberFormat="1" applyFont="1" applyFill="1" applyBorder="1" applyAlignment="1">
      <alignment horizontal="center"/>
    </xf>
    <xf numFmtId="2" fontId="67" fillId="36" borderId="1" xfId="0" applyNumberFormat="1" applyFont="1" applyFill="1" applyBorder="1" applyAlignment="1">
      <alignment horizontal="center"/>
    </xf>
    <xf numFmtId="0" fontId="48" fillId="6" borderId="0" xfId="0" applyFont="1" applyFill="1"/>
    <xf numFmtId="0" fontId="68" fillId="38" borderId="4" xfId="0" applyFont="1" applyFill="1" applyBorder="1"/>
    <xf numFmtId="187" fontId="68" fillId="38" borderId="4" xfId="0" applyNumberFormat="1" applyFont="1" applyFill="1" applyBorder="1"/>
    <xf numFmtId="0" fontId="69" fillId="0" borderId="4" xfId="0" applyFont="1" applyBorder="1"/>
    <xf numFmtId="187" fontId="68" fillId="0" borderId="4" xfId="0" applyNumberFormat="1" applyFont="1" applyBorder="1"/>
    <xf numFmtId="187" fontId="69" fillId="0" borderId="4" xfId="1" applyNumberFormat="1" applyFont="1" applyBorder="1"/>
    <xf numFmtId="187" fontId="69" fillId="0" borderId="4" xfId="0" applyNumberFormat="1" applyFont="1" applyBorder="1"/>
    <xf numFmtId="0" fontId="48" fillId="5" borderId="0" xfId="0" applyFont="1" applyFill="1" applyAlignment="1">
      <alignment horizontal="center"/>
    </xf>
    <xf numFmtId="16" fontId="69" fillId="5" borderId="4" xfId="0" applyNumberFormat="1" applyFont="1" applyFill="1" applyBorder="1"/>
    <xf numFmtId="187" fontId="68" fillId="5" borderId="4" xfId="0" applyNumberFormat="1" applyFont="1" applyFill="1" applyBorder="1"/>
    <xf numFmtId="187" fontId="69" fillId="5" borderId="4" xfId="1" applyNumberFormat="1" applyFont="1" applyFill="1" applyBorder="1"/>
    <xf numFmtId="0" fontId="69" fillId="5" borderId="4" xfId="0" applyFont="1" applyFill="1" applyBorder="1"/>
    <xf numFmtId="187" fontId="69" fillId="5" borderId="4" xfId="0" applyNumberFormat="1" applyFont="1" applyFill="1" applyBorder="1"/>
    <xf numFmtId="0" fontId="48" fillId="5" borderId="0" xfId="0" applyFont="1" applyFill="1"/>
    <xf numFmtId="0" fontId="68" fillId="5" borderId="4" xfId="0" applyFont="1" applyFill="1" applyBorder="1"/>
    <xf numFmtId="0" fontId="48" fillId="18" borderId="0" xfId="0" applyFont="1" applyFill="1"/>
    <xf numFmtId="0" fontId="69" fillId="12" borderId="4" xfId="0" applyFont="1" applyFill="1" applyBorder="1"/>
    <xf numFmtId="0" fontId="69" fillId="23" borderId="4" xfId="0" applyFont="1" applyFill="1" applyBorder="1"/>
    <xf numFmtId="187" fontId="68" fillId="32" borderId="4" xfId="0" applyNumberFormat="1" applyFont="1" applyFill="1" applyBorder="1"/>
    <xf numFmtId="187" fontId="69" fillId="23" borderId="4" xfId="1" applyNumberFormat="1" applyFont="1" applyFill="1" applyBorder="1"/>
    <xf numFmtId="0" fontId="68" fillId="14" borderId="4" xfId="0" applyFont="1" applyFill="1" applyBorder="1"/>
    <xf numFmtId="187" fontId="68" fillId="14" borderId="4" xfId="1" applyNumberFormat="1" applyFont="1" applyFill="1" applyBorder="1"/>
    <xf numFmtId="0" fontId="48" fillId="4" borderId="0" xfId="0" applyFont="1" applyFill="1"/>
    <xf numFmtId="0" fontId="68" fillId="24" borderId="4" xfId="0" applyFont="1" applyFill="1" applyBorder="1"/>
    <xf numFmtId="187" fontId="68" fillId="24" borderId="4" xfId="0" applyNumberFormat="1" applyFont="1" applyFill="1" applyBorder="1"/>
    <xf numFmtId="0" fontId="48" fillId="20" borderId="0" xfId="0" applyFont="1" applyFill="1"/>
    <xf numFmtId="187" fontId="48" fillId="20" borderId="4" xfId="0" applyNumberFormat="1" applyFont="1" applyFill="1" applyBorder="1"/>
    <xf numFmtId="187" fontId="48" fillId="0" borderId="0" xfId="0" applyNumberFormat="1" applyFont="1"/>
    <xf numFmtId="0" fontId="48" fillId="0" borderId="0" xfId="0" applyFont="1" applyFill="1" applyAlignment="1">
      <alignment horizontal="left"/>
    </xf>
    <xf numFmtId="0" fontId="48" fillId="0" borderId="0" xfId="0" applyFont="1" applyFill="1"/>
    <xf numFmtId="0" fontId="48" fillId="29" borderId="0" xfId="0" applyFont="1" applyFill="1" applyAlignment="1">
      <alignment horizontal="center"/>
    </xf>
    <xf numFmtId="0" fontId="48" fillId="29" borderId="0" xfId="0" applyFont="1" applyFill="1"/>
    <xf numFmtId="187" fontId="68" fillId="8" borderId="4" xfId="0" applyNumberFormat="1" applyFont="1" applyFill="1" applyBorder="1"/>
    <xf numFmtId="187" fontId="68" fillId="14" borderId="4" xfId="0" applyNumberFormat="1" applyFont="1" applyFill="1" applyBorder="1"/>
    <xf numFmtId="0" fontId="48" fillId="0" borderId="0" xfId="0" applyFont="1" applyFill="1" applyBorder="1" applyAlignment="1">
      <alignment horizontal="left"/>
    </xf>
    <xf numFmtId="0" fontId="58" fillId="29" borderId="25" xfId="0" applyFont="1" applyFill="1" applyBorder="1" applyAlignment="1">
      <alignment horizontal="left"/>
    </xf>
    <xf numFmtId="0" fontId="58" fillId="0" borderId="25" xfId="0" applyFont="1" applyFill="1" applyBorder="1" applyAlignment="1">
      <alignment horizontal="left"/>
    </xf>
    <xf numFmtId="15" fontId="58" fillId="29" borderId="25" xfId="0" applyNumberFormat="1" applyFont="1" applyFill="1" applyBorder="1" applyAlignment="1">
      <alignment horizontal="left"/>
    </xf>
    <xf numFmtId="49" fontId="58" fillId="29" borderId="25" xfId="0" applyNumberFormat="1" applyFont="1" applyFill="1" applyBorder="1" applyAlignment="1">
      <alignment horizontal="left"/>
    </xf>
    <xf numFmtId="0" fontId="35" fillId="0" borderId="7" xfId="0" applyFont="1" applyBorder="1" applyAlignment="1"/>
    <xf numFmtId="0" fontId="35" fillId="0" borderId="13" xfId="0" applyFont="1" applyBorder="1" applyAlignment="1"/>
    <xf numFmtId="0" fontId="58" fillId="6" borderId="0" xfId="0" applyFont="1" applyFill="1"/>
    <xf numFmtId="0" fontId="35" fillId="0" borderId="4" xfId="0" applyFont="1" applyBorder="1" applyAlignment="1">
      <alignment horizontal="center"/>
    </xf>
    <xf numFmtId="0" fontId="35" fillId="38" borderId="4" xfId="0" applyFont="1" applyFill="1" applyBorder="1"/>
    <xf numFmtId="187" fontId="35" fillId="38" borderId="4" xfId="0" applyNumberFormat="1" applyFont="1" applyFill="1" applyBorder="1"/>
    <xf numFmtId="0" fontId="58" fillId="3" borderId="0" xfId="0" applyFont="1" applyFill="1" applyAlignment="1">
      <alignment horizontal="center"/>
    </xf>
    <xf numFmtId="0" fontId="70" fillId="0" borderId="4" xfId="0" applyFont="1" applyBorder="1"/>
    <xf numFmtId="187" fontId="35" fillId="0" borderId="4" xfId="0" applyNumberFormat="1" applyFont="1" applyBorder="1"/>
    <xf numFmtId="187" fontId="70" fillId="0" borderId="4" xfId="1" applyNumberFormat="1" applyFont="1" applyBorder="1"/>
    <xf numFmtId="187" fontId="70" fillId="0" borderId="4" xfId="0" applyNumberFormat="1" applyFont="1" applyBorder="1"/>
    <xf numFmtId="0" fontId="58" fillId="6" borderId="0" xfId="0" applyFont="1" applyFill="1" applyAlignment="1">
      <alignment horizontal="center"/>
    </xf>
    <xf numFmtId="0" fontId="58" fillId="6" borderId="25" xfId="0" applyFont="1" applyFill="1" applyBorder="1" applyAlignment="1">
      <alignment horizontal="center"/>
    </xf>
    <xf numFmtId="0" fontId="35" fillId="6" borderId="4" xfId="0" applyFont="1" applyFill="1" applyBorder="1" applyAlignment="1">
      <alignment horizontal="center"/>
    </xf>
    <xf numFmtId="0" fontId="67" fillId="29" borderId="25" xfId="0" applyFont="1" applyFill="1" applyBorder="1" applyAlignment="1">
      <alignment horizontal="center"/>
    </xf>
    <xf numFmtId="1" fontId="67" fillId="29" borderId="25" xfId="0" applyNumberFormat="1" applyFont="1" applyFill="1" applyBorder="1" applyAlignment="1">
      <alignment horizontal="center"/>
    </xf>
    <xf numFmtId="43" fontId="67" fillId="29" borderId="25" xfId="1" applyFont="1" applyFill="1" applyBorder="1" applyAlignment="1">
      <alignment horizontal="center"/>
    </xf>
    <xf numFmtId="1" fontId="67" fillId="0" borderId="25" xfId="0" applyNumberFormat="1" applyFont="1" applyFill="1" applyBorder="1" applyAlignment="1">
      <alignment horizontal="center"/>
    </xf>
    <xf numFmtId="43" fontId="67" fillId="0" borderId="25" xfId="1" applyFont="1" applyFill="1" applyBorder="1" applyAlignment="1">
      <alignment horizontal="center"/>
    </xf>
    <xf numFmtId="43" fontId="71" fillId="37" borderId="1" xfId="1" applyFont="1" applyFill="1" applyBorder="1" applyAlignment="1">
      <alignment horizontal="center"/>
    </xf>
    <xf numFmtId="0" fontId="58" fillId="12" borderId="25" xfId="0" applyFont="1" applyFill="1" applyBorder="1" applyAlignment="1">
      <alignment horizontal="center"/>
    </xf>
    <xf numFmtId="0" fontId="58" fillId="6" borderId="25" xfId="0" applyFont="1" applyFill="1" applyBorder="1" applyAlignment="1">
      <alignment horizontal="center"/>
    </xf>
    <xf numFmtId="0" fontId="35" fillId="0" borderId="4" xfId="0" applyFont="1" applyBorder="1"/>
    <xf numFmtId="187" fontId="35" fillId="0" borderId="4" xfId="1" applyNumberFormat="1" applyFont="1" applyBorder="1"/>
    <xf numFmtId="0" fontId="58" fillId="5" borderId="0" xfId="0" applyFont="1" applyFill="1" applyAlignment="1">
      <alignment horizontal="center"/>
    </xf>
    <xf numFmtId="16" fontId="35" fillId="5" borderId="4" xfId="0" applyNumberFormat="1" applyFont="1" applyFill="1" applyBorder="1"/>
    <xf numFmtId="187" fontId="35" fillId="5" borderId="4" xfId="0" applyNumberFormat="1" applyFont="1" applyFill="1" applyBorder="1"/>
    <xf numFmtId="187" fontId="35" fillId="5" borderId="4" xfId="1" applyNumberFormat="1" applyFont="1" applyFill="1" applyBorder="1"/>
    <xf numFmtId="0" fontId="35" fillId="5" borderId="4" xfId="0" applyFont="1" applyFill="1" applyBorder="1"/>
    <xf numFmtId="0" fontId="58" fillId="5" borderId="0" xfId="0" applyFont="1" applyFill="1"/>
    <xf numFmtId="0" fontId="58" fillId="18" borderId="0" xfId="0" applyFont="1" applyFill="1"/>
    <xf numFmtId="0" fontId="35" fillId="12" borderId="4" xfId="0" applyFont="1" applyFill="1" applyBorder="1"/>
    <xf numFmtId="0" fontId="35" fillId="23" borderId="4" xfId="0" applyFont="1" applyFill="1" applyBorder="1"/>
    <xf numFmtId="187" fontId="35" fillId="32" borderId="4" xfId="0" applyNumberFormat="1" applyFont="1" applyFill="1" applyBorder="1"/>
    <xf numFmtId="187" fontId="35" fillId="23" borderId="4" xfId="1" applyNumberFormat="1" applyFont="1" applyFill="1" applyBorder="1"/>
    <xf numFmtId="0" fontId="35" fillId="14" borderId="4" xfId="0" applyFont="1" applyFill="1" applyBorder="1"/>
    <xf numFmtId="187" fontId="35" fillId="14" borderId="4" xfId="1" applyNumberFormat="1" applyFont="1" applyFill="1" applyBorder="1"/>
    <xf numFmtId="0" fontId="58" fillId="4" borderId="0" xfId="0" applyFont="1" applyFill="1"/>
    <xf numFmtId="0" fontId="35" fillId="24" borderId="4" xfId="0" applyFont="1" applyFill="1" applyBorder="1"/>
    <xf numFmtId="187" fontId="35" fillId="24" borderId="4" xfId="0" applyNumberFormat="1" applyFont="1" applyFill="1" applyBorder="1"/>
    <xf numFmtId="0" fontId="58" fillId="20" borderId="0" xfId="0" applyFont="1" applyFill="1"/>
    <xf numFmtId="187" fontId="58" fillId="20" borderId="4" xfId="0" applyNumberFormat="1" applyFont="1" applyFill="1" applyBorder="1"/>
    <xf numFmtId="187" fontId="58" fillId="20" borderId="0" xfId="0" applyNumberFormat="1" applyFont="1" applyFill="1" applyBorder="1"/>
    <xf numFmtId="0" fontId="58" fillId="8" borderId="0" xfId="0" applyFont="1" applyFill="1" applyAlignment="1">
      <alignment horizontal="center"/>
    </xf>
    <xf numFmtId="16" fontId="35" fillId="8" borderId="4" xfId="0" applyNumberFormat="1" applyFont="1" applyFill="1" applyBorder="1"/>
    <xf numFmtId="187" fontId="35" fillId="8" borderId="4" xfId="0" applyNumberFormat="1" applyFont="1" applyFill="1" applyBorder="1"/>
    <xf numFmtId="187" fontId="35" fillId="8" borderId="4" xfId="1" applyNumberFormat="1" applyFont="1" applyFill="1" applyBorder="1"/>
    <xf numFmtId="0" fontId="58" fillId="8" borderId="0" xfId="0" applyFont="1" applyFill="1"/>
    <xf numFmtId="0" fontId="35" fillId="8" borderId="4" xfId="0" applyFont="1" applyFill="1" applyBorder="1"/>
    <xf numFmtId="0" fontId="58" fillId="11" borderId="25" xfId="0" applyFont="1" applyFill="1" applyBorder="1" applyAlignment="1">
      <alignment horizontal="left"/>
    </xf>
    <xf numFmtId="0" fontId="58" fillId="11" borderId="0" xfId="0" applyFont="1" applyFill="1"/>
    <xf numFmtId="0" fontId="35" fillId="11" borderId="4" xfId="0" applyFont="1" applyFill="1" applyBorder="1"/>
    <xf numFmtId="187" fontId="35" fillId="11" borderId="4" xfId="0" applyNumberFormat="1" applyFont="1" applyFill="1" applyBorder="1"/>
    <xf numFmtId="187" fontId="35" fillId="11" borderId="4" xfId="1" applyNumberFormat="1" applyFont="1" applyFill="1" applyBorder="1"/>
    <xf numFmtId="0" fontId="58" fillId="41" borderId="0" xfId="0" applyFont="1" applyFill="1"/>
    <xf numFmtId="0" fontId="35" fillId="41" borderId="4" xfId="0" applyFont="1" applyFill="1" applyBorder="1"/>
    <xf numFmtId="187" fontId="35" fillId="41" borderId="4" xfId="0" applyNumberFormat="1" applyFont="1" applyFill="1" applyBorder="1"/>
    <xf numFmtId="187" fontId="35" fillId="41" borderId="4" xfId="1" applyNumberFormat="1" applyFont="1" applyFill="1" applyBorder="1"/>
    <xf numFmtId="0" fontId="58" fillId="37" borderId="0" xfId="0" applyFont="1" applyFill="1"/>
    <xf numFmtId="0" fontId="35" fillId="37" borderId="4" xfId="0" applyFont="1" applyFill="1" applyBorder="1"/>
    <xf numFmtId="187" fontId="35" fillId="37" borderId="4" xfId="0" applyNumberFormat="1" applyFont="1" applyFill="1" applyBorder="1"/>
    <xf numFmtId="187" fontId="35" fillId="37" borderId="4" xfId="1" applyNumberFormat="1" applyFont="1" applyFill="1" applyBorder="1"/>
    <xf numFmtId="0" fontId="66" fillId="0" borderId="0" xfId="0" applyFont="1" applyAlignment="1">
      <alignment horizontal="left"/>
    </xf>
    <xf numFmtId="0" fontId="66" fillId="0" borderId="0" xfId="0" applyFont="1"/>
    <xf numFmtId="0" fontId="66" fillId="3" borderId="0" xfId="0" applyFont="1" applyFill="1"/>
    <xf numFmtId="0" fontId="66" fillId="0" borderId="0" xfId="0" applyFont="1" applyBorder="1" applyAlignment="1">
      <alignment horizontal="left"/>
    </xf>
    <xf numFmtId="1" fontId="66" fillId="0" borderId="0" xfId="0" applyNumberFormat="1" applyFont="1" applyAlignment="1">
      <alignment horizontal="left"/>
    </xf>
    <xf numFmtId="187" fontId="66" fillId="0" borderId="0" xfId="0" applyNumberFormat="1" applyFont="1"/>
    <xf numFmtId="0" fontId="66" fillId="0" borderId="0" xfId="0" applyFont="1" applyFill="1" applyAlignment="1">
      <alignment horizontal="left"/>
    </xf>
    <xf numFmtId="0" fontId="66" fillId="0" borderId="0" xfId="0" applyFont="1" applyFill="1"/>
    <xf numFmtId="0" fontId="66" fillId="0" borderId="0" xfId="0" applyFont="1" applyFill="1" applyBorder="1" applyAlignment="1">
      <alignment horizontal="left"/>
    </xf>
    <xf numFmtId="1" fontId="67" fillId="11" borderId="25" xfId="0" applyNumberFormat="1" applyFont="1" applyFill="1" applyBorder="1" applyAlignment="1">
      <alignment horizontal="center"/>
    </xf>
    <xf numFmtId="43" fontId="67" fillId="11" borderId="25" xfId="1" applyFont="1" applyFill="1" applyBorder="1" applyAlignment="1">
      <alignment horizontal="center"/>
    </xf>
    <xf numFmtId="0" fontId="58" fillId="36" borderId="3" xfId="0" applyFont="1" applyFill="1" applyBorder="1" applyAlignment="1">
      <alignment horizontal="left"/>
    </xf>
    <xf numFmtId="1" fontId="67" fillId="36" borderId="3" xfId="0" applyNumberFormat="1" applyFont="1" applyFill="1" applyBorder="1" applyAlignment="1">
      <alignment horizontal="center"/>
    </xf>
    <xf numFmtId="2" fontId="67" fillId="36" borderId="3" xfId="0" applyNumberFormat="1" applyFont="1" applyFill="1" applyBorder="1" applyAlignment="1">
      <alignment horizontal="center"/>
    </xf>
    <xf numFmtId="0" fontId="58" fillId="27" borderId="3" xfId="0" applyFont="1" applyFill="1" applyBorder="1" applyAlignment="1">
      <alignment horizontal="left"/>
    </xf>
    <xf numFmtId="1" fontId="67" fillId="27" borderId="3" xfId="0" applyNumberFormat="1" applyFont="1" applyFill="1" applyBorder="1" applyAlignment="1">
      <alignment horizontal="center"/>
    </xf>
    <xf numFmtId="2" fontId="67" fillId="27" borderId="3" xfId="0" applyNumberFormat="1" applyFont="1" applyFill="1" applyBorder="1" applyAlignment="1">
      <alignment horizontal="center"/>
    </xf>
    <xf numFmtId="43" fontId="67" fillId="37" borderId="1" xfId="1" applyFont="1" applyFill="1" applyBorder="1" applyAlignment="1">
      <alignment horizontal="center"/>
    </xf>
    <xf numFmtId="0" fontId="58" fillId="41" borderId="2" xfId="0" applyFont="1" applyFill="1" applyBorder="1" applyAlignment="1">
      <alignment horizontal="left"/>
    </xf>
    <xf numFmtId="1" fontId="67" fillId="41" borderId="2" xfId="0" applyNumberFormat="1" applyFont="1" applyFill="1" applyBorder="1" applyAlignment="1">
      <alignment horizontal="center"/>
    </xf>
    <xf numFmtId="43" fontId="67" fillId="41" borderId="2" xfId="1" applyFont="1" applyFill="1" applyBorder="1" applyAlignment="1">
      <alignment horizontal="center"/>
    </xf>
    <xf numFmtId="0" fontId="58" fillId="41" borderId="1" xfId="0" applyFont="1" applyFill="1" applyBorder="1" applyAlignment="1">
      <alignment horizontal="left"/>
    </xf>
    <xf numFmtId="1" fontId="67" fillId="41" borderId="1" xfId="0" applyNumberFormat="1" applyFont="1" applyFill="1" applyBorder="1" applyAlignment="1">
      <alignment horizontal="center"/>
    </xf>
    <xf numFmtId="43" fontId="67" fillId="41" borderId="1" xfId="1" applyFont="1" applyFill="1" applyBorder="1" applyAlignment="1">
      <alignment horizontal="center"/>
    </xf>
    <xf numFmtId="1" fontId="71" fillId="37" borderId="1" xfId="0" applyNumberFormat="1" applyFont="1" applyFill="1" applyBorder="1" applyAlignment="1">
      <alignment horizontal="center"/>
    </xf>
    <xf numFmtId="0" fontId="35" fillId="6" borderId="7" xfId="0" applyFont="1" applyFill="1" applyBorder="1" applyAlignment="1"/>
    <xf numFmtId="0" fontId="35" fillId="6" borderId="13" xfId="0" applyFont="1" applyFill="1" applyBorder="1" applyAlignment="1"/>
    <xf numFmtId="187" fontId="35" fillId="6" borderId="4" xfId="0" applyNumberFormat="1" applyFont="1" applyFill="1" applyBorder="1"/>
    <xf numFmtId="0" fontId="67" fillId="3" borderId="0" xfId="0" applyFont="1" applyFill="1"/>
    <xf numFmtId="0" fontId="67" fillId="6" borderId="0" xfId="0" applyFont="1" applyFill="1"/>
    <xf numFmtId="0" fontId="42" fillId="38" borderId="4" xfId="0" applyFont="1" applyFill="1" applyBorder="1"/>
    <xf numFmtId="187" fontId="42" fillId="38" borderId="4" xfId="0" applyNumberFormat="1" applyFont="1" applyFill="1" applyBorder="1"/>
    <xf numFmtId="187" fontId="42" fillId="0" borderId="4" xfId="0" applyNumberFormat="1" applyFont="1" applyBorder="1"/>
    <xf numFmtId="0" fontId="67" fillId="5" borderId="0" xfId="0" applyFont="1" applyFill="1" applyAlignment="1">
      <alignment horizontal="center"/>
    </xf>
    <xf numFmtId="187" fontId="42" fillId="5" borderId="4" xfId="0" applyNumberFormat="1" applyFont="1" applyFill="1" applyBorder="1"/>
    <xf numFmtId="0" fontId="67" fillId="5" borderId="0" xfId="0" applyFont="1" applyFill="1"/>
    <xf numFmtId="0" fontId="42" fillId="5" borderId="4" xfId="0" applyFont="1" applyFill="1" applyBorder="1"/>
    <xf numFmtId="0" fontId="67" fillId="18" borderId="0" xfId="0" applyFont="1" applyFill="1"/>
    <xf numFmtId="187" fontId="42" fillId="32" borderId="4" xfId="0" applyNumberFormat="1" applyFont="1" applyFill="1" applyBorder="1"/>
    <xf numFmtId="0" fontId="42" fillId="14" borderId="4" xfId="0" applyFont="1" applyFill="1" applyBorder="1"/>
    <xf numFmtId="187" fontId="42" fillId="14" borderId="4" xfId="1" applyNumberFormat="1" applyFont="1" applyFill="1" applyBorder="1"/>
    <xf numFmtId="0" fontId="67" fillId="4" borderId="0" xfId="0" applyFont="1" applyFill="1"/>
    <xf numFmtId="0" fontId="42" fillId="24" borderId="4" xfId="0" applyFont="1" applyFill="1" applyBorder="1"/>
    <xf numFmtId="187" fontId="42" fillId="24" borderId="4" xfId="0" applyNumberFormat="1" applyFont="1" applyFill="1" applyBorder="1"/>
    <xf numFmtId="0" fontId="67" fillId="20" borderId="0" xfId="0" applyFont="1" applyFill="1"/>
    <xf numFmtId="187" fontId="67" fillId="20" borderId="4" xfId="0" applyNumberFormat="1" applyFont="1" applyFill="1" applyBorder="1"/>
    <xf numFmtId="187" fontId="67" fillId="20" borderId="0" xfId="0" applyNumberFormat="1" applyFont="1" applyFill="1" applyBorder="1"/>
    <xf numFmtId="0" fontId="67" fillId="0" borderId="0" xfId="0" applyFont="1"/>
    <xf numFmtId="0" fontId="67" fillId="8" borderId="0" xfId="0" applyFont="1" applyFill="1" applyAlignment="1">
      <alignment horizontal="center"/>
    </xf>
    <xf numFmtId="187" fontId="42" fillId="8" borderId="4" xfId="0" applyNumberFormat="1" applyFont="1" applyFill="1" applyBorder="1"/>
    <xf numFmtId="0" fontId="67" fillId="8" borderId="0" xfId="0" applyFont="1" applyFill="1"/>
    <xf numFmtId="0" fontId="42" fillId="8" borderId="4" xfId="0" applyFont="1" applyFill="1" applyBorder="1"/>
    <xf numFmtId="0" fontId="67" fillId="11" borderId="0" xfId="0" applyFont="1" applyFill="1"/>
    <xf numFmtId="187" fontId="42" fillId="11" borderId="4" xfId="0" applyNumberFormat="1" applyFont="1" applyFill="1" applyBorder="1"/>
    <xf numFmtId="0" fontId="67" fillId="41" borderId="0" xfId="0" applyFont="1" applyFill="1"/>
    <xf numFmtId="187" fontId="42" fillId="41" borderId="4" xfId="0" applyNumberFormat="1" applyFont="1" applyFill="1" applyBorder="1"/>
    <xf numFmtId="0" fontId="67" fillId="37" borderId="0" xfId="0" applyFont="1" applyFill="1"/>
    <xf numFmtId="0" fontId="42" fillId="37" borderId="4" xfId="0" applyFont="1" applyFill="1" applyBorder="1"/>
    <xf numFmtId="187" fontId="42" fillId="37" borderId="4" xfId="0" applyNumberFormat="1" applyFont="1" applyFill="1" applyBorder="1"/>
    <xf numFmtId="187" fontId="42" fillId="37" borderId="4" xfId="1" applyNumberFormat="1" applyFont="1" applyFill="1" applyBorder="1"/>
    <xf numFmtId="0" fontId="42" fillId="0" borderId="4" xfId="0" applyFont="1" applyBorder="1"/>
    <xf numFmtId="187" fontId="42" fillId="0" borderId="4" xfId="1" applyNumberFormat="1" applyFont="1" applyBorder="1"/>
    <xf numFmtId="16" fontId="42" fillId="5" borderId="4" xfId="0" applyNumberFormat="1" applyFont="1" applyFill="1" applyBorder="1"/>
    <xf numFmtId="187" fontId="42" fillId="5" borderId="4" xfId="1" applyNumberFormat="1" applyFont="1" applyFill="1" applyBorder="1"/>
    <xf numFmtId="0" fontId="38" fillId="5" borderId="0" xfId="0" applyFont="1" applyFill="1" applyAlignment="1">
      <alignment horizontal="left"/>
    </xf>
    <xf numFmtId="0" fontId="38" fillId="5" borderId="0" xfId="0" applyNumberFormat="1" applyFont="1" applyFill="1"/>
    <xf numFmtId="0" fontId="38" fillId="0" borderId="0" xfId="0" applyFont="1" applyAlignment="1">
      <alignment horizontal="left"/>
    </xf>
    <xf numFmtId="0" fontId="38" fillId="0" borderId="0" xfId="0" applyNumberFormat="1" applyFont="1"/>
    <xf numFmtId="0" fontId="42" fillId="12" borderId="4" xfId="0" applyFont="1" applyFill="1" applyBorder="1"/>
    <xf numFmtId="0" fontId="42" fillId="23" borderId="4" xfId="0" applyFont="1" applyFill="1" applyBorder="1"/>
    <xf numFmtId="187" fontId="42" fillId="23" borderId="4" xfId="1" applyNumberFormat="1" applyFont="1" applyFill="1" applyBorder="1"/>
    <xf numFmtId="16" fontId="42" fillId="8" borderId="4" xfId="0" applyNumberFormat="1" applyFont="1" applyFill="1" applyBorder="1"/>
    <xf numFmtId="187" fontId="42" fillId="8" borderId="4" xfId="1" applyNumberFormat="1" applyFont="1" applyFill="1" applyBorder="1"/>
    <xf numFmtId="0" fontId="42" fillId="11" borderId="4" xfId="0" applyFont="1" applyFill="1" applyBorder="1"/>
    <xf numFmtId="187" fontId="42" fillId="11" borderId="4" xfId="1" applyNumberFormat="1" applyFont="1" applyFill="1" applyBorder="1"/>
    <xf numFmtId="0" fontId="42" fillId="41" borderId="4" xfId="0" applyFont="1" applyFill="1" applyBorder="1"/>
    <xf numFmtId="187" fontId="42" fillId="41" borderId="4" xfId="1" applyNumberFormat="1" applyFont="1" applyFill="1" applyBorder="1"/>
    <xf numFmtId="0" fontId="66" fillId="35" borderId="0" xfId="0" applyFont="1" applyFill="1" applyAlignment="1">
      <alignment horizontal="left"/>
    </xf>
    <xf numFmtId="0" fontId="66" fillId="35" borderId="0" xfId="0" applyFont="1" applyFill="1" applyBorder="1" applyAlignment="1">
      <alignment horizontal="left"/>
    </xf>
    <xf numFmtId="0" fontId="66" fillId="35" borderId="0" xfId="0" applyFont="1" applyFill="1"/>
    <xf numFmtId="0" fontId="35" fillId="6" borderId="4" xfId="0" applyFont="1" applyFill="1" applyBorder="1"/>
    <xf numFmtId="187" fontId="35" fillId="6" borderId="4" xfId="1" applyNumberFormat="1" applyFont="1" applyFill="1" applyBorder="1"/>
    <xf numFmtId="0" fontId="58" fillId="0" borderId="0" xfId="0" applyFont="1" applyFill="1" applyBorder="1" applyAlignment="1">
      <alignment horizontal="center"/>
    </xf>
    <xf numFmtId="0" fontId="58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/>
    </xf>
    <xf numFmtId="2" fontId="67" fillId="0" borderId="0" xfId="0" applyNumberFormat="1" applyFont="1" applyFill="1" applyBorder="1" applyAlignment="1">
      <alignment horizontal="center"/>
    </xf>
    <xf numFmtId="43" fontId="67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43" fontId="12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11" fillId="0" borderId="0" xfId="0" applyFont="1" applyFill="1" applyAlignment="1">
      <alignment horizontal="center" textRotation="180" wrapText="1"/>
    </xf>
    <xf numFmtId="0" fontId="67" fillId="29" borderId="0" xfId="0" applyFont="1" applyFill="1" applyAlignment="1">
      <alignment horizontal="center"/>
    </xf>
    <xf numFmtId="187" fontId="42" fillId="29" borderId="4" xfId="0" applyNumberFormat="1" applyFont="1" applyFill="1" applyBorder="1"/>
    <xf numFmtId="0" fontId="67" fillId="29" borderId="0" xfId="0" applyFont="1" applyFill="1"/>
    <xf numFmtId="0" fontId="42" fillId="29" borderId="4" xfId="0" applyFont="1" applyFill="1" applyBorder="1"/>
    <xf numFmtId="1" fontId="67" fillId="42" borderId="25" xfId="0" applyNumberFormat="1" applyFont="1" applyFill="1" applyBorder="1" applyAlignment="1">
      <alignment horizontal="center"/>
    </xf>
    <xf numFmtId="43" fontId="67" fillId="42" borderId="25" xfId="1" applyFont="1" applyFill="1" applyBorder="1" applyAlignment="1">
      <alignment horizontal="center"/>
    </xf>
    <xf numFmtId="0" fontId="67" fillId="42" borderId="0" xfId="0" applyFont="1" applyFill="1"/>
    <xf numFmtId="187" fontId="42" fillId="42" borderId="4" xfId="0" applyNumberFormat="1" applyFont="1" applyFill="1" applyBorder="1"/>
    <xf numFmtId="0" fontId="67" fillId="7" borderId="0" xfId="0" applyFont="1" applyFill="1"/>
    <xf numFmtId="187" fontId="42" fillId="7" borderId="4" xfId="0" applyNumberFormat="1" applyFont="1" applyFill="1" applyBorder="1"/>
    <xf numFmtId="16" fontId="42" fillId="29" borderId="4" xfId="0" applyNumberFormat="1" applyFont="1" applyFill="1" applyBorder="1"/>
    <xf numFmtId="187" fontId="42" fillId="29" borderId="4" xfId="1" applyNumberFormat="1" applyFont="1" applyFill="1" applyBorder="1"/>
    <xf numFmtId="0" fontId="42" fillId="42" borderId="4" xfId="0" applyFont="1" applyFill="1" applyBorder="1"/>
    <xf numFmtId="187" fontId="42" fillId="42" borderId="4" xfId="1" applyNumberFormat="1" applyFont="1" applyFill="1" applyBorder="1"/>
    <xf numFmtId="0" fontId="42" fillId="7" borderId="4" xfId="0" applyFont="1" applyFill="1" applyBorder="1"/>
    <xf numFmtId="187" fontId="42" fillId="7" borderId="4" xfId="1" applyNumberFormat="1" applyFont="1" applyFill="1" applyBorder="1"/>
    <xf numFmtId="0" fontId="58" fillId="42" borderId="25" xfId="0" applyFont="1" applyFill="1" applyBorder="1" applyAlignment="1">
      <alignment horizontal="left"/>
    </xf>
    <xf numFmtId="0" fontId="58" fillId="7" borderId="2" xfId="0" applyFont="1" applyFill="1" applyBorder="1" applyAlignment="1">
      <alignment horizontal="left"/>
    </xf>
    <xf numFmtId="1" fontId="67" fillId="7" borderId="2" xfId="0" applyNumberFormat="1" applyFont="1" applyFill="1" applyBorder="1" applyAlignment="1">
      <alignment horizontal="center"/>
    </xf>
    <xf numFmtId="43" fontId="67" fillId="7" borderId="2" xfId="1" applyFont="1" applyFill="1" applyBorder="1" applyAlignment="1">
      <alignment horizontal="center"/>
    </xf>
    <xf numFmtId="0" fontId="58" fillId="7" borderId="1" xfId="0" applyFont="1" applyFill="1" applyBorder="1" applyAlignment="1">
      <alignment horizontal="left"/>
    </xf>
    <xf numFmtId="1" fontId="67" fillId="7" borderId="1" xfId="0" applyNumberFormat="1" applyFont="1" applyFill="1" applyBorder="1" applyAlignment="1">
      <alignment horizontal="center"/>
    </xf>
    <xf numFmtId="43" fontId="67" fillId="7" borderId="1" xfId="1" applyFont="1" applyFill="1" applyBorder="1" applyAlignment="1">
      <alignment horizontal="center"/>
    </xf>
    <xf numFmtId="0" fontId="66" fillId="35" borderId="0" xfId="0" applyFont="1" applyFill="1" applyAlignment="1">
      <alignment horizontal="left"/>
    </xf>
    <xf numFmtId="0" fontId="66" fillId="0" borderId="0" xfId="0" applyFont="1" applyAlignment="1">
      <alignment horizontal="center"/>
    </xf>
    <xf numFmtId="187" fontId="67" fillId="6" borderId="0" xfId="0" applyNumberFormat="1" applyFont="1" applyFill="1"/>
    <xf numFmtId="0" fontId="67" fillId="0" borderId="0" xfId="0" applyFont="1" applyAlignment="1">
      <alignment horizontal="center"/>
    </xf>
    <xf numFmtId="0" fontId="66" fillId="35" borderId="0" xfId="0" applyFont="1" applyFill="1" applyAlignment="1">
      <alignment horizontal="center"/>
    </xf>
    <xf numFmtId="49" fontId="58" fillId="36" borderId="1" xfId="0" applyNumberFormat="1" applyFont="1" applyFill="1" applyBorder="1" applyAlignment="1">
      <alignment horizontal="left"/>
    </xf>
    <xf numFmtId="49" fontId="67" fillId="36" borderId="1" xfId="0" applyNumberFormat="1" applyFont="1" applyFill="1" applyBorder="1" applyAlignment="1">
      <alignment horizontal="center"/>
    </xf>
    <xf numFmtId="49" fontId="58" fillId="27" borderId="2" xfId="0" applyNumberFormat="1" applyFont="1" applyFill="1" applyBorder="1" applyAlignment="1">
      <alignment horizontal="left"/>
    </xf>
    <xf numFmtId="49" fontId="67" fillId="27" borderId="2" xfId="0" applyNumberFormat="1" applyFont="1" applyFill="1" applyBorder="1" applyAlignment="1">
      <alignment horizontal="center"/>
    </xf>
    <xf numFmtId="0" fontId="72" fillId="0" borderId="0" xfId="0" applyFont="1"/>
    <xf numFmtId="0" fontId="57" fillId="0" borderId="0" xfId="0" applyFont="1"/>
    <xf numFmtId="0" fontId="66" fillId="15" borderId="0" xfId="0" applyFont="1" applyFill="1"/>
    <xf numFmtId="0" fontId="57" fillId="15" borderId="0" xfId="0" applyFont="1" applyFill="1"/>
    <xf numFmtId="0" fontId="57" fillId="0" borderId="61" xfId="0" applyFont="1" applyBorder="1" applyAlignment="1">
      <alignment horizontal="center"/>
    </xf>
    <xf numFmtId="43" fontId="57" fillId="0" borderId="28" xfId="1" applyFont="1" applyBorder="1" applyAlignment="1">
      <alignment horizontal="center"/>
    </xf>
    <xf numFmtId="0" fontId="57" fillId="0" borderId="28" xfId="0" applyFont="1" applyBorder="1" applyAlignment="1">
      <alignment horizontal="center"/>
    </xf>
    <xf numFmtId="43" fontId="57" fillId="0" borderId="63" xfId="1" applyFont="1" applyBorder="1" applyAlignment="1">
      <alignment horizontal="center"/>
    </xf>
    <xf numFmtId="0" fontId="57" fillId="0" borderId="51" xfId="0" applyFont="1" applyBorder="1" applyAlignment="1">
      <alignment horizontal="center"/>
    </xf>
    <xf numFmtId="43" fontId="57" fillId="0" borderId="4" xfId="1" applyFont="1" applyBorder="1" applyAlignment="1">
      <alignment horizontal="center"/>
    </xf>
    <xf numFmtId="0" fontId="57" fillId="0" borderId="4" xfId="0" applyFont="1" applyBorder="1" applyAlignment="1">
      <alignment horizontal="center"/>
    </xf>
    <xf numFmtId="43" fontId="57" fillId="0" borderId="59" xfId="1" applyFont="1" applyBorder="1" applyAlignment="1">
      <alignment horizontal="center"/>
    </xf>
    <xf numFmtId="0" fontId="57" fillId="0" borderId="51" xfId="0" applyFont="1" applyBorder="1" applyAlignment="1">
      <alignment horizontal="center" vertical="top"/>
    </xf>
    <xf numFmtId="0" fontId="57" fillId="0" borderId="52" xfId="0" applyFont="1" applyBorder="1" applyAlignment="1">
      <alignment horizontal="center" vertical="top"/>
    </xf>
    <xf numFmtId="0" fontId="57" fillId="0" borderId="53" xfId="0" applyFont="1" applyBorder="1" applyAlignment="1">
      <alignment horizontal="center" vertical="top"/>
    </xf>
    <xf numFmtId="43" fontId="57" fillId="0" borderId="32" xfId="1" applyFont="1" applyBorder="1" applyAlignment="1">
      <alignment horizontal="center"/>
    </xf>
    <xf numFmtId="43" fontId="57" fillId="0" borderId="60" xfId="1" applyFont="1" applyBorder="1" applyAlignment="1">
      <alignment horizontal="center"/>
    </xf>
    <xf numFmtId="0" fontId="66" fillId="0" borderId="0" xfId="0" applyFont="1" applyAlignment="1">
      <alignment horizontal="left" vertical="center"/>
    </xf>
    <xf numFmtId="0" fontId="49" fillId="0" borderId="0" xfId="0" applyFont="1" applyAlignment="1">
      <alignment horizontal="centerContinuous"/>
    </xf>
    <xf numFmtId="0" fontId="57" fillId="0" borderId="47" xfId="0" applyFont="1" applyBorder="1" applyAlignment="1">
      <alignment horizontal="center" vertical="top"/>
    </xf>
    <xf numFmtId="0" fontId="57" fillId="0" borderId="11" xfId="0" applyFont="1" applyBorder="1" applyAlignment="1">
      <alignment vertical="top" wrapText="1"/>
    </xf>
    <xf numFmtId="0" fontId="57" fillId="0" borderId="49" xfId="0" applyFont="1" applyBorder="1" applyAlignment="1">
      <alignment horizontal="center" vertical="top"/>
    </xf>
    <xf numFmtId="0" fontId="57" fillId="0" borderId="7" xfId="0" applyFont="1" applyBorder="1" applyAlignment="1">
      <alignment vertical="top" wrapText="1"/>
    </xf>
    <xf numFmtId="0" fontId="57" fillId="0" borderId="9" xfId="0" applyFont="1" applyBorder="1" applyAlignment="1">
      <alignment vertical="top" wrapText="1"/>
    </xf>
    <xf numFmtId="0" fontId="57" fillId="0" borderId="33" xfId="0" applyFont="1" applyBorder="1" applyAlignment="1">
      <alignment horizontal="left" vertical="top" wrapText="1"/>
    </xf>
    <xf numFmtId="1" fontId="58" fillId="0" borderId="0" xfId="0" applyNumberFormat="1" applyFont="1"/>
    <xf numFmtId="0" fontId="2" fillId="0" borderId="0" xfId="0" applyFont="1"/>
    <xf numFmtId="0" fontId="36" fillId="36" borderId="4" xfId="0" applyFont="1" applyFill="1" applyBorder="1" applyAlignment="1">
      <alignment vertical="center" wrapText="1"/>
    </xf>
    <xf numFmtId="0" fontId="63" fillId="0" borderId="4" xfId="0" applyFont="1" applyBorder="1"/>
    <xf numFmtId="187" fontId="51" fillId="0" borderId="4" xfId="0" applyNumberFormat="1" applyFont="1" applyBorder="1"/>
    <xf numFmtId="1" fontId="51" fillId="0" borderId="4" xfId="0" applyNumberFormat="1" applyFont="1" applyBorder="1"/>
    <xf numFmtId="0" fontId="51" fillId="36" borderId="4" xfId="0" applyFont="1" applyFill="1" applyBorder="1" applyAlignment="1">
      <alignment horizontal="center" vertical="center"/>
    </xf>
    <xf numFmtId="0" fontId="36" fillId="36" borderId="4" xfId="0" applyFont="1" applyFill="1" applyBorder="1" applyAlignment="1">
      <alignment horizontal="left" vertical="center" wrapText="1"/>
    </xf>
    <xf numFmtId="187" fontId="13" fillId="0" borderId="4" xfId="1" applyNumberFormat="1" applyFont="1" applyBorder="1" applyAlignment="1">
      <alignment vertical="center"/>
    </xf>
    <xf numFmtId="187" fontId="13" fillId="0" borderId="28" xfId="1" applyNumberFormat="1" applyFont="1" applyBorder="1" applyAlignment="1">
      <alignment vertical="center"/>
    </xf>
    <xf numFmtId="187" fontId="13" fillId="0" borderId="4" xfId="1" applyNumberFormat="1" applyFont="1" applyBorder="1" applyAlignment="1">
      <alignment horizontal="right"/>
    </xf>
    <xf numFmtId="187" fontId="21" fillId="3" borderId="4" xfId="1" applyNumberFormat="1" applyFont="1" applyFill="1" applyBorder="1" applyAlignment="1">
      <alignment horizontal="right"/>
    </xf>
    <xf numFmtId="0" fontId="13" fillId="0" borderId="4" xfId="0" applyFont="1" applyBorder="1" applyAlignment="1">
      <alignment horizontal="right"/>
    </xf>
    <xf numFmtId="187" fontId="13" fillId="0" borderId="32" xfId="1" applyNumberFormat="1" applyFont="1" applyBorder="1" applyAlignment="1">
      <alignment horizontal="right"/>
    </xf>
    <xf numFmtId="0" fontId="33" fillId="36" borderId="11" xfId="0" applyFont="1" applyFill="1" applyBorder="1" applyAlignment="1">
      <alignment horizontal="left" vertical="center" wrapText="1"/>
    </xf>
    <xf numFmtId="0" fontId="33" fillId="36" borderId="7" xfId="0" applyFont="1" applyFill="1" applyBorder="1" applyAlignment="1">
      <alignment vertical="center" wrapText="1"/>
    </xf>
    <xf numFmtId="0" fontId="33" fillId="36" borderId="33" xfId="0" applyFont="1" applyFill="1" applyBorder="1" applyAlignment="1">
      <alignment vertical="center" wrapText="1"/>
    </xf>
    <xf numFmtId="1" fontId="51" fillId="3" borderId="14" xfId="0" applyNumberFormat="1" applyFont="1" applyFill="1" applyBorder="1" applyAlignment="1">
      <alignment vertical="center"/>
    </xf>
    <xf numFmtId="1" fontId="51" fillId="3" borderId="13" xfId="0" applyNumberFormat="1" applyFont="1" applyFill="1" applyBorder="1" applyAlignment="1">
      <alignment vertical="center"/>
    </xf>
    <xf numFmtId="1" fontId="51" fillId="3" borderId="31" xfId="0" applyNumberFormat="1" applyFont="1" applyFill="1" applyBorder="1" applyAlignment="1">
      <alignment vertical="center"/>
    </xf>
    <xf numFmtId="187" fontId="50" fillId="0" borderId="61" xfId="1" applyNumberFormat="1" applyFont="1" applyBorder="1" applyAlignment="1">
      <alignment vertical="center"/>
    </xf>
    <xf numFmtId="43" fontId="50" fillId="0" borderId="63" xfId="1" applyFont="1" applyBorder="1" applyAlignment="1">
      <alignment vertical="center"/>
    </xf>
    <xf numFmtId="187" fontId="50" fillId="0" borderId="58" xfId="1" applyNumberFormat="1" applyFont="1" applyBorder="1" applyAlignment="1">
      <alignment vertical="center"/>
    </xf>
    <xf numFmtId="43" fontId="50" fillId="0" borderId="24" xfId="1" applyFont="1" applyBorder="1" applyAlignment="1">
      <alignment vertical="center"/>
    </xf>
    <xf numFmtId="187" fontId="50" fillId="0" borderId="55" xfId="1" applyNumberFormat="1" applyFont="1" applyBorder="1" applyAlignment="1">
      <alignment vertical="center"/>
    </xf>
    <xf numFmtId="43" fontId="50" fillId="0" borderId="44" xfId="1" applyFont="1" applyBorder="1" applyAlignment="1">
      <alignment vertical="center"/>
    </xf>
    <xf numFmtId="0" fontId="58" fillId="0" borderId="0" xfId="0" applyFont="1" applyFill="1"/>
    <xf numFmtId="0" fontId="59" fillId="0" borderId="0" xfId="0" applyFont="1" applyFill="1" applyAlignment="1">
      <alignment horizontal="center"/>
    </xf>
    <xf numFmtId="0" fontId="60" fillId="0" borderId="0" xfId="0" applyFont="1" applyFill="1"/>
    <xf numFmtId="0" fontId="47" fillId="0" borderId="0" xfId="0" applyFont="1" applyFill="1"/>
    <xf numFmtId="0" fontId="54" fillId="0" borderId="0" xfId="0" applyFont="1" applyFill="1" applyAlignment="1">
      <alignment horizontal="center"/>
    </xf>
    <xf numFmtId="0" fontId="49" fillId="0" borderId="0" xfId="0" applyFont="1" applyFill="1"/>
    <xf numFmtId="0" fontId="8" fillId="0" borderId="0" xfId="0" applyFont="1" applyFill="1"/>
    <xf numFmtId="49" fontId="8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2" fontId="9" fillId="0" borderId="0" xfId="0" applyNumberFormat="1" applyFont="1" applyFill="1"/>
    <xf numFmtId="49" fontId="8" fillId="0" borderId="0" xfId="0" applyNumberFormat="1" applyFont="1" applyFill="1"/>
    <xf numFmtId="49" fontId="65" fillId="0" borderId="0" xfId="0" applyNumberFormat="1" applyFont="1" applyFill="1" applyAlignment="1">
      <alignment horizontal="center"/>
    </xf>
    <xf numFmtId="43" fontId="55" fillId="3" borderId="4" xfId="1" applyFont="1" applyFill="1" applyBorder="1" applyAlignment="1">
      <alignment vertical="center"/>
    </xf>
    <xf numFmtId="43" fontId="55" fillId="3" borderId="59" xfId="1" applyFont="1" applyFill="1" applyBorder="1" applyAlignment="1">
      <alignment vertical="center"/>
    </xf>
    <xf numFmtId="43" fontId="55" fillId="3" borderId="32" xfId="1" applyFont="1" applyFill="1" applyBorder="1" applyAlignment="1">
      <alignment vertical="center"/>
    </xf>
    <xf numFmtId="0" fontId="55" fillId="0" borderId="0" xfId="0" applyFont="1" applyFill="1"/>
    <xf numFmtId="187" fontId="54" fillId="0" borderId="0" xfId="0" applyNumberFormat="1" applyFont="1" applyFill="1" applyAlignment="1">
      <alignment horizontal="center"/>
    </xf>
    <xf numFmtId="187" fontId="55" fillId="0" borderId="0" xfId="0" applyNumberFormat="1" applyFont="1" applyFill="1"/>
    <xf numFmtId="0" fontId="56" fillId="0" borderId="0" xfId="0" applyFont="1" applyFill="1"/>
    <xf numFmtId="0" fontId="76" fillId="0" borderId="0" xfId="0" applyFont="1"/>
    <xf numFmtId="0" fontId="77" fillId="0" borderId="0" xfId="0" applyFont="1"/>
    <xf numFmtId="1" fontId="77" fillId="0" borderId="6" xfId="0" applyNumberFormat="1" applyFont="1" applyBorder="1" applyAlignment="1">
      <alignment horizontal="center"/>
    </xf>
    <xf numFmtId="0" fontId="77" fillId="0" borderId="6" xfId="0" applyFont="1" applyBorder="1" applyAlignment="1">
      <alignment horizontal="left"/>
    </xf>
    <xf numFmtId="1" fontId="77" fillId="0" borderId="4" xfId="0" applyNumberFormat="1" applyFont="1" applyBorder="1" applyAlignment="1">
      <alignment horizontal="center"/>
    </xf>
    <xf numFmtId="0" fontId="77" fillId="0" borderId="4" xfId="0" applyFont="1" applyBorder="1" applyAlignment="1">
      <alignment horizontal="center"/>
    </xf>
    <xf numFmtId="0" fontId="76" fillId="0" borderId="4" xfId="0" applyFont="1" applyBorder="1" applyAlignment="1">
      <alignment horizontal="center"/>
    </xf>
    <xf numFmtId="43" fontId="77" fillId="0" borderId="4" xfId="1" applyFont="1" applyBorder="1" applyAlignment="1">
      <alignment horizontal="center"/>
    </xf>
    <xf numFmtId="189" fontId="77" fillId="0" borderId="4" xfId="1" applyNumberFormat="1" applyFont="1" applyBorder="1" applyAlignment="1">
      <alignment horizontal="center"/>
    </xf>
    <xf numFmtId="0" fontId="77" fillId="0" borderId="4" xfId="0" applyFont="1" applyBorder="1" applyAlignment="1">
      <alignment horizontal="left"/>
    </xf>
    <xf numFmtId="189" fontId="76" fillId="0" borderId="4" xfId="1" applyNumberFormat="1" applyFont="1" applyBorder="1" applyAlignment="1">
      <alignment horizontal="center"/>
    </xf>
    <xf numFmtId="0" fontId="76" fillId="0" borderId="0" xfId="0" applyFont="1" applyAlignment="1">
      <alignment horizontal="left"/>
    </xf>
    <xf numFmtId="189" fontId="77" fillId="0" borderId="4" xfId="1" applyNumberFormat="1" applyFont="1" applyBorder="1" applyAlignment="1">
      <alignment vertical="center"/>
    </xf>
    <xf numFmtId="0" fontId="77" fillId="0" borderId="4" xfId="0" applyFont="1" applyBorder="1" applyAlignment="1">
      <alignment vertical="center"/>
    </xf>
    <xf numFmtId="0" fontId="76" fillId="2" borderId="4" xfId="0" applyFont="1" applyFill="1" applyBorder="1" applyAlignment="1">
      <alignment horizontal="center"/>
    </xf>
    <xf numFmtId="189" fontId="76" fillId="0" borderId="4" xfId="1" applyNumberFormat="1" applyFont="1" applyBorder="1" applyAlignment="1">
      <alignment vertical="center"/>
    </xf>
    <xf numFmtId="0" fontId="76" fillId="0" borderId="0" xfId="0" applyFont="1" applyBorder="1" applyAlignment="1">
      <alignment horizontal="left"/>
    </xf>
    <xf numFmtId="0" fontId="76" fillId="43" borderId="12" xfId="0" applyFont="1" applyFill="1" applyBorder="1" applyAlignment="1">
      <alignment horizontal="centerContinuous"/>
    </xf>
    <xf numFmtId="0" fontId="76" fillId="43" borderId="13" xfId="0" applyFont="1" applyFill="1" applyBorder="1" applyAlignment="1">
      <alignment horizontal="centerContinuous"/>
    </xf>
    <xf numFmtId="0" fontId="76" fillId="43" borderId="13" xfId="0" applyFont="1" applyFill="1" applyBorder="1" applyAlignment="1">
      <alignment horizontal="center"/>
    </xf>
    <xf numFmtId="0" fontId="76" fillId="43" borderId="4" xfId="0" applyFont="1" applyFill="1" applyBorder="1" applyAlignment="1">
      <alignment horizontal="center"/>
    </xf>
    <xf numFmtId="0" fontId="76" fillId="0" borderId="0" xfId="0" applyFont="1" applyAlignment="1">
      <alignment vertical="center" wrapText="1"/>
    </xf>
    <xf numFmtId="0" fontId="77" fillId="0" borderId="0" xfId="0" applyFont="1" applyAlignment="1">
      <alignment vertical="center" wrapText="1"/>
    </xf>
    <xf numFmtId="187" fontId="77" fillId="0" borderId="4" xfId="1" applyNumberFormat="1" applyFont="1" applyBorder="1" applyAlignment="1">
      <alignment horizontal="center"/>
    </xf>
    <xf numFmtId="0" fontId="76" fillId="43" borderId="5" xfId="0" applyFont="1" applyFill="1" applyBorder="1" applyAlignment="1">
      <alignment horizontal="center" vertical="center" wrapText="1"/>
    </xf>
    <xf numFmtId="0" fontId="76" fillId="43" borderId="15" xfId="0" applyFont="1" applyFill="1" applyBorder="1" applyAlignment="1">
      <alignment horizontal="centerContinuous" vertical="center" wrapText="1"/>
    </xf>
    <xf numFmtId="0" fontId="76" fillId="43" borderId="16" xfId="0" applyFont="1" applyFill="1" applyBorder="1" applyAlignment="1">
      <alignment horizontal="center" vertical="center" wrapText="1"/>
    </xf>
    <xf numFmtId="0" fontId="76" fillId="43" borderId="12" xfId="0" applyFont="1" applyFill="1" applyBorder="1" applyAlignment="1">
      <alignment horizontal="centerContinuous" vertical="center" wrapText="1"/>
    </xf>
    <xf numFmtId="0" fontId="76" fillId="43" borderId="13" xfId="0" applyFont="1" applyFill="1" applyBorder="1" applyAlignment="1">
      <alignment horizontal="centerContinuous" vertical="center" wrapText="1"/>
    </xf>
    <xf numFmtId="0" fontId="76" fillId="43" borderId="6" xfId="0" applyFont="1" applyFill="1" applyBorder="1" applyAlignment="1">
      <alignment horizontal="center" vertical="center" wrapText="1"/>
    </xf>
    <xf numFmtId="0" fontId="76" fillId="43" borderId="13" xfId="0" applyFont="1" applyFill="1" applyBorder="1" applyAlignment="1">
      <alignment horizontal="center" vertical="center" wrapText="1"/>
    </xf>
    <xf numFmtId="0" fontId="76" fillId="43" borderId="4" xfId="0" applyFont="1" applyFill="1" applyBorder="1" applyAlignment="1">
      <alignment horizontal="center" vertical="center" wrapText="1"/>
    </xf>
    <xf numFmtId="0" fontId="72" fillId="0" borderId="0" xfId="0" applyFont="1" applyFill="1"/>
    <xf numFmtId="0" fontId="57" fillId="0" borderId="0" xfId="0" applyFont="1" applyFill="1"/>
    <xf numFmtId="0" fontId="30" fillId="0" borderId="0" xfId="0" applyFont="1" applyFill="1"/>
    <xf numFmtId="0" fontId="23" fillId="3" borderId="0" xfId="0" applyFont="1" applyFill="1" applyAlignment="1">
      <alignment horizontal="left"/>
    </xf>
    <xf numFmtId="0" fontId="23" fillId="3" borderId="0" xfId="0" applyFont="1" applyFill="1" applyAlignment="1">
      <alignment horizontal="center"/>
    </xf>
    <xf numFmtId="0" fontId="24" fillId="3" borderId="0" xfId="0" applyFont="1" applyFill="1"/>
    <xf numFmtId="0" fontId="11" fillId="42" borderId="0" xfId="0" applyFont="1" applyFill="1" applyAlignment="1">
      <alignment horizontal="left"/>
    </xf>
    <xf numFmtId="0" fontId="11" fillId="42" borderId="0" xfId="0" applyFont="1" applyFill="1" applyAlignment="1">
      <alignment horizontal="center"/>
    </xf>
    <xf numFmtId="0" fontId="6" fillId="13" borderId="0" xfId="0" applyFont="1" applyFill="1" applyAlignment="1">
      <alignment wrapText="1"/>
    </xf>
    <xf numFmtId="0" fontId="11" fillId="13" borderId="0" xfId="0" applyFont="1" applyFill="1" applyAlignment="1">
      <alignment horizontal="left" wrapText="1"/>
    </xf>
    <xf numFmtId="0" fontId="6" fillId="42" borderId="0" xfId="0" applyFont="1" applyFill="1"/>
    <xf numFmtId="0" fontId="58" fillId="12" borderId="25" xfId="0" applyFont="1" applyFill="1" applyBorder="1" applyAlignment="1">
      <alignment horizontal="center"/>
    </xf>
    <xf numFmtId="0" fontId="78" fillId="35" borderId="25" xfId="0" applyFont="1" applyFill="1" applyBorder="1" applyAlignment="1">
      <alignment horizontal="left"/>
    </xf>
    <xf numFmtId="0" fontId="78" fillId="35" borderId="25" xfId="0" applyFont="1" applyFill="1" applyBorder="1" applyAlignment="1">
      <alignment horizontal="center"/>
    </xf>
    <xf numFmtId="0" fontId="79" fillId="35" borderId="25" xfId="0" applyFont="1" applyFill="1" applyBorder="1" applyAlignment="1">
      <alignment horizontal="center"/>
    </xf>
    <xf numFmtId="15" fontId="79" fillId="35" borderId="25" xfId="0" applyNumberFormat="1" applyFont="1" applyFill="1" applyBorder="1" applyAlignment="1">
      <alignment horizontal="left"/>
    </xf>
    <xf numFmtId="1" fontId="78" fillId="35" borderId="25" xfId="0" applyNumberFormat="1" applyFont="1" applyFill="1" applyBorder="1" applyAlignment="1">
      <alignment horizontal="center"/>
    </xf>
    <xf numFmtId="43" fontId="78" fillId="35" borderId="25" xfId="1" applyFont="1" applyFill="1" applyBorder="1" applyAlignment="1">
      <alignment horizontal="center"/>
    </xf>
    <xf numFmtId="1" fontId="79" fillId="35" borderId="25" xfId="0" applyNumberFormat="1" applyFont="1" applyFill="1" applyBorder="1" applyAlignment="1">
      <alignment horizontal="center"/>
    </xf>
    <xf numFmtId="0" fontId="79" fillId="35" borderId="25" xfId="0" applyFont="1" applyFill="1" applyBorder="1" applyAlignment="1">
      <alignment horizontal="left"/>
    </xf>
    <xf numFmtId="0" fontId="58" fillId="12" borderId="4" xfId="0" applyFont="1" applyFill="1" applyBorder="1" applyAlignment="1">
      <alignment horizontal="centerContinuous"/>
    </xf>
    <xf numFmtId="0" fontId="58" fillId="12" borderId="4" xfId="0" applyFont="1" applyFill="1" applyBorder="1" applyAlignment="1">
      <alignment horizontal="center"/>
    </xf>
    <xf numFmtId="0" fontId="58" fillId="5" borderId="4" xfId="0" applyFont="1" applyFill="1" applyBorder="1" applyAlignment="1">
      <alignment horizontal="left"/>
    </xf>
    <xf numFmtId="0" fontId="67" fillId="5" borderId="4" xfId="0" applyFont="1" applyFill="1" applyBorder="1" applyAlignment="1">
      <alignment horizontal="center"/>
    </xf>
    <xf numFmtId="15" fontId="58" fillId="5" borderId="4" xfId="0" applyNumberFormat="1" applyFont="1" applyFill="1" applyBorder="1" applyAlignment="1">
      <alignment horizontal="left"/>
    </xf>
    <xf numFmtId="1" fontId="67" fillId="5" borderId="4" xfId="0" applyNumberFormat="1" applyFont="1" applyFill="1" applyBorder="1" applyAlignment="1">
      <alignment horizontal="center"/>
    </xf>
    <xf numFmtId="2" fontId="67" fillId="5" borderId="4" xfId="0" applyNumberFormat="1" applyFont="1" applyFill="1" applyBorder="1" applyAlignment="1">
      <alignment horizontal="center"/>
    </xf>
    <xf numFmtId="49" fontId="58" fillId="5" borderId="4" xfId="0" applyNumberFormat="1" applyFont="1" applyFill="1" applyBorder="1" applyAlignment="1">
      <alignment horizontal="left"/>
    </xf>
    <xf numFmtId="0" fontId="58" fillId="15" borderId="4" xfId="0" applyFont="1" applyFill="1" applyBorder="1" applyAlignment="1">
      <alignment horizontal="left"/>
    </xf>
    <xf numFmtId="1" fontId="67" fillId="15" borderId="4" xfId="0" applyNumberFormat="1" applyFont="1" applyFill="1" applyBorder="1" applyAlignment="1">
      <alignment horizontal="center"/>
    </xf>
    <xf numFmtId="2" fontId="67" fillId="15" borderId="4" xfId="0" applyNumberFormat="1" applyFont="1" applyFill="1" applyBorder="1" applyAlignment="1">
      <alignment horizontal="center"/>
    </xf>
    <xf numFmtId="0" fontId="58" fillId="36" borderId="4" xfId="0" applyFont="1" applyFill="1" applyBorder="1" applyAlignment="1">
      <alignment horizontal="left"/>
    </xf>
    <xf numFmtId="1" fontId="67" fillId="36" borderId="4" xfId="0" applyNumberFormat="1" applyFont="1" applyFill="1" applyBorder="1" applyAlignment="1">
      <alignment horizontal="center"/>
    </xf>
    <xf numFmtId="2" fontId="67" fillId="36" borderId="4" xfId="0" applyNumberFormat="1" applyFont="1" applyFill="1" applyBorder="1" applyAlignment="1">
      <alignment horizontal="center"/>
    </xf>
    <xf numFmtId="0" fontId="58" fillId="27" borderId="4" xfId="0" applyFont="1" applyFill="1" applyBorder="1" applyAlignment="1">
      <alignment horizontal="left"/>
    </xf>
    <xf numFmtId="1" fontId="67" fillId="27" borderId="4" xfId="0" applyNumberFormat="1" applyFont="1" applyFill="1" applyBorder="1" applyAlignment="1">
      <alignment horizontal="center"/>
    </xf>
    <xf numFmtId="2" fontId="67" fillId="27" borderId="4" xfId="0" applyNumberFormat="1" applyFont="1" applyFill="1" applyBorder="1" applyAlignment="1">
      <alignment horizontal="center"/>
    </xf>
    <xf numFmtId="0" fontId="58" fillId="6" borderId="4" xfId="0" applyFont="1" applyFill="1" applyBorder="1" applyAlignment="1">
      <alignment horizontal="left"/>
    </xf>
    <xf numFmtId="1" fontId="67" fillId="6" borderId="4" xfId="0" applyNumberFormat="1" applyFont="1" applyFill="1" applyBorder="1" applyAlignment="1">
      <alignment horizontal="center"/>
    </xf>
    <xf numFmtId="2" fontId="67" fillId="6" borderId="4" xfId="0" applyNumberFormat="1" applyFont="1" applyFill="1" applyBorder="1" applyAlignment="1">
      <alignment horizontal="center"/>
    </xf>
    <xf numFmtId="0" fontId="58" fillId="6" borderId="4" xfId="0" applyFont="1" applyFill="1" applyBorder="1" applyAlignment="1">
      <alignment horizontal="centerContinuous"/>
    </xf>
    <xf numFmtId="0" fontId="58" fillId="6" borderId="4" xfId="0" applyFont="1" applyFill="1" applyBorder="1" applyAlignment="1">
      <alignment horizontal="center"/>
    </xf>
    <xf numFmtId="0" fontId="58" fillId="8" borderId="4" xfId="0" applyFont="1" applyFill="1" applyBorder="1" applyAlignment="1">
      <alignment horizontal="left"/>
    </xf>
    <xf numFmtId="0" fontId="74" fillId="8" borderId="4" xfId="0" applyFont="1" applyFill="1" applyBorder="1" applyAlignment="1">
      <alignment horizontal="center"/>
    </xf>
    <xf numFmtId="15" fontId="58" fillId="8" borderId="4" xfId="0" applyNumberFormat="1" applyFont="1" applyFill="1" applyBorder="1" applyAlignment="1">
      <alignment horizontal="left"/>
    </xf>
    <xf numFmtId="1" fontId="74" fillId="8" borderId="4" xfId="0" applyNumberFormat="1" applyFont="1" applyFill="1" applyBorder="1" applyAlignment="1">
      <alignment horizontal="center"/>
    </xf>
    <xf numFmtId="43" fontId="74" fillId="8" borderId="4" xfId="1" applyFont="1" applyFill="1" applyBorder="1" applyAlignment="1">
      <alignment horizontal="center"/>
    </xf>
    <xf numFmtId="49" fontId="58" fillId="8" borderId="4" xfId="0" applyNumberFormat="1" applyFont="1" applyFill="1" applyBorder="1" applyAlignment="1">
      <alignment horizontal="left"/>
    </xf>
    <xf numFmtId="1" fontId="74" fillId="15" borderId="4" xfId="0" applyNumberFormat="1" applyFont="1" applyFill="1" applyBorder="1" applyAlignment="1">
      <alignment horizontal="center"/>
    </xf>
    <xf numFmtId="43" fontId="74" fillId="15" borderId="4" xfId="1" applyFont="1" applyFill="1" applyBorder="1" applyAlignment="1">
      <alignment horizontal="center"/>
    </xf>
    <xf numFmtId="0" fontId="58" fillId="30" borderId="4" xfId="0" applyFont="1" applyFill="1" applyBorder="1" applyAlignment="1">
      <alignment horizontal="left"/>
    </xf>
    <xf numFmtId="1" fontId="74" fillId="30" borderId="4" xfId="0" applyNumberFormat="1" applyFont="1" applyFill="1" applyBorder="1" applyAlignment="1">
      <alignment horizontal="center"/>
    </xf>
    <xf numFmtId="43" fontId="74" fillId="30" borderId="4" xfId="1" applyFont="1" applyFill="1" applyBorder="1" applyAlignment="1">
      <alignment horizontal="center"/>
    </xf>
    <xf numFmtId="0" fontId="58" fillId="37" borderId="4" xfId="0" applyFont="1" applyFill="1" applyBorder="1" applyAlignment="1">
      <alignment horizontal="left"/>
    </xf>
    <xf numFmtId="1" fontId="74" fillId="37" borderId="4" xfId="0" applyNumberFormat="1" applyFont="1" applyFill="1" applyBorder="1" applyAlignment="1">
      <alignment horizontal="center"/>
    </xf>
    <xf numFmtId="43" fontId="74" fillId="37" borderId="4" xfId="1" applyFont="1" applyFill="1" applyBorder="1" applyAlignment="1">
      <alignment horizontal="center"/>
    </xf>
    <xf numFmtId="43" fontId="75" fillId="37" borderId="4" xfId="1" applyFont="1" applyFill="1" applyBorder="1" applyAlignment="1">
      <alignment horizontal="center"/>
    </xf>
    <xf numFmtId="1" fontId="74" fillId="6" borderId="4" xfId="0" applyNumberFormat="1" applyFont="1" applyFill="1" applyBorder="1" applyAlignment="1">
      <alignment horizontal="center"/>
    </xf>
    <xf numFmtId="43" fontId="74" fillId="6" borderId="4" xfId="1" applyFont="1" applyFill="1" applyBorder="1" applyAlignment="1">
      <alignment horizontal="center"/>
    </xf>
    <xf numFmtId="43" fontId="75" fillId="6" borderId="4" xfId="1" applyFont="1" applyFill="1" applyBorder="1" applyAlignment="1">
      <alignment horizontal="center"/>
    </xf>
    <xf numFmtId="0" fontId="57" fillId="3" borderId="0" xfId="0" applyFont="1" applyFill="1"/>
    <xf numFmtId="0" fontId="80" fillId="0" borderId="4" xfId="0" applyFont="1" applyBorder="1" applyAlignment="1">
      <alignment horizontal="center"/>
    </xf>
    <xf numFmtId="0" fontId="80" fillId="38" borderId="4" xfId="0" applyFont="1" applyFill="1" applyBorder="1"/>
    <xf numFmtId="187" fontId="80" fillId="38" borderId="4" xfId="0" applyNumberFormat="1" applyFont="1" applyFill="1" applyBorder="1"/>
    <xf numFmtId="0" fontId="81" fillId="0" borderId="4" xfId="0" applyFont="1" applyBorder="1"/>
    <xf numFmtId="187" fontId="81" fillId="0" borderId="4" xfId="1" applyNumberFormat="1" applyFont="1" applyBorder="1"/>
    <xf numFmtId="187" fontId="81" fillId="0" borderId="4" xfId="0" applyNumberFormat="1" applyFont="1" applyBorder="1"/>
    <xf numFmtId="0" fontId="66" fillId="3" borderId="0" xfId="0" applyFont="1" applyFill="1" applyAlignment="1">
      <alignment horizontal="center"/>
    </xf>
    <xf numFmtId="187" fontId="81" fillId="5" borderId="4" xfId="1" applyNumberFormat="1" applyFont="1" applyFill="1" applyBorder="1"/>
    <xf numFmtId="0" fontId="81" fillId="5" borderId="4" xfId="0" applyFont="1" applyFill="1" applyBorder="1"/>
    <xf numFmtId="187" fontId="81" fillId="5" borderId="4" xfId="0" applyNumberFormat="1" applyFont="1" applyFill="1" applyBorder="1"/>
    <xf numFmtId="0" fontId="66" fillId="20" borderId="0" xfId="0" applyFont="1" applyFill="1"/>
    <xf numFmtId="187" fontId="66" fillId="20" borderId="0" xfId="0" applyNumberFormat="1" applyFont="1" applyFill="1" applyBorder="1"/>
    <xf numFmtId="0" fontId="66" fillId="6" borderId="0" xfId="0" applyFont="1" applyFill="1"/>
    <xf numFmtId="0" fontId="80" fillId="6" borderId="0" xfId="0" applyFont="1" applyFill="1" applyBorder="1" applyAlignment="1">
      <alignment horizontal="center"/>
    </xf>
    <xf numFmtId="187" fontId="81" fillId="6" borderId="0" xfId="1" applyNumberFormat="1" applyFont="1" applyFill="1" applyBorder="1"/>
    <xf numFmtId="187" fontId="81" fillId="8" borderId="0" xfId="1" applyNumberFormat="1" applyFont="1" applyFill="1" applyBorder="1"/>
    <xf numFmtId="187" fontId="80" fillId="8" borderId="0" xfId="0" applyNumberFormat="1" applyFont="1" applyFill="1" applyBorder="1"/>
    <xf numFmtId="187" fontId="81" fillId="15" borderId="0" xfId="1" applyNumberFormat="1" applyFont="1" applyFill="1" applyBorder="1"/>
    <xf numFmtId="187" fontId="81" fillId="30" borderId="0" xfId="1" applyNumberFormat="1" applyFont="1" applyFill="1" applyBorder="1"/>
    <xf numFmtId="187" fontId="80" fillId="37" borderId="0" xfId="1" applyNumberFormat="1" applyFont="1" applyFill="1" applyBorder="1"/>
    <xf numFmtId="187" fontId="80" fillId="37" borderId="0" xfId="0" applyNumberFormat="1" applyFont="1" applyFill="1" applyBorder="1"/>
    <xf numFmtId="187" fontId="66" fillId="6" borderId="0" xfId="0" applyNumberFormat="1" applyFont="1" applyFill="1" applyBorder="1"/>
    <xf numFmtId="0" fontId="80" fillId="0" borderId="0" xfId="0" applyFont="1" applyBorder="1" applyAlignment="1">
      <alignment horizontal="center"/>
    </xf>
    <xf numFmtId="187" fontId="81" fillId="0" borderId="0" xfId="1" applyNumberFormat="1" applyFont="1" applyBorder="1"/>
    <xf numFmtId="187" fontId="80" fillId="23" borderId="0" xfId="0" applyNumberFormat="1" applyFont="1" applyFill="1" applyBorder="1"/>
    <xf numFmtId="187" fontId="81" fillId="23" borderId="0" xfId="1" applyNumberFormat="1" applyFont="1" applyFill="1" applyBorder="1"/>
    <xf numFmtId="187" fontId="80" fillId="14" borderId="0" xfId="1" applyNumberFormat="1" applyFont="1" applyFill="1" applyBorder="1"/>
    <xf numFmtId="187" fontId="80" fillId="24" borderId="0" xfId="0" applyNumberFormat="1" applyFont="1" applyFill="1" applyBorder="1"/>
    <xf numFmtId="0" fontId="83" fillId="3" borderId="0" xfId="0" applyFont="1" applyFill="1"/>
    <xf numFmtId="0" fontId="82" fillId="3" borderId="0" xfId="0" applyFont="1" applyFill="1"/>
    <xf numFmtId="0" fontId="5" fillId="3" borderId="0" xfId="0" applyFont="1" applyFill="1"/>
    <xf numFmtId="0" fontId="9" fillId="3" borderId="0" xfId="0" applyFont="1" applyFill="1"/>
    <xf numFmtId="0" fontId="32" fillId="3" borderId="3" xfId="0" applyFont="1" applyFill="1" applyBorder="1" applyAlignment="1">
      <alignment horizontal="center"/>
    </xf>
    <xf numFmtId="0" fontId="32" fillId="3" borderId="3" xfId="0" applyFont="1" applyFill="1" applyBorder="1"/>
    <xf numFmtId="187" fontId="84" fillId="3" borderId="16" xfId="1" applyNumberFormat="1" applyFont="1" applyFill="1" applyBorder="1" applyAlignment="1">
      <alignment horizontal="center"/>
    </xf>
    <xf numFmtId="0" fontId="84" fillId="3" borderId="16" xfId="0" applyFont="1" applyFill="1" applyBorder="1" applyAlignment="1">
      <alignment horizontal="center"/>
    </xf>
    <xf numFmtId="187" fontId="84" fillId="3" borderId="8" xfId="1" applyNumberFormat="1" applyFont="1" applyFill="1" applyBorder="1" applyAlignment="1">
      <alignment horizontal="center"/>
    </xf>
    <xf numFmtId="0" fontId="84" fillId="3" borderId="68" xfId="0" applyFont="1" applyFill="1" applyBorder="1" applyAlignment="1">
      <alignment horizontal="center"/>
    </xf>
    <xf numFmtId="187" fontId="84" fillId="3" borderId="25" xfId="1" applyNumberFormat="1" applyFont="1" applyFill="1" applyBorder="1" applyAlignment="1">
      <alignment horizontal="center"/>
    </xf>
    <xf numFmtId="0" fontId="84" fillId="3" borderId="65" xfId="0" applyFont="1" applyFill="1" applyBorder="1" applyAlignment="1">
      <alignment horizontal="center"/>
    </xf>
    <xf numFmtId="0" fontId="84" fillId="3" borderId="3" xfId="0" applyFont="1" applyFill="1" applyBorder="1" applyAlignment="1">
      <alignment horizontal="center"/>
    </xf>
    <xf numFmtId="0" fontId="84" fillId="14" borderId="2" xfId="0" applyFont="1" applyFill="1" applyBorder="1" applyAlignment="1">
      <alignment horizontal="center"/>
    </xf>
    <xf numFmtId="0" fontId="84" fillId="14" borderId="2" xfId="0" applyFont="1" applyFill="1" applyBorder="1"/>
    <xf numFmtId="43" fontId="84" fillId="14" borderId="40" xfId="1" applyFont="1" applyFill="1" applyBorder="1" applyAlignment="1">
      <alignment horizontal="center"/>
    </xf>
    <xf numFmtId="0" fontId="5" fillId="14" borderId="0" xfId="0" applyFont="1" applyFill="1"/>
    <xf numFmtId="0" fontId="9" fillId="14" borderId="0" xfId="0" applyFont="1" applyFill="1"/>
    <xf numFmtId="0" fontId="84" fillId="39" borderId="50" xfId="0" applyFont="1" applyFill="1" applyBorder="1" applyAlignment="1">
      <alignment horizontal="center" vertical="center"/>
    </xf>
    <xf numFmtId="0" fontId="84" fillId="39" borderId="50" xfId="0" applyFont="1" applyFill="1" applyBorder="1" applyAlignment="1">
      <alignment horizontal="left" vertical="top" wrapText="1"/>
    </xf>
    <xf numFmtId="0" fontId="84" fillId="39" borderId="51" xfId="0" applyFont="1" applyFill="1" applyBorder="1" applyAlignment="1">
      <alignment horizontal="center" vertical="center"/>
    </xf>
    <xf numFmtId="0" fontId="5" fillId="31" borderId="0" xfId="0" applyFont="1" applyFill="1"/>
    <xf numFmtId="0" fontId="32" fillId="3" borderId="59" xfId="0" applyFont="1" applyFill="1" applyBorder="1" applyAlignment="1">
      <alignment horizontal="center" vertical="center"/>
    </xf>
    <xf numFmtId="0" fontId="32" fillId="3" borderId="49" xfId="0" applyFont="1" applyFill="1" applyBorder="1" applyAlignment="1">
      <alignment horizontal="left" vertical="top"/>
    </xf>
    <xf numFmtId="0" fontId="84" fillId="3" borderId="51" xfId="0" applyFont="1" applyFill="1" applyBorder="1" applyAlignment="1">
      <alignment horizontal="center"/>
    </xf>
    <xf numFmtId="0" fontId="32" fillId="3" borderId="50" xfId="0" applyFont="1" applyFill="1" applyBorder="1" applyAlignment="1">
      <alignment horizontal="left" vertical="top" wrapText="1"/>
    </xf>
    <xf numFmtId="0" fontId="32" fillId="3" borderId="50" xfId="0" applyFont="1" applyFill="1" applyBorder="1" applyAlignment="1">
      <alignment horizontal="center" vertical="center"/>
    </xf>
    <xf numFmtId="0" fontId="32" fillId="39" borderId="3" xfId="0" applyFont="1" applyFill="1" applyBorder="1" applyAlignment="1">
      <alignment horizontal="center" vertical="center"/>
    </xf>
    <xf numFmtId="0" fontId="32" fillId="39" borderId="3" xfId="0" applyFont="1" applyFill="1" applyBorder="1" applyAlignment="1">
      <alignment horizontal="left" vertical="top" wrapText="1"/>
    </xf>
    <xf numFmtId="0" fontId="9" fillId="31" borderId="0" xfId="0" applyFont="1" applyFill="1"/>
    <xf numFmtId="0" fontId="32" fillId="3" borderId="50" xfId="0" applyFont="1" applyFill="1" applyBorder="1" applyAlignment="1">
      <alignment horizontal="left" vertical="top"/>
    </xf>
    <xf numFmtId="0" fontId="32" fillId="3" borderId="4" xfId="0" applyFont="1" applyFill="1" applyBorder="1" applyAlignment="1">
      <alignment horizontal="center" vertical="center"/>
    </xf>
    <xf numFmtId="0" fontId="32" fillId="3" borderId="4" xfId="0" applyFont="1" applyFill="1" applyBorder="1" applyAlignment="1">
      <alignment horizontal="left" vertical="top"/>
    </xf>
    <xf numFmtId="0" fontId="84" fillId="3" borderId="4" xfId="0" applyFont="1" applyFill="1" applyBorder="1" applyAlignment="1">
      <alignment horizontal="center"/>
    </xf>
    <xf numFmtId="0" fontId="32" fillId="3" borderId="4" xfId="0" applyFont="1" applyFill="1" applyBorder="1" applyAlignment="1">
      <alignment horizontal="left" vertical="top" wrapText="1"/>
    </xf>
    <xf numFmtId="0" fontId="32" fillId="3" borderId="3" xfId="0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left" vertical="top"/>
    </xf>
    <xf numFmtId="0" fontId="32" fillId="3" borderId="18" xfId="0" applyFont="1" applyFill="1" applyBorder="1" applyAlignment="1">
      <alignment horizontal="center" vertical="center" wrapText="1"/>
    </xf>
    <xf numFmtId="0" fontId="32" fillId="3" borderId="18" xfId="0" applyFont="1" applyFill="1" applyBorder="1" applyAlignment="1">
      <alignment horizontal="left" vertical="top" wrapText="1"/>
    </xf>
    <xf numFmtId="0" fontId="84" fillId="3" borderId="18" xfId="0" applyFont="1" applyFill="1" applyBorder="1" applyAlignment="1">
      <alignment horizontal="center"/>
    </xf>
    <xf numFmtId="0" fontId="84" fillId="39" borderId="3" xfId="0" applyFont="1" applyFill="1" applyBorder="1" applyAlignment="1">
      <alignment horizontal="center" vertical="center"/>
    </xf>
    <xf numFmtId="0" fontId="84" fillId="39" borderId="18" xfId="0" applyFont="1" applyFill="1" applyBorder="1" applyAlignment="1">
      <alignment horizontal="left" vertical="top"/>
    </xf>
    <xf numFmtId="0" fontId="84" fillId="39" borderId="18" xfId="0" applyFont="1" applyFill="1" applyBorder="1" applyAlignment="1">
      <alignment horizontal="center" vertical="center"/>
    </xf>
    <xf numFmtId="0" fontId="84" fillId="3" borderId="72" xfId="0" applyFont="1" applyFill="1" applyBorder="1" applyAlignment="1">
      <alignment horizontal="center"/>
    </xf>
    <xf numFmtId="0" fontId="32" fillId="3" borderId="72" xfId="0" applyFont="1" applyFill="1" applyBorder="1" applyAlignment="1">
      <alignment horizontal="left" vertical="top" wrapText="1"/>
    </xf>
    <xf numFmtId="0" fontId="32" fillId="3" borderId="72" xfId="0" applyFont="1" applyFill="1" applyBorder="1" applyAlignment="1">
      <alignment horizontal="left" vertical="top"/>
    </xf>
    <xf numFmtId="0" fontId="32" fillId="4" borderId="4" xfId="0" applyFont="1" applyFill="1" applyBorder="1" applyAlignment="1">
      <alignment horizontal="center" vertical="center" wrapText="1"/>
    </xf>
    <xf numFmtId="0" fontId="32" fillId="4" borderId="72" xfId="0" applyFont="1" applyFill="1" applyBorder="1" applyAlignment="1">
      <alignment horizontal="left" vertical="top" wrapText="1"/>
    </xf>
    <xf numFmtId="0" fontId="9" fillId="3" borderId="39" xfId="0" applyFont="1" applyFill="1" applyBorder="1"/>
    <xf numFmtId="0" fontId="32" fillId="3" borderId="18" xfId="0" applyFont="1" applyFill="1" applyBorder="1" applyAlignment="1">
      <alignment horizontal="center" vertical="center"/>
    </xf>
    <xf numFmtId="0" fontId="84" fillId="39" borderId="2" xfId="0" applyFont="1" applyFill="1" applyBorder="1" applyAlignment="1">
      <alignment horizontal="center" vertical="center"/>
    </xf>
    <xf numFmtId="0" fontId="84" fillId="39" borderId="3" xfId="0" applyFont="1" applyFill="1" applyBorder="1" applyAlignment="1">
      <alignment horizontal="left" vertical="top" wrapText="1"/>
    </xf>
    <xf numFmtId="0" fontId="32" fillId="3" borderId="25" xfId="0" applyFont="1" applyFill="1" applyBorder="1" applyAlignment="1">
      <alignment horizontal="center" vertical="center"/>
    </xf>
    <xf numFmtId="0" fontId="32" fillId="3" borderId="4" xfId="0" applyFont="1" applyFill="1" applyBorder="1" applyAlignment="1">
      <alignment horizontal="center" vertical="center" wrapText="1"/>
    </xf>
    <xf numFmtId="0" fontId="84" fillId="39" borderId="18" xfId="0" applyFont="1" applyFill="1" applyBorder="1" applyAlignment="1">
      <alignment horizontal="left" vertical="top" wrapText="1"/>
    </xf>
    <xf numFmtId="0" fontId="84" fillId="39" borderId="18" xfId="0" applyFont="1" applyFill="1" applyBorder="1" applyAlignment="1">
      <alignment horizontal="center"/>
    </xf>
    <xf numFmtId="0" fontId="84" fillId="39" borderId="4" xfId="0" applyFont="1" applyFill="1" applyBorder="1" applyAlignment="1">
      <alignment horizontal="center" vertical="center"/>
    </xf>
    <xf numFmtId="0" fontId="84" fillId="39" borderId="4" xfId="0" applyFont="1" applyFill="1" applyBorder="1" applyAlignment="1">
      <alignment horizontal="left" vertical="top" wrapText="1"/>
    </xf>
    <xf numFmtId="0" fontId="84" fillId="2" borderId="18" xfId="0" applyFont="1" applyFill="1" applyBorder="1" applyAlignment="1">
      <alignment horizontal="center" vertical="center"/>
    </xf>
    <xf numFmtId="0" fontId="84" fillId="2" borderId="18" xfId="0" applyFont="1" applyFill="1" applyBorder="1" applyAlignment="1">
      <alignment horizontal="left" vertical="top" wrapText="1"/>
    </xf>
    <xf numFmtId="0" fontId="5" fillId="2" borderId="0" xfId="0" applyFont="1" applyFill="1"/>
    <xf numFmtId="0" fontId="84" fillId="3" borderId="18" xfId="0" applyFont="1" applyFill="1" applyBorder="1" applyAlignment="1">
      <alignment horizontal="center" vertical="center"/>
    </xf>
    <xf numFmtId="0" fontId="84" fillId="3" borderId="18" xfId="0" applyFont="1" applyFill="1" applyBorder="1" applyAlignment="1">
      <alignment horizontal="left" vertical="top" wrapText="1"/>
    </xf>
    <xf numFmtId="0" fontId="32" fillId="3" borderId="18" xfId="0" applyFont="1" applyFill="1" applyBorder="1" applyAlignment="1">
      <alignment horizontal="left" vertical="top"/>
    </xf>
    <xf numFmtId="0" fontId="84" fillId="4" borderId="18" xfId="0" applyFont="1" applyFill="1" applyBorder="1" applyAlignment="1">
      <alignment horizontal="center" vertical="center"/>
    </xf>
    <xf numFmtId="0" fontId="84" fillId="4" borderId="18" xfId="0" applyFont="1" applyFill="1" applyBorder="1" applyAlignment="1">
      <alignment horizontal="left" vertical="top" wrapText="1"/>
    </xf>
    <xf numFmtId="0" fontId="5" fillId="7" borderId="0" xfId="0" applyFont="1" applyFill="1"/>
    <xf numFmtId="0" fontId="32" fillId="3" borderId="70" xfId="0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left" vertical="top" wrapText="1"/>
    </xf>
    <xf numFmtId="0" fontId="84" fillId="34" borderId="18" xfId="0" applyFont="1" applyFill="1" applyBorder="1" applyAlignment="1">
      <alignment horizontal="center" vertical="center"/>
    </xf>
    <xf numFmtId="0" fontId="84" fillId="34" borderId="18" xfId="0" applyFont="1" applyFill="1" applyBorder="1" applyAlignment="1">
      <alignment horizontal="left" vertical="top" wrapText="1"/>
    </xf>
    <xf numFmtId="0" fontId="5" fillId="33" borderId="0" xfId="0" applyFont="1" applyFill="1"/>
    <xf numFmtId="0" fontId="84" fillId="34" borderId="3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left" vertical="top" wrapText="1"/>
    </xf>
    <xf numFmtId="0" fontId="32" fillId="3" borderId="0" xfId="0" applyFont="1" applyFill="1"/>
    <xf numFmtId="187" fontId="32" fillId="3" borderId="0" xfId="1" applyNumberFormat="1" applyFont="1" applyFill="1" applyAlignment="1">
      <alignment horizontal="center" vertical="center"/>
    </xf>
    <xf numFmtId="43" fontId="84" fillId="3" borderId="0" xfId="1" applyFont="1" applyFill="1" applyAlignment="1">
      <alignment horizontal="center" vertical="center"/>
    </xf>
    <xf numFmtId="0" fontId="84" fillId="3" borderId="0" xfId="0" applyFont="1" applyFill="1" applyAlignment="1">
      <alignment horizontal="center"/>
    </xf>
    <xf numFmtId="0" fontId="84" fillId="3" borderId="0" xfId="0" applyFont="1" applyFill="1"/>
    <xf numFmtId="0" fontId="84" fillId="3" borderId="0" xfId="0" applyFont="1" applyFill="1" applyAlignment="1">
      <alignment horizontal="left"/>
    </xf>
    <xf numFmtId="0" fontId="84" fillId="2" borderId="0" xfId="0" applyFont="1" applyFill="1"/>
    <xf numFmtId="0" fontId="84" fillId="40" borderId="0" xfId="0" applyFont="1" applyFill="1"/>
    <xf numFmtId="189" fontId="84" fillId="3" borderId="0" xfId="1" applyNumberFormat="1" applyFont="1" applyFill="1" applyAlignment="1">
      <alignment horizontal="center" vertical="top"/>
    </xf>
    <xf numFmtId="0" fontId="68" fillId="0" borderId="7" xfId="0" applyFont="1" applyBorder="1" applyAlignment="1"/>
    <xf numFmtId="0" fontId="68" fillId="0" borderId="13" xfId="0" applyFont="1" applyBorder="1" applyAlignment="1"/>
    <xf numFmtId="0" fontId="68" fillId="0" borderId="4" xfId="0" applyFont="1" applyBorder="1" applyAlignment="1">
      <alignment horizontal="center"/>
    </xf>
    <xf numFmtId="0" fontId="68" fillId="6" borderId="4" xfId="0" applyFont="1" applyFill="1" applyBorder="1" applyAlignment="1">
      <alignment horizontal="center"/>
    </xf>
    <xf numFmtId="0" fontId="69" fillId="6" borderId="4" xfId="0" applyFont="1" applyFill="1" applyBorder="1"/>
    <xf numFmtId="187" fontId="68" fillId="6" borderId="4" xfId="0" applyNumberFormat="1" applyFont="1" applyFill="1" applyBorder="1"/>
    <xf numFmtId="187" fontId="69" fillId="6" borderId="4" xfId="1" applyNumberFormat="1" applyFont="1" applyFill="1" applyBorder="1"/>
    <xf numFmtId="16" fontId="69" fillId="8" borderId="4" xfId="0" applyNumberFormat="1" applyFont="1" applyFill="1" applyBorder="1"/>
    <xf numFmtId="187" fontId="69" fillId="8" borderId="4" xfId="1" applyNumberFormat="1" applyFont="1" applyFill="1" applyBorder="1"/>
    <xf numFmtId="0" fontId="69" fillId="8" borderId="4" xfId="0" applyFont="1" applyFill="1" applyBorder="1"/>
    <xf numFmtId="0" fontId="68" fillId="8" borderId="4" xfId="0" applyFont="1" applyFill="1" applyBorder="1"/>
    <xf numFmtId="0" fontId="69" fillId="15" borderId="4" xfId="0" applyFont="1" applyFill="1" applyBorder="1"/>
    <xf numFmtId="187" fontId="68" fillId="15" borderId="4" xfId="0" applyNumberFormat="1" applyFont="1" applyFill="1" applyBorder="1"/>
    <xf numFmtId="187" fontId="69" fillId="15" borderId="4" xfId="1" applyNumberFormat="1" applyFont="1" applyFill="1" applyBorder="1"/>
    <xf numFmtId="0" fontId="69" fillId="30" borderId="4" xfId="0" applyFont="1" applyFill="1" applyBorder="1"/>
    <xf numFmtId="187" fontId="68" fillId="30" borderId="4" xfId="0" applyNumberFormat="1" applyFont="1" applyFill="1" applyBorder="1"/>
    <xf numFmtId="187" fontId="69" fillId="30" borderId="4" xfId="1" applyNumberFormat="1" applyFont="1" applyFill="1" applyBorder="1"/>
    <xf numFmtId="0" fontId="68" fillId="37" borderId="4" xfId="0" applyFont="1" applyFill="1" applyBorder="1"/>
    <xf numFmtId="187" fontId="68" fillId="37" borderId="4" xfId="0" applyNumberFormat="1" applyFont="1" applyFill="1" applyBorder="1"/>
    <xf numFmtId="187" fontId="68" fillId="37" borderId="4" xfId="1" applyNumberFormat="1" applyFont="1" applyFill="1" applyBorder="1"/>
    <xf numFmtId="187" fontId="48" fillId="6" borderId="4" xfId="0" applyNumberFormat="1" applyFont="1" applyFill="1" applyBorder="1"/>
    <xf numFmtId="16" fontId="69" fillId="0" borderId="4" xfId="0" applyNumberFormat="1" applyFont="1" applyBorder="1"/>
    <xf numFmtId="0" fontId="68" fillId="23" borderId="4" xfId="0" applyFont="1" applyFill="1" applyBorder="1"/>
    <xf numFmtId="187" fontId="68" fillId="23" borderId="4" xfId="0" applyNumberFormat="1" applyFont="1" applyFill="1" applyBorder="1"/>
    <xf numFmtId="0" fontId="85" fillId="0" borderId="4" xfId="0" applyFont="1" applyBorder="1"/>
    <xf numFmtId="16" fontId="85" fillId="5" borderId="4" xfId="0" applyNumberFormat="1" applyFont="1" applyFill="1" applyBorder="1"/>
    <xf numFmtId="0" fontId="85" fillId="5" borderId="4" xfId="0" applyFont="1" applyFill="1" applyBorder="1"/>
    <xf numFmtId="0" fontId="85" fillId="12" borderId="4" xfId="0" applyFont="1" applyFill="1" applyBorder="1"/>
    <xf numFmtId="0" fontId="85" fillId="23" borderId="4" xfId="0" applyFont="1" applyFill="1" applyBorder="1"/>
    <xf numFmtId="0" fontId="86" fillId="14" borderId="4" xfId="0" applyFont="1" applyFill="1" applyBorder="1"/>
    <xf numFmtId="0" fontId="86" fillId="24" borderId="4" xfId="0" applyFont="1" applyFill="1" applyBorder="1"/>
    <xf numFmtId="187" fontId="86" fillId="0" borderId="4" xfId="0" applyNumberFormat="1" applyFont="1" applyBorder="1"/>
    <xf numFmtId="187" fontId="86" fillId="24" borderId="4" xfId="0" applyNumberFormat="1" applyFont="1" applyFill="1" applyBorder="1"/>
    <xf numFmtId="187" fontId="58" fillId="0" borderId="0" xfId="0" applyNumberFormat="1" applyFont="1"/>
    <xf numFmtId="0" fontId="86" fillId="2" borderId="4" xfId="0" applyFont="1" applyFill="1" applyBorder="1" applyAlignment="1">
      <alignment horizontal="center"/>
    </xf>
    <xf numFmtId="187" fontId="86" fillId="5" borderId="4" xfId="0" applyNumberFormat="1" applyFont="1" applyFill="1" applyBorder="1"/>
    <xf numFmtId="1" fontId="87" fillId="6" borderId="4" xfId="0" applyNumberFormat="1" applyFont="1" applyFill="1" applyBorder="1" applyAlignment="1">
      <alignment horizontal="center"/>
    </xf>
    <xf numFmtId="1" fontId="48" fillId="0" borderId="0" xfId="0" applyNumberFormat="1" applyFont="1"/>
    <xf numFmtId="0" fontId="86" fillId="0" borderId="7" xfId="0" applyFont="1" applyBorder="1" applyAlignment="1"/>
    <xf numFmtId="0" fontId="86" fillId="0" borderId="13" xfId="0" applyFont="1" applyBorder="1" applyAlignment="1"/>
    <xf numFmtId="0" fontId="86" fillId="0" borderId="4" xfId="0" applyFont="1" applyBorder="1" applyAlignment="1">
      <alignment horizontal="center"/>
    </xf>
    <xf numFmtId="187" fontId="85" fillId="0" borderId="4" xfId="1" applyNumberFormat="1" applyFont="1" applyBorder="1"/>
    <xf numFmtId="187" fontId="85" fillId="5" borderId="4" xfId="1" applyNumberFormat="1" applyFont="1" applyFill="1" applyBorder="1"/>
    <xf numFmtId="0" fontId="86" fillId="5" borderId="4" xfId="0" applyFont="1" applyFill="1" applyBorder="1"/>
    <xf numFmtId="187" fontId="85" fillId="23" borderId="4" xfId="1" applyNumberFormat="1" applyFont="1" applyFill="1" applyBorder="1"/>
    <xf numFmtId="187" fontId="86" fillId="14" borderId="4" xfId="1" applyNumberFormat="1" applyFont="1" applyFill="1" applyBorder="1"/>
    <xf numFmtId="0" fontId="53" fillId="20" borderId="0" xfId="0" applyFont="1" applyFill="1"/>
    <xf numFmtId="187" fontId="53" fillId="20" borderId="4" xfId="0" applyNumberFormat="1" applyFont="1" applyFill="1" applyBorder="1"/>
    <xf numFmtId="187" fontId="53" fillId="20" borderId="0" xfId="0" applyNumberFormat="1" applyFont="1" applyFill="1" applyBorder="1"/>
    <xf numFmtId="187" fontId="53" fillId="0" borderId="0" xfId="0" applyNumberFormat="1" applyFont="1"/>
    <xf numFmtId="0" fontId="86" fillId="6" borderId="7" xfId="0" applyFont="1" applyFill="1" applyBorder="1" applyAlignment="1">
      <alignment horizontal="center"/>
    </xf>
    <xf numFmtId="0" fontId="86" fillId="6" borderId="13" xfId="0" applyFont="1" applyFill="1" applyBorder="1" applyAlignment="1">
      <alignment horizontal="center"/>
    </xf>
    <xf numFmtId="0" fontId="54" fillId="6" borderId="0" xfId="0" applyFont="1" applyFill="1" applyAlignment="1">
      <alignment horizontal="center"/>
    </xf>
    <xf numFmtId="0" fontId="53" fillId="6" borderId="0" xfId="0" applyFont="1" applyFill="1" applyAlignment="1">
      <alignment horizontal="center"/>
    </xf>
    <xf numFmtId="0" fontId="86" fillId="6" borderId="4" xfId="0" applyFont="1" applyFill="1" applyBorder="1" applyAlignment="1">
      <alignment horizontal="center"/>
    </xf>
    <xf numFmtId="0" fontId="85" fillId="6" borderId="4" xfId="0" applyFont="1" applyFill="1" applyBorder="1" applyAlignment="1">
      <alignment horizontal="center"/>
    </xf>
    <xf numFmtId="187" fontId="86" fillId="6" borderId="4" xfId="0" applyNumberFormat="1" applyFont="1" applyFill="1" applyBorder="1" applyAlignment="1">
      <alignment horizontal="center"/>
    </xf>
    <xf numFmtId="187" fontId="85" fillId="6" borderId="4" xfId="1" applyNumberFormat="1" applyFont="1" applyFill="1" applyBorder="1" applyAlignment="1">
      <alignment horizontal="center"/>
    </xf>
    <xf numFmtId="16" fontId="85" fillId="29" borderId="4" xfId="0" applyNumberFormat="1" applyFont="1" applyFill="1" applyBorder="1"/>
    <xf numFmtId="187" fontId="86" fillId="29" borderId="4" xfId="0" applyNumberFormat="1" applyFont="1" applyFill="1" applyBorder="1"/>
    <xf numFmtId="187" fontId="85" fillId="29" borderId="4" xfId="1" applyNumberFormat="1" applyFont="1" applyFill="1" applyBorder="1"/>
    <xf numFmtId="0" fontId="53" fillId="29" borderId="0" xfId="0" applyFont="1" applyFill="1" applyAlignment="1">
      <alignment horizontal="center"/>
    </xf>
    <xf numFmtId="0" fontId="85" fillId="29" borderId="4" xfId="0" applyFont="1" applyFill="1" applyBorder="1"/>
    <xf numFmtId="0" fontId="53" fillId="29" borderId="0" xfId="0" applyFont="1" applyFill="1"/>
    <xf numFmtId="0" fontId="86" fillId="29" borderId="4" xfId="0" applyFont="1" applyFill="1" applyBorder="1"/>
    <xf numFmtId="187" fontId="86" fillId="8" borderId="4" xfId="0" applyNumberFormat="1" applyFont="1" applyFill="1" applyBorder="1"/>
    <xf numFmtId="187" fontId="86" fillId="14" borderId="4" xfId="0" applyNumberFormat="1" applyFont="1" applyFill="1" applyBorder="1"/>
    <xf numFmtId="0" fontId="53" fillId="6" borderId="0" xfId="0" applyFont="1" applyFill="1"/>
    <xf numFmtId="0" fontId="88" fillId="0" borderId="0" xfId="0" applyFont="1"/>
    <xf numFmtId="0" fontId="89" fillId="0" borderId="0" xfId="0" applyFont="1" applyBorder="1" applyAlignment="1"/>
    <xf numFmtId="0" fontId="90" fillId="0" borderId="0" xfId="0" applyFont="1" applyBorder="1"/>
    <xf numFmtId="0" fontId="90" fillId="0" borderId="0" xfId="0" applyFont="1"/>
    <xf numFmtId="0" fontId="90" fillId="21" borderId="0" xfId="0" applyFont="1" applyFill="1"/>
    <xf numFmtId="0" fontId="89" fillId="0" borderId="4" xfId="0" applyFont="1" applyBorder="1" applyAlignment="1">
      <alignment horizontal="center"/>
    </xf>
    <xf numFmtId="0" fontId="41" fillId="0" borderId="4" xfId="0" applyFont="1" applyBorder="1"/>
    <xf numFmtId="187" fontId="89" fillId="0" borderId="4" xfId="0" applyNumberFormat="1" applyFont="1" applyBorder="1"/>
    <xf numFmtId="187" fontId="41" fillId="0" borderId="4" xfId="1" applyNumberFormat="1" applyFont="1" applyBorder="1"/>
    <xf numFmtId="0" fontId="90" fillId="21" borderId="0" xfId="0" applyFont="1" applyFill="1" applyAlignment="1">
      <alignment horizontal="center"/>
    </xf>
    <xf numFmtId="16" fontId="41" fillId="0" borderId="4" xfId="0" applyNumberFormat="1" applyFont="1" applyBorder="1"/>
    <xf numFmtId="0" fontId="88" fillId="19" borderId="0" xfId="0" applyFont="1" applyFill="1" applyAlignment="1">
      <alignment horizontal="center"/>
    </xf>
    <xf numFmtId="0" fontId="88" fillId="19" borderId="0" xfId="0" applyFont="1" applyFill="1"/>
    <xf numFmtId="0" fontId="89" fillId="23" borderId="4" xfId="0" applyFont="1" applyFill="1" applyBorder="1"/>
    <xf numFmtId="187" fontId="89" fillId="23" borderId="4" xfId="0" applyNumberFormat="1" applyFont="1" applyFill="1" applyBorder="1"/>
    <xf numFmtId="0" fontId="88" fillId="18" borderId="0" xfId="0" applyFont="1" applyFill="1"/>
    <xf numFmtId="0" fontId="41" fillId="23" borderId="4" xfId="0" applyFont="1" applyFill="1" applyBorder="1"/>
    <xf numFmtId="187" fontId="89" fillId="8" borderId="4" xfId="0" applyNumberFormat="1" applyFont="1" applyFill="1" applyBorder="1"/>
    <xf numFmtId="187" fontId="41" fillId="23" borderId="4" xfId="1" applyNumberFormat="1" applyFont="1" applyFill="1" applyBorder="1"/>
    <xf numFmtId="0" fontId="88" fillId="5" borderId="0" xfId="0" applyFont="1" applyFill="1"/>
    <xf numFmtId="0" fontId="89" fillId="14" borderId="4" xfId="0" applyFont="1" applyFill="1" applyBorder="1"/>
    <xf numFmtId="187" fontId="89" fillId="14" borderId="4" xfId="0" applyNumberFormat="1" applyFont="1" applyFill="1" applyBorder="1"/>
    <xf numFmtId="187" fontId="89" fillId="14" borderId="4" xfId="1" applyNumberFormat="1" applyFont="1" applyFill="1" applyBorder="1"/>
    <xf numFmtId="0" fontId="88" fillId="4" borderId="0" xfId="0" applyFont="1" applyFill="1"/>
    <xf numFmtId="0" fontId="89" fillId="24" borderId="4" xfId="0" applyFont="1" applyFill="1" applyBorder="1"/>
    <xf numFmtId="187" fontId="89" fillId="24" borderId="4" xfId="0" applyNumberFormat="1" applyFont="1" applyFill="1" applyBorder="1"/>
    <xf numFmtId="0" fontId="88" fillId="20" borderId="0" xfId="0" applyFont="1" applyFill="1"/>
    <xf numFmtId="187" fontId="54" fillId="20" borderId="4" xfId="0" applyNumberFormat="1" applyFont="1" applyFill="1" applyBorder="1"/>
    <xf numFmtId="187" fontId="54" fillId="0" borderId="0" xfId="0" applyNumberFormat="1" applyFont="1"/>
    <xf numFmtId="187" fontId="91" fillId="34" borderId="4" xfId="0" applyNumberFormat="1" applyFont="1" applyFill="1" applyBorder="1"/>
    <xf numFmtId="187" fontId="91" fillId="0" borderId="4" xfId="1" applyNumberFormat="1" applyFont="1" applyBorder="1"/>
    <xf numFmtId="187" fontId="85" fillId="5" borderId="4" xfId="0" applyNumberFormat="1" applyFont="1" applyFill="1" applyBorder="1"/>
    <xf numFmtId="187" fontId="85" fillId="24" borderId="4" xfId="0" applyNumberFormat="1" applyFont="1" applyFill="1" applyBorder="1"/>
    <xf numFmtId="0" fontId="35" fillId="0" borderId="7" xfId="0" applyFont="1" applyBorder="1"/>
    <xf numFmtId="0" fontId="35" fillId="0" borderId="13" xfId="0" applyFont="1" applyBorder="1"/>
    <xf numFmtId="187" fontId="67" fillId="20" borderId="0" xfId="0" applyNumberFormat="1" applyFont="1" applyFill="1"/>
    <xf numFmtId="0" fontId="79" fillId="21" borderId="0" xfId="0" applyFont="1" applyFill="1"/>
    <xf numFmtId="0" fontId="92" fillId="0" borderId="7" xfId="0" applyFont="1" applyBorder="1" applyAlignment="1">
      <alignment horizontal="right"/>
    </xf>
    <xf numFmtId="0" fontId="92" fillId="0" borderId="13" xfId="0" applyFont="1" applyBorder="1" applyAlignment="1">
      <alignment horizontal="right"/>
    </xf>
    <xf numFmtId="0" fontId="92" fillId="0" borderId="4" xfId="0" applyFont="1" applyBorder="1" applyAlignment="1">
      <alignment horizontal="center"/>
    </xf>
    <xf numFmtId="0" fontId="78" fillId="35" borderId="25" xfId="0" applyFont="1" applyFill="1" applyBorder="1" applyAlignment="1">
      <alignment horizontal="centerContinuous"/>
    </xf>
    <xf numFmtId="0" fontId="78" fillId="35" borderId="25" xfId="0" applyFont="1" applyFill="1" applyBorder="1"/>
    <xf numFmtId="0" fontId="93" fillId="0" borderId="4" xfId="0" applyFont="1" applyBorder="1"/>
    <xf numFmtId="187" fontId="92" fillId="0" borderId="4" xfId="0" applyNumberFormat="1" applyFont="1" applyBorder="1"/>
    <xf numFmtId="187" fontId="93" fillId="0" borderId="4" xfId="1" applyNumberFormat="1" applyFont="1" applyBorder="1"/>
    <xf numFmtId="0" fontId="79" fillId="21" borderId="0" xfId="0" applyFont="1" applyFill="1" applyAlignment="1">
      <alignment horizontal="center"/>
    </xf>
    <xf numFmtId="16" fontId="93" fillId="0" borderId="4" xfId="0" applyNumberFormat="1" applyFont="1" applyBorder="1"/>
    <xf numFmtId="0" fontId="78" fillId="19" borderId="0" xfId="0" applyFont="1" applyFill="1" applyAlignment="1">
      <alignment horizontal="center"/>
    </xf>
    <xf numFmtId="0" fontId="78" fillId="19" borderId="0" xfId="0" applyFont="1" applyFill="1"/>
    <xf numFmtId="0" fontId="92" fillId="23" borderId="4" xfId="0" applyFont="1" applyFill="1" applyBorder="1"/>
    <xf numFmtId="187" fontId="92" fillId="23" borderId="4" xfId="0" applyNumberFormat="1" applyFont="1" applyFill="1" applyBorder="1"/>
    <xf numFmtId="0" fontId="78" fillId="18" borderId="0" xfId="0" applyFont="1" applyFill="1"/>
    <xf numFmtId="0" fontId="93" fillId="23" borderId="4" xfId="0" applyFont="1" applyFill="1" applyBorder="1"/>
    <xf numFmtId="187" fontId="92" fillId="8" borderId="4" xfId="0" applyNumberFormat="1" applyFont="1" applyFill="1" applyBorder="1"/>
    <xf numFmtId="187" fontId="93" fillId="23" borderId="4" xfId="1" applyNumberFormat="1" applyFont="1" applyFill="1" applyBorder="1"/>
    <xf numFmtId="0" fontId="78" fillId="5" borderId="0" xfId="0" applyFont="1" applyFill="1"/>
    <xf numFmtId="0" fontId="92" fillId="14" borderId="4" xfId="0" applyFont="1" applyFill="1" applyBorder="1"/>
    <xf numFmtId="187" fontId="92" fillId="14" borderId="4" xfId="0" applyNumberFormat="1" applyFont="1" applyFill="1" applyBorder="1"/>
    <xf numFmtId="187" fontId="92" fillId="14" borderId="4" xfId="1" applyNumberFormat="1" applyFont="1" applyFill="1" applyBorder="1"/>
    <xf numFmtId="0" fontId="78" fillId="4" borderId="0" xfId="0" applyFont="1" applyFill="1"/>
    <xf numFmtId="0" fontId="92" fillId="24" borderId="5" xfId="0" applyFont="1" applyFill="1" applyBorder="1"/>
    <xf numFmtId="187" fontId="92" fillId="24" borderId="5" xfId="0" applyNumberFormat="1" applyFont="1" applyFill="1" applyBorder="1"/>
    <xf numFmtId="0" fontId="92" fillId="3" borderId="0" xfId="0" applyFont="1" applyFill="1" applyBorder="1"/>
    <xf numFmtId="187" fontId="92" fillId="3" borderId="0" xfId="0" applyNumberFormat="1" applyFont="1" applyFill="1" applyBorder="1"/>
    <xf numFmtId="0" fontId="78" fillId="20" borderId="0" xfId="0" applyFont="1" applyFill="1"/>
    <xf numFmtId="187" fontId="85" fillId="0" borderId="4" xfId="0" applyNumberFormat="1" applyFont="1" applyBorder="1"/>
    <xf numFmtId="187" fontId="70" fillId="5" borderId="4" xfId="1" applyNumberFormat="1" applyFont="1" applyFill="1" applyBorder="1"/>
    <xf numFmtId="187" fontId="70" fillId="23" borderId="4" xfId="1" applyNumberFormat="1" applyFont="1" applyFill="1" applyBorder="1"/>
    <xf numFmtId="187" fontId="70" fillId="14" borderId="4" xfId="1" applyNumberFormat="1" applyFont="1" applyFill="1" applyBorder="1"/>
    <xf numFmtId="187" fontId="70" fillId="24" borderId="4" xfId="0" applyNumberFormat="1" applyFont="1" applyFill="1" applyBorder="1"/>
    <xf numFmtId="0" fontId="94" fillId="3" borderId="0" xfId="0" applyFont="1" applyFill="1"/>
    <xf numFmtId="0" fontId="94" fillId="0" borderId="0" xfId="0" applyFont="1"/>
    <xf numFmtId="0" fontId="95" fillId="3" borderId="0" xfId="0" applyFont="1" applyFill="1"/>
    <xf numFmtId="0" fontId="95" fillId="0" borderId="0" xfId="0" applyFont="1"/>
    <xf numFmtId="187" fontId="96" fillId="0" borderId="0" xfId="0" applyNumberFormat="1" applyFont="1"/>
    <xf numFmtId="0" fontId="5" fillId="3" borderId="43" xfId="0" applyFont="1" applyFill="1" applyBorder="1"/>
    <xf numFmtId="0" fontId="84" fillId="3" borderId="2" xfId="0" applyFont="1" applyFill="1" applyBorder="1" applyAlignment="1">
      <alignment horizontal="center"/>
    </xf>
    <xf numFmtId="0" fontId="11" fillId="39" borderId="18" xfId="0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/>
    </xf>
    <xf numFmtId="43" fontId="5" fillId="14" borderId="29" xfId="1" applyFont="1" applyFill="1" applyBorder="1" applyAlignment="1">
      <alignment horizontal="center"/>
    </xf>
    <xf numFmtId="187" fontId="5" fillId="14" borderId="29" xfId="1" applyNumberFormat="1" applyFont="1" applyFill="1" applyBorder="1" applyAlignment="1">
      <alignment horizontal="center"/>
    </xf>
    <xf numFmtId="187" fontId="82" fillId="3" borderId="34" xfId="1" applyNumberFormat="1" applyFont="1" applyFill="1" applyBorder="1" applyAlignment="1">
      <alignment horizontal="center" vertical="center"/>
    </xf>
    <xf numFmtId="0" fontId="82" fillId="3" borderId="25" xfId="0" applyFont="1" applyFill="1" applyBorder="1" applyAlignment="1">
      <alignment horizontal="center" vertical="center"/>
    </xf>
    <xf numFmtId="187" fontId="82" fillId="3" borderId="35" xfId="1" applyNumberFormat="1" applyFont="1" applyFill="1" applyBorder="1" applyAlignment="1">
      <alignment horizontal="center" vertical="center"/>
    </xf>
    <xf numFmtId="0" fontId="82" fillId="3" borderId="30" xfId="0" applyFont="1" applyFill="1" applyBorder="1" applyAlignment="1">
      <alignment horizontal="center" vertical="center"/>
    </xf>
    <xf numFmtId="0" fontId="82" fillId="3" borderId="26" xfId="0" applyFont="1" applyFill="1" applyBorder="1" applyAlignment="1">
      <alignment horizontal="center"/>
    </xf>
    <xf numFmtId="43" fontId="82" fillId="39" borderId="4" xfId="1" applyFont="1" applyFill="1" applyBorder="1" applyAlignment="1">
      <alignment vertical="center"/>
    </xf>
    <xf numFmtId="43" fontId="82" fillId="39" borderId="7" xfId="1" applyFont="1" applyFill="1" applyBorder="1" applyAlignment="1">
      <alignment vertical="center"/>
    </xf>
    <xf numFmtId="43" fontId="82" fillId="39" borderId="69" xfId="1" applyFont="1" applyFill="1" applyBorder="1" applyAlignment="1">
      <alignment vertical="center"/>
    </xf>
    <xf numFmtId="43" fontId="82" fillId="6" borderId="4" xfId="1" applyFont="1" applyFill="1" applyBorder="1" applyAlignment="1">
      <alignment vertical="center"/>
    </xf>
    <xf numFmtId="187" fontId="5" fillId="39" borderId="5" xfId="1" applyNumberFormat="1" applyFont="1" applyFill="1" applyBorder="1" applyAlignment="1">
      <alignment horizontal="center" vertical="center"/>
    </xf>
    <xf numFmtId="187" fontId="5" fillId="39" borderId="4" xfId="1" applyNumberFormat="1" applyFont="1" applyFill="1" applyBorder="1" applyAlignment="1">
      <alignment horizontal="center" vertical="center"/>
    </xf>
    <xf numFmtId="187" fontId="11" fillId="39" borderId="4" xfId="1" applyNumberFormat="1" applyFont="1" applyFill="1" applyBorder="1" applyAlignment="1">
      <alignment vertical="center"/>
    </xf>
    <xf numFmtId="43" fontId="11" fillId="39" borderId="4" xfId="1" applyFont="1" applyFill="1" applyBorder="1" applyAlignment="1">
      <alignment vertical="center"/>
    </xf>
    <xf numFmtId="43" fontId="11" fillId="39" borderId="7" xfId="1" applyFont="1" applyFill="1" applyBorder="1" applyAlignment="1">
      <alignment vertical="center"/>
    </xf>
    <xf numFmtId="43" fontId="11" fillId="39" borderId="69" xfId="1" applyFont="1" applyFill="1" applyBorder="1" applyAlignment="1">
      <alignment vertical="center"/>
    </xf>
    <xf numFmtId="187" fontId="6" fillId="3" borderId="4" xfId="1" applyNumberFormat="1" applyFont="1" applyFill="1" applyBorder="1" applyAlignment="1">
      <alignment horizontal="center" vertical="center"/>
    </xf>
    <xf numFmtId="43" fontId="11" fillId="3" borderId="4" xfId="1" applyFont="1" applyFill="1" applyBorder="1" applyAlignment="1">
      <alignment vertical="center"/>
    </xf>
    <xf numFmtId="43" fontId="11" fillId="3" borderId="7" xfId="1" applyFont="1" applyFill="1" applyBorder="1" applyAlignment="1">
      <alignment vertical="center"/>
    </xf>
    <xf numFmtId="187" fontId="11" fillId="3" borderId="4" xfId="1" applyNumberFormat="1" applyFont="1" applyFill="1" applyBorder="1" applyAlignment="1">
      <alignment horizontal="center" vertical="center"/>
    </xf>
    <xf numFmtId="43" fontId="11" fillId="3" borderId="69" xfId="1" applyFont="1" applyFill="1" applyBorder="1" applyAlignment="1">
      <alignment vertical="center"/>
    </xf>
    <xf numFmtId="187" fontId="6" fillId="39" borderId="16" xfId="1" applyNumberFormat="1" applyFont="1" applyFill="1" applyBorder="1" applyAlignment="1">
      <alignment horizontal="center" vertical="center"/>
    </xf>
    <xf numFmtId="187" fontId="6" fillId="3" borderId="16" xfId="1" applyNumberFormat="1" applyFont="1" applyFill="1" applyBorder="1" applyAlignment="1">
      <alignment horizontal="center" vertical="center"/>
    </xf>
    <xf numFmtId="187" fontId="6" fillId="3" borderId="6" xfId="1" applyNumberFormat="1" applyFont="1" applyFill="1" applyBorder="1" applyAlignment="1">
      <alignment horizontal="center" vertical="center"/>
    </xf>
    <xf numFmtId="187" fontId="6" fillId="3" borderId="5" xfId="1" applyNumberFormat="1" applyFont="1" applyFill="1" applyBorder="1" applyAlignment="1">
      <alignment vertical="center"/>
    </xf>
    <xf numFmtId="187" fontId="6" fillId="3" borderId="4" xfId="1" applyNumberFormat="1" applyFont="1" applyFill="1" applyBorder="1" applyAlignment="1">
      <alignment vertical="center"/>
    </xf>
    <xf numFmtId="187" fontId="11" fillId="39" borderId="5" xfId="1" applyNumberFormat="1" applyFont="1" applyFill="1" applyBorder="1" applyAlignment="1">
      <alignment horizontal="center" vertical="center"/>
    </xf>
    <xf numFmtId="187" fontId="6" fillId="3" borderId="5" xfId="1" applyNumberFormat="1" applyFont="1" applyFill="1" applyBorder="1" applyAlignment="1">
      <alignment horizontal="center" vertical="center"/>
    </xf>
    <xf numFmtId="187" fontId="6" fillId="7" borderId="5" xfId="1" applyNumberFormat="1" applyFont="1" applyFill="1" applyBorder="1" applyAlignment="1">
      <alignment vertical="center"/>
    </xf>
    <xf numFmtId="43" fontId="11" fillId="7" borderId="4" xfId="1" applyFont="1" applyFill="1" applyBorder="1" applyAlignment="1">
      <alignment vertical="center"/>
    </xf>
    <xf numFmtId="43" fontId="11" fillId="7" borderId="7" xfId="1" applyFont="1" applyFill="1" applyBorder="1" applyAlignment="1">
      <alignment vertical="center"/>
    </xf>
    <xf numFmtId="187" fontId="6" fillId="7" borderId="4" xfId="1" applyNumberFormat="1" applyFont="1" applyFill="1" applyBorder="1" applyAlignment="1">
      <alignment vertical="center"/>
    </xf>
    <xf numFmtId="43" fontId="11" fillId="7" borderId="69" xfId="1" applyFont="1" applyFill="1" applyBorder="1" applyAlignment="1">
      <alignment vertical="center"/>
    </xf>
    <xf numFmtId="43" fontId="11" fillId="3" borderId="5" xfId="1" applyFont="1" applyFill="1" applyBorder="1" applyAlignment="1">
      <alignment vertical="center"/>
    </xf>
    <xf numFmtId="43" fontId="11" fillId="3" borderId="9" xfId="1" applyFont="1" applyFill="1" applyBorder="1" applyAlignment="1">
      <alignment vertical="center"/>
    </xf>
    <xf numFmtId="43" fontId="11" fillId="3" borderId="72" xfId="1" applyFont="1" applyFill="1" applyBorder="1" applyAlignment="1">
      <alignment vertical="center"/>
    </xf>
    <xf numFmtId="43" fontId="11" fillId="3" borderId="6" xfId="1" applyFont="1" applyFill="1" applyBorder="1" applyAlignment="1">
      <alignment vertical="center"/>
    </xf>
    <xf numFmtId="43" fontId="11" fillId="3" borderId="11" xfId="1" applyFont="1" applyFill="1" applyBorder="1" applyAlignment="1">
      <alignment vertical="center"/>
    </xf>
    <xf numFmtId="43" fontId="11" fillId="3" borderId="66" xfId="1" applyFont="1" applyFill="1" applyBorder="1" applyAlignment="1">
      <alignment vertical="center"/>
    </xf>
    <xf numFmtId="187" fontId="11" fillId="39" borderId="4" xfId="1" applyNumberFormat="1" applyFont="1" applyFill="1" applyBorder="1" applyAlignment="1">
      <alignment horizontal="center" vertical="center"/>
    </xf>
    <xf numFmtId="187" fontId="11" fillId="39" borderId="15" xfId="1" applyNumberFormat="1" applyFont="1" applyFill="1" applyBorder="1" applyAlignment="1">
      <alignment horizontal="center" vertical="center"/>
    </xf>
    <xf numFmtId="187" fontId="11" fillId="6" borderId="5" xfId="1" applyNumberFormat="1" applyFont="1" applyFill="1" applyBorder="1" applyAlignment="1">
      <alignment horizontal="center" vertical="center"/>
    </xf>
    <xf numFmtId="43" fontId="11" fillId="6" borderId="4" xfId="1" applyFont="1" applyFill="1" applyBorder="1" applyAlignment="1">
      <alignment vertical="center"/>
    </xf>
    <xf numFmtId="43" fontId="11" fillId="6" borderId="7" xfId="1" applyFont="1" applyFill="1" applyBorder="1" applyAlignment="1">
      <alignment vertical="center"/>
    </xf>
    <xf numFmtId="187" fontId="11" fillId="6" borderId="4" xfId="1" applyNumberFormat="1" applyFont="1" applyFill="1" applyBorder="1" applyAlignment="1">
      <alignment horizontal="center" vertical="center"/>
    </xf>
    <xf numFmtId="43" fontId="11" fillId="6" borderId="69" xfId="1" applyFont="1" applyFill="1" applyBorder="1" applyAlignment="1">
      <alignment vertical="center"/>
    </xf>
    <xf numFmtId="187" fontId="11" fillId="3" borderId="5" xfId="1" applyNumberFormat="1" applyFont="1" applyFill="1" applyBorder="1" applyAlignment="1">
      <alignment horizontal="center" vertical="center"/>
    </xf>
    <xf numFmtId="187" fontId="11" fillId="4" borderId="5" xfId="1" applyNumberFormat="1" applyFont="1" applyFill="1" applyBorder="1" applyAlignment="1">
      <alignment horizontal="center" vertical="center"/>
    </xf>
    <xf numFmtId="43" fontId="11" fillId="4" borderId="4" xfId="1" applyFont="1" applyFill="1" applyBorder="1" applyAlignment="1">
      <alignment vertical="center"/>
    </xf>
    <xf numFmtId="43" fontId="11" fillId="4" borderId="7" xfId="1" applyFont="1" applyFill="1" applyBorder="1" applyAlignment="1">
      <alignment vertical="center"/>
    </xf>
    <xf numFmtId="187" fontId="11" fillId="4" borderId="4" xfId="1" applyNumberFormat="1" applyFont="1" applyFill="1" applyBorder="1" applyAlignment="1">
      <alignment horizontal="center" vertical="center"/>
    </xf>
    <xf numFmtId="43" fontId="11" fillId="4" borderId="69" xfId="1" applyFont="1" applyFill="1" applyBorder="1" applyAlignment="1">
      <alignment vertical="center"/>
    </xf>
    <xf numFmtId="187" fontId="6" fillId="3" borderId="15" xfId="1" applyNumberFormat="1" applyFont="1" applyFill="1" applyBorder="1" applyAlignment="1">
      <alignment horizontal="center" vertical="center"/>
    </xf>
    <xf numFmtId="187" fontId="11" fillId="34" borderId="5" xfId="1" applyNumberFormat="1" applyFont="1" applyFill="1" applyBorder="1" applyAlignment="1">
      <alignment horizontal="center" vertical="center"/>
    </xf>
    <xf numFmtId="43" fontId="11" fillId="34" borderId="4" xfId="1" applyFont="1" applyFill="1" applyBorder="1" applyAlignment="1">
      <alignment vertical="center"/>
    </xf>
    <xf numFmtId="43" fontId="11" fillId="34" borderId="7" xfId="1" applyFont="1" applyFill="1" applyBorder="1" applyAlignment="1">
      <alignment vertical="center"/>
    </xf>
    <xf numFmtId="187" fontId="11" fillId="34" borderId="4" xfId="1" applyNumberFormat="1" applyFont="1" applyFill="1" applyBorder="1" applyAlignment="1">
      <alignment horizontal="center" vertical="center"/>
    </xf>
    <xf numFmtId="43" fontId="11" fillId="34" borderId="69" xfId="1" applyFont="1" applyFill="1" applyBorder="1" applyAlignment="1">
      <alignment vertical="center"/>
    </xf>
    <xf numFmtId="187" fontId="6" fillId="4" borderId="4" xfId="1" applyNumberFormat="1" applyFont="1" applyFill="1" applyBorder="1" applyAlignment="1">
      <alignment horizontal="center" vertical="center"/>
    </xf>
    <xf numFmtId="0" fontId="11" fillId="3" borderId="43" xfId="0" applyFont="1" applyFill="1" applyBorder="1"/>
    <xf numFmtId="0" fontId="6" fillId="3" borderId="2" xfId="0" applyFont="1" applyFill="1" applyBorder="1" applyAlignment="1">
      <alignment horizontal="center"/>
    </xf>
    <xf numFmtId="0" fontId="11" fillId="14" borderId="2" xfId="0" applyFont="1" applyFill="1" applyBorder="1" applyAlignment="1">
      <alignment horizontal="center"/>
    </xf>
    <xf numFmtId="188" fontId="11" fillId="39" borderId="59" xfId="0" applyNumberFormat="1" applyFont="1" applyFill="1" applyBorder="1" applyAlignment="1">
      <alignment horizontal="center" vertical="center"/>
    </xf>
    <xf numFmtId="188" fontId="6" fillId="3" borderId="70" xfId="0" applyNumberFormat="1" applyFont="1" applyFill="1" applyBorder="1" applyAlignment="1">
      <alignment horizontal="center" vertical="center"/>
    </xf>
    <xf numFmtId="188" fontId="6" fillId="3" borderId="59" xfId="0" applyNumberFormat="1" applyFont="1" applyFill="1" applyBorder="1" applyAlignment="1">
      <alignment horizontal="center" vertical="center"/>
    </xf>
    <xf numFmtId="188" fontId="6" fillId="39" borderId="3" xfId="0" applyNumberFormat="1" applyFont="1" applyFill="1" applyBorder="1" applyAlignment="1">
      <alignment horizontal="center" vertical="center"/>
    </xf>
    <xf numFmtId="188" fontId="6" fillId="3" borderId="4" xfId="0" applyNumberFormat="1" applyFont="1" applyFill="1" applyBorder="1" applyAlignment="1">
      <alignment horizontal="center" vertical="center"/>
    </xf>
    <xf numFmtId="188" fontId="6" fillId="3" borderId="71" xfId="0" applyNumberFormat="1" applyFont="1" applyFill="1" applyBorder="1" applyAlignment="1">
      <alignment horizontal="center" vertical="center"/>
    </xf>
    <xf numFmtId="188" fontId="6" fillId="3" borderId="3" xfId="0" applyNumberFormat="1" applyFont="1" applyFill="1" applyBorder="1" applyAlignment="1">
      <alignment horizontal="center" vertical="center"/>
    </xf>
    <xf numFmtId="188" fontId="6" fillId="3" borderId="18" xfId="0" applyNumberFormat="1" applyFont="1" applyFill="1" applyBorder="1" applyAlignment="1">
      <alignment horizontal="center" vertical="center"/>
    </xf>
    <xf numFmtId="188" fontId="11" fillId="39" borderId="18" xfId="0" applyNumberFormat="1" applyFont="1" applyFill="1" applyBorder="1" applyAlignment="1">
      <alignment horizontal="center" vertical="center"/>
    </xf>
    <xf numFmtId="188" fontId="6" fillId="4" borderId="70" xfId="0" applyNumberFormat="1" applyFont="1" applyFill="1" applyBorder="1" applyAlignment="1">
      <alignment horizontal="center" vertical="center"/>
    </xf>
    <xf numFmtId="188" fontId="11" fillId="39" borderId="70" xfId="0" applyNumberFormat="1" applyFont="1" applyFill="1" applyBorder="1" applyAlignment="1">
      <alignment horizontal="center" vertical="center"/>
    </xf>
    <xf numFmtId="188" fontId="11" fillId="2" borderId="18" xfId="0" applyNumberFormat="1" applyFont="1" applyFill="1" applyBorder="1" applyAlignment="1">
      <alignment horizontal="center" vertical="center"/>
    </xf>
    <xf numFmtId="188" fontId="11" fillId="3" borderId="18" xfId="0" applyNumberFormat="1" applyFont="1" applyFill="1" applyBorder="1" applyAlignment="1">
      <alignment horizontal="center" vertical="center"/>
    </xf>
    <xf numFmtId="188" fontId="11" fillId="4" borderId="18" xfId="0" applyNumberFormat="1" applyFont="1" applyFill="1" applyBorder="1" applyAlignment="1">
      <alignment horizontal="center" vertical="center"/>
    </xf>
    <xf numFmtId="188" fontId="11" fillId="34" borderId="18" xfId="0" applyNumberFormat="1" applyFont="1" applyFill="1" applyBorder="1" applyAlignment="1">
      <alignment horizontal="center" vertical="center"/>
    </xf>
    <xf numFmtId="188" fontId="11" fillId="34" borderId="3" xfId="0" applyNumberFormat="1" applyFont="1" applyFill="1" applyBorder="1" applyAlignment="1">
      <alignment horizontal="center" vertical="center"/>
    </xf>
    <xf numFmtId="188" fontId="6" fillId="4" borderId="4" xfId="0" applyNumberFormat="1" applyFont="1" applyFill="1" applyBorder="1" applyAlignment="1">
      <alignment horizontal="center" vertical="center"/>
    </xf>
    <xf numFmtId="0" fontId="13" fillId="39" borderId="18" xfId="0" applyFont="1" applyFill="1" applyBorder="1" applyAlignment="1">
      <alignment horizontal="center" vertical="center"/>
    </xf>
    <xf numFmtId="0" fontId="11" fillId="39" borderId="51" xfId="0" applyFont="1" applyFill="1" applyBorder="1" applyAlignment="1">
      <alignment horizontal="center" vertical="center"/>
    </xf>
    <xf numFmtId="0" fontId="19" fillId="6" borderId="18" xfId="0" applyFont="1" applyFill="1" applyBorder="1" applyAlignment="1">
      <alignment horizontal="center" vertical="center"/>
    </xf>
    <xf numFmtId="0" fontId="84" fillId="39" borderId="72" xfId="0" applyFont="1" applyFill="1" applyBorder="1" applyAlignment="1">
      <alignment horizontal="left" vertical="top" wrapText="1"/>
    </xf>
    <xf numFmtId="189" fontId="84" fillId="3" borderId="0" xfId="1" applyNumberFormat="1" applyFont="1" applyFill="1" applyAlignment="1"/>
    <xf numFmtId="0" fontId="32" fillId="3" borderId="0" xfId="0" applyFont="1" applyFill="1" applyAlignment="1"/>
    <xf numFmtId="187" fontId="82" fillId="14" borderId="29" xfId="1" applyNumberFormat="1" applyFont="1" applyFill="1" applyBorder="1" applyAlignment="1">
      <alignment horizontal="center"/>
    </xf>
    <xf numFmtId="187" fontId="82" fillId="14" borderId="16" xfId="1" applyNumberFormat="1" applyFont="1" applyFill="1" applyBorder="1" applyAlignment="1">
      <alignment horizontal="center"/>
    </xf>
    <xf numFmtId="43" fontId="49" fillId="0" borderId="28" xfId="1" applyFont="1" applyBorder="1" applyAlignment="1">
      <alignment horizontal="center"/>
    </xf>
    <xf numFmtId="43" fontId="49" fillId="0" borderId="59" xfId="1" applyFont="1" applyBorder="1" applyAlignment="1">
      <alignment horizontal="center"/>
    </xf>
    <xf numFmtId="0" fontId="57" fillId="0" borderId="53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66" fillId="36" borderId="26" xfId="0" applyFont="1" applyFill="1" applyBorder="1" applyAlignment="1">
      <alignment horizontal="center"/>
    </xf>
    <xf numFmtId="0" fontId="66" fillId="36" borderId="50" xfId="0" applyFont="1" applyFill="1" applyBorder="1" applyAlignment="1">
      <alignment horizontal="center"/>
    </xf>
    <xf numFmtId="0" fontId="66" fillId="36" borderId="30" xfId="0" applyFont="1" applyFill="1" applyBorder="1" applyAlignment="1">
      <alignment horizontal="center"/>
    </xf>
    <xf numFmtId="0" fontId="66" fillId="36" borderId="45" xfId="0" applyFont="1" applyFill="1" applyBorder="1" applyAlignment="1">
      <alignment horizontal="centerContinuous"/>
    </xf>
    <xf numFmtId="0" fontId="66" fillId="36" borderId="25" xfId="0" applyFont="1" applyFill="1" applyBorder="1" applyAlignment="1">
      <alignment horizontal="centerContinuous"/>
    </xf>
    <xf numFmtId="0" fontId="66" fillId="36" borderId="34" xfId="0" applyFont="1" applyFill="1" applyBorder="1" applyAlignment="1">
      <alignment horizontal="centerContinuous"/>
    </xf>
    <xf numFmtId="0" fontId="66" fillId="36" borderId="39" xfId="0" applyFont="1" applyFill="1" applyBorder="1" applyAlignment="1">
      <alignment horizontal="centerContinuous"/>
    </xf>
    <xf numFmtId="0" fontId="66" fillId="36" borderId="35" xfId="0" applyFont="1" applyFill="1" applyBorder="1" applyAlignment="1">
      <alignment horizontal="centerContinuous"/>
    </xf>
    <xf numFmtId="0" fontId="66" fillId="36" borderId="36" xfId="0" applyFont="1" applyFill="1" applyBorder="1" applyAlignment="1">
      <alignment horizontal="centerContinuous"/>
    </xf>
    <xf numFmtId="0" fontId="66" fillId="36" borderId="38" xfId="0" applyFont="1" applyFill="1" applyBorder="1" applyAlignment="1">
      <alignment horizontal="centerContinuous"/>
    </xf>
    <xf numFmtId="0" fontId="66" fillId="36" borderId="37" xfId="0" applyFont="1" applyFill="1" applyBorder="1" applyAlignment="1">
      <alignment horizontal="centerContinuous"/>
    </xf>
    <xf numFmtId="0" fontId="66" fillId="36" borderId="25" xfId="0" applyFont="1" applyFill="1" applyBorder="1" applyAlignment="1">
      <alignment horizontal="center"/>
    </xf>
    <xf numFmtId="0" fontId="66" fillId="36" borderId="46" xfId="0" applyFont="1" applyFill="1" applyBorder="1" applyAlignment="1">
      <alignment horizontal="center"/>
    </xf>
    <xf numFmtId="0" fontId="66" fillId="36" borderId="41" xfId="0" applyFont="1" applyFill="1" applyBorder="1" applyAlignment="1">
      <alignment horizontal="center"/>
    </xf>
    <xf numFmtId="0" fontId="66" fillId="36" borderId="36" xfId="0" applyFont="1" applyFill="1" applyBorder="1" applyAlignment="1">
      <alignment horizontal="center"/>
    </xf>
    <xf numFmtId="0" fontId="66" fillId="36" borderId="37" xfId="0" applyFont="1" applyFill="1" applyBorder="1" applyAlignment="1">
      <alignment horizontal="center"/>
    </xf>
    <xf numFmtId="0" fontId="66" fillId="36" borderId="38" xfId="0" applyFont="1" applyFill="1" applyBorder="1" applyAlignment="1">
      <alignment horizontal="center"/>
    </xf>
    <xf numFmtId="0" fontId="66" fillId="36" borderId="39" xfId="0" applyFont="1" applyFill="1" applyBorder="1" applyAlignment="1">
      <alignment horizontal="center"/>
    </xf>
    <xf numFmtId="43" fontId="66" fillId="36" borderId="26" xfId="1" applyFont="1" applyFill="1" applyBorder="1" applyAlignment="1">
      <alignment horizontal="center"/>
    </xf>
    <xf numFmtId="43" fontId="66" fillId="36" borderId="50" xfId="1" applyFont="1" applyFill="1" applyBorder="1" applyAlignment="1">
      <alignment horizontal="center"/>
    </xf>
    <xf numFmtId="43" fontId="66" fillId="36" borderId="30" xfId="1" applyFont="1" applyFill="1" applyBorder="1" applyAlignment="1">
      <alignment horizontal="center"/>
    </xf>
    <xf numFmtId="43" fontId="57" fillId="36" borderId="26" xfId="1" applyFont="1" applyFill="1" applyBorder="1" applyAlignment="1">
      <alignment horizontal="center"/>
    </xf>
    <xf numFmtId="43" fontId="57" fillId="36" borderId="50" xfId="1" applyFont="1" applyFill="1" applyBorder="1" applyAlignment="1">
      <alignment horizontal="center"/>
    </xf>
    <xf numFmtId="43" fontId="57" fillId="36" borderId="30" xfId="1" applyFont="1" applyFill="1" applyBorder="1" applyAlignment="1">
      <alignment horizontal="center"/>
    </xf>
    <xf numFmtId="187" fontId="85" fillId="32" borderId="4" xfId="0" applyNumberFormat="1" applyFont="1" applyFill="1" applyBorder="1"/>
    <xf numFmtId="187" fontId="85" fillId="14" borderId="4" xfId="1" applyNumberFormat="1" applyFont="1" applyFill="1" applyBorder="1"/>
    <xf numFmtId="187" fontId="54" fillId="20" borderId="0" xfId="0" applyNumberFormat="1" applyFont="1" applyFill="1" applyBorder="1"/>
    <xf numFmtId="0" fontId="69" fillId="38" borderId="4" xfId="0" applyFont="1" applyFill="1" applyBorder="1"/>
    <xf numFmtId="187" fontId="69" fillId="38" borderId="4" xfId="0" applyNumberFormat="1" applyFont="1" applyFill="1" applyBorder="1"/>
    <xf numFmtId="0" fontId="49" fillId="6" borderId="0" xfId="0" applyFont="1" applyFill="1"/>
    <xf numFmtId="0" fontId="49" fillId="6" borderId="0" xfId="0" applyFont="1" applyFill="1" applyAlignment="1">
      <alignment horizontal="center"/>
    </xf>
    <xf numFmtId="0" fontId="49" fillId="8" borderId="0" xfId="0" applyFont="1" applyFill="1" applyAlignment="1">
      <alignment horizontal="center"/>
    </xf>
    <xf numFmtId="0" fontId="49" fillId="8" borderId="0" xfId="0" applyFont="1" applyFill="1"/>
    <xf numFmtId="0" fontId="49" fillId="15" borderId="0" xfId="0" applyFont="1" applyFill="1"/>
    <xf numFmtId="0" fontId="49" fillId="30" borderId="0" xfId="0" applyFont="1" applyFill="1"/>
    <xf numFmtId="0" fontId="49" fillId="37" borderId="0" xfId="0" applyFont="1" applyFill="1"/>
    <xf numFmtId="187" fontId="85" fillId="38" borderId="4" xfId="0" applyNumberFormat="1" applyFont="1" applyFill="1" applyBorder="1"/>
    <xf numFmtId="0" fontId="58" fillId="5" borderId="34" xfId="0" applyFont="1" applyFill="1" applyBorder="1" applyAlignment="1">
      <alignment horizontal="left"/>
    </xf>
    <xf numFmtId="15" fontId="58" fillId="5" borderId="34" xfId="0" applyNumberFormat="1" applyFont="1" applyFill="1" applyBorder="1" applyAlignment="1">
      <alignment horizontal="left"/>
    </xf>
    <xf numFmtId="49" fontId="58" fillId="5" borderId="34" xfId="0" applyNumberFormat="1" applyFont="1" applyFill="1" applyBorder="1" applyAlignment="1">
      <alignment horizontal="left"/>
    </xf>
    <xf numFmtId="0" fontId="58" fillId="15" borderId="34" xfId="0" applyFont="1" applyFill="1" applyBorder="1" applyAlignment="1">
      <alignment horizontal="left"/>
    </xf>
    <xf numFmtId="0" fontId="58" fillId="36" borderId="45" xfId="0" applyFont="1" applyFill="1" applyBorder="1" applyAlignment="1">
      <alignment horizontal="left"/>
    </xf>
    <xf numFmtId="0" fontId="58" fillId="36" borderId="19" xfId="0" applyFont="1" applyFill="1" applyBorder="1" applyAlignment="1">
      <alignment horizontal="left"/>
    </xf>
    <xf numFmtId="0" fontId="58" fillId="27" borderId="45" xfId="0" applyFont="1" applyFill="1" applyBorder="1" applyAlignment="1">
      <alignment horizontal="left"/>
    </xf>
    <xf numFmtId="0" fontId="58" fillId="27" borderId="19" xfId="0" applyFont="1" applyFill="1" applyBorder="1" applyAlignment="1">
      <alignment horizontal="left"/>
    </xf>
    <xf numFmtId="1" fontId="67" fillId="6" borderId="1" xfId="0" applyNumberFormat="1" applyFont="1" applyFill="1" applyBorder="1" applyAlignment="1">
      <alignment horizontal="center"/>
    </xf>
    <xf numFmtId="2" fontId="67" fillId="6" borderId="1" xfId="0" applyNumberFormat="1" applyFont="1" applyFill="1" applyBorder="1" applyAlignment="1">
      <alignment horizontal="center"/>
    </xf>
    <xf numFmtId="0" fontId="58" fillId="5" borderId="19" xfId="0" applyFont="1" applyFill="1" applyBorder="1" applyAlignment="1">
      <alignment horizontal="left"/>
    </xf>
    <xf numFmtId="0" fontId="67" fillId="5" borderId="6" xfId="0" applyFont="1" applyFill="1" applyBorder="1" applyAlignment="1">
      <alignment horizontal="center"/>
    </xf>
    <xf numFmtId="0" fontId="58" fillId="12" borderId="32" xfId="0" applyFont="1" applyFill="1" applyBorder="1" applyAlignment="1">
      <alignment horizontal="center"/>
    </xf>
    <xf numFmtId="0" fontId="58" fillId="5" borderId="6" xfId="0" applyFont="1" applyFill="1" applyBorder="1" applyAlignment="1">
      <alignment horizontal="left"/>
    </xf>
    <xf numFmtId="0" fontId="58" fillId="5" borderId="61" xfId="0" applyFont="1" applyFill="1" applyBorder="1" applyAlignment="1">
      <alignment horizontal="left"/>
    </xf>
    <xf numFmtId="0" fontId="67" fillId="5" borderId="28" xfId="0" applyFont="1" applyFill="1" applyBorder="1" applyAlignment="1">
      <alignment horizontal="center"/>
    </xf>
    <xf numFmtId="0" fontId="67" fillId="5" borderId="63" xfId="0" applyFont="1" applyFill="1" applyBorder="1" applyAlignment="1">
      <alignment horizontal="center"/>
    </xf>
    <xf numFmtId="15" fontId="58" fillId="5" borderId="51" xfId="0" applyNumberFormat="1" applyFont="1" applyFill="1" applyBorder="1" applyAlignment="1">
      <alignment horizontal="left"/>
    </xf>
    <xf numFmtId="2" fontId="67" fillId="5" borderId="59" xfId="0" applyNumberFormat="1" applyFont="1" applyFill="1" applyBorder="1" applyAlignment="1">
      <alignment horizontal="center"/>
    </xf>
    <xf numFmtId="49" fontId="58" fillId="5" borderId="51" xfId="0" applyNumberFormat="1" applyFont="1" applyFill="1" applyBorder="1" applyAlignment="1">
      <alignment horizontal="left"/>
    </xf>
    <xf numFmtId="0" fontId="58" fillId="15" borderId="51" xfId="0" applyFont="1" applyFill="1" applyBorder="1" applyAlignment="1">
      <alignment horizontal="left"/>
    </xf>
    <xf numFmtId="2" fontId="67" fillId="15" borderId="59" xfId="0" applyNumberFormat="1" applyFont="1" applyFill="1" applyBorder="1" applyAlignment="1">
      <alignment horizontal="center"/>
    </xf>
    <xf numFmtId="0" fontId="58" fillId="36" borderId="51" xfId="0" applyFont="1" applyFill="1" applyBorder="1" applyAlignment="1">
      <alignment horizontal="left"/>
    </xf>
    <xf numFmtId="2" fontId="67" fillId="36" borderId="59" xfId="0" applyNumberFormat="1" applyFont="1" applyFill="1" applyBorder="1" applyAlignment="1">
      <alignment horizontal="center"/>
    </xf>
    <xf numFmtId="0" fontId="58" fillId="27" borderId="51" xfId="0" applyFont="1" applyFill="1" applyBorder="1" applyAlignment="1">
      <alignment horizontal="left"/>
    </xf>
    <xf numFmtId="2" fontId="67" fillId="27" borderId="59" xfId="0" applyNumberFormat="1" applyFont="1" applyFill="1" applyBorder="1" applyAlignment="1">
      <alignment horizontal="center"/>
    </xf>
    <xf numFmtId="0" fontId="58" fillId="6" borderId="53" xfId="0" applyFont="1" applyFill="1" applyBorder="1" applyAlignment="1">
      <alignment horizontal="left"/>
    </xf>
    <xf numFmtId="1" fontId="67" fillId="6" borderId="32" xfId="0" applyNumberFormat="1" applyFont="1" applyFill="1" applyBorder="1" applyAlignment="1">
      <alignment horizontal="center"/>
    </xf>
    <xf numFmtId="2" fontId="67" fillId="6" borderId="32" xfId="0" applyNumberFormat="1" applyFont="1" applyFill="1" applyBorder="1" applyAlignment="1">
      <alignment horizontal="center"/>
    </xf>
    <xf numFmtId="2" fontId="67" fillId="6" borderId="60" xfId="0" applyNumberFormat="1" applyFont="1" applyFill="1" applyBorder="1" applyAlignment="1">
      <alignment horizontal="center"/>
    </xf>
    <xf numFmtId="0" fontId="58" fillId="6" borderId="34" xfId="0" applyFont="1" applyFill="1" applyBorder="1" applyAlignment="1">
      <alignment horizontal="left"/>
    </xf>
    <xf numFmtId="0" fontId="58" fillId="12" borderId="2" xfId="0" applyFont="1" applyFill="1" applyBorder="1" applyAlignment="1">
      <alignment horizontal="center"/>
    </xf>
    <xf numFmtId="0" fontId="67" fillId="5" borderId="61" xfId="0" applyFont="1" applyFill="1" applyBorder="1" applyAlignment="1">
      <alignment horizontal="center"/>
    </xf>
    <xf numFmtId="1" fontId="67" fillId="5" borderId="51" xfId="0" applyNumberFormat="1" applyFont="1" applyFill="1" applyBorder="1" applyAlignment="1">
      <alignment horizontal="center"/>
    </xf>
    <xf numFmtId="1" fontId="67" fillId="15" borderId="51" xfId="0" applyNumberFormat="1" applyFont="1" applyFill="1" applyBorder="1" applyAlignment="1">
      <alignment horizontal="center"/>
    </xf>
    <xf numFmtId="1" fontId="67" fillId="36" borderId="51" xfId="0" applyNumberFormat="1" applyFont="1" applyFill="1" applyBorder="1" applyAlignment="1">
      <alignment horizontal="center"/>
    </xf>
    <xf numFmtId="1" fontId="67" fillId="27" borderId="51" xfId="0" applyNumberFormat="1" applyFont="1" applyFill="1" applyBorder="1" applyAlignment="1">
      <alignment horizontal="center"/>
    </xf>
    <xf numFmtId="1" fontId="67" fillId="6" borderId="53" xfId="0" applyNumberFormat="1" applyFont="1" applyFill="1" applyBorder="1" applyAlignment="1">
      <alignment horizontal="center"/>
    </xf>
    <xf numFmtId="0" fontId="28" fillId="0" borderId="61" xfId="0" applyFont="1" applyBorder="1" applyAlignment="1">
      <alignment horizontal="center"/>
    </xf>
    <xf numFmtId="0" fontId="28" fillId="0" borderId="51" xfId="0" applyFont="1" applyBorder="1" applyAlignment="1">
      <alignment horizontal="center"/>
    </xf>
    <xf numFmtId="0" fontId="28" fillId="0" borderId="51" xfId="0" applyFont="1" applyBorder="1" applyAlignment="1">
      <alignment horizontal="center" vertical="top"/>
    </xf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wrapText="1"/>
    </xf>
    <xf numFmtId="0" fontId="28" fillId="0" borderId="32" xfId="0" applyFont="1" applyBorder="1" applyAlignment="1">
      <alignment vertical="top" wrapText="1"/>
    </xf>
    <xf numFmtId="0" fontId="28" fillId="0" borderId="53" xfId="0" applyFont="1" applyBorder="1" applyAlignment="1">
      <alignment horizontal="center" vertical="top"/>
    </xf>
    <xf numFmtId="0" fontId="28" fillId="3" borderId="28" xfId="0" applyFont="1" applyFill="1" applyBorder="1"/>
    <xf numFmtId="0" fontId="28" fillId="3" borderId="4" xfId="0" applyFont="1" applyFill="1" applyBorder="1"/>
    <xf numFmtId="0" fontId="28" fillId="3" borderId="4" xfId="0" applyFont="1" applyFill="1" applyBorder="1" applyAlignment="1">
      <alignment vertical="top" wrapText="1"/>
    </xf>
    <xf numFmtId="0" fontId="28" fillId="3" borderId="4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187" fontId="54" fillId="3" borderId="13" xfId="1" applyNumberFormat="1" applyFont="1" applyFill="1" applyBorder="1" applyAlignment="1">
      <alignment horizontal="left" vertical="center" wrapText="1"/>
    </xf>
    <xf numFmtId="187" fontId="54" fillId="3" borderId="31" xfId="1" applyNumberFormat="1" applyFont="1" applyFill="1" applyBorder="1" applyAlignment="1">
      <alignment horizontal="left" vertical="center" wrapText="1"/>
    </xf>
    <xf numFmtId="0" fontId="57" fillId="15" borderId="26" xfId="0" applyFont="1" applyFill="1" applyBorder="1" applyAlignment="1">
      <alignment horizontal="left" vertical="center" wrapText="1"/>
    </xf>
    <xf numFmtId="187" fontId="54" fillId="15" borderId="62" xfId="0" applyNumberFormat="1" applyFont="1" applyFill="1" applyBorder="1" applyAlignment="1">
      <alignment horizontal="left" vertical="center" wrapText="1"/>
    </xf>
    <xf numFmtId="43" fontId="55" fillId="15" borderId="26" xfId="1" applyFont="1" applyFill="1" applyBorder="1" applyAlignment="1">
      <alignment vertical="center"/>
    </xf>
    <xf numFmtId="0" fontId="57" fillId="15" borderId="50" xfId="0" applyFont="1" applyFill="1" applyBorder="1" applyAlignment="1">
      <alignment horizontal="left" vertical="center" wrapText="1"/>
    </xf>
    <xf numFmtId="187" fontId="54" fillId="15" borderId="12" xfId="0" applyNumberFormat="1" applyFont="1" applyFill="1" applyBorder="1" applyAlignment="1">
      <alignment horizontal="left" vertical="center" wrapText="1"/>
    </xf>
    <xf numFmtId="0" fontId="57" fillId="15" borderId="30" xfId="0" applyFont="1" applyFill="1" applyBorder="1" applyAlignment="1">
      <alignment horizontal="left" vertical="center" wrapText="1"/>
    </xf>
    <xf numFmtId="187" fontId="54" fillId="15" borderId="22" xfId="0" applyNumberFormat="1" applyFont="1" applyFill="1" applyBorder="1" applyAlignment="1">
      <alignment horizontal="left" vertical="center" wrapText="1"/>
    </xf>
    <xf numFmtId="43" fontId="55" fillId="15" borderId="25" xfId="1" applyFont="1" applyFill="1" applyBorder="1" applyAlignment="1">
      <alignment vertical="center"/>
    </xf>
    <xf numFmtId="0" fontId="54" fillId="15" borderId="26" xfId="0" applyFont="1" applyFill="1" applyBorder="1" applyAlignment="1">
      <alignment horizontal="center" vertical="center"/>
    </xf>
    <xf numFmtId="0" fontId="54" fillId="15" borderId="50" xfId="0" applyFont="1" applyFill="1" applyBorder="1" applyAlignment="1">
      <alignment horizontal="center" vertical="center"/>
    </xf>
    <xf numFmtId="0" fontId="54" fillId="15" borderId="30" xfId="0" applyFont="1" applyFill="1" applyBorder="1" applyAlignment="1">
      <alignment horizontal="center" vertical="center"/>
    </xf>
    <xf numFmtId="0" fontId="48" fillId="36" borderId="14" xfId="0" applyFont="1" applyFill="1" applyBorder="1" applyAlignment="1">
      <alignment horizontal="left" vertical="center" wrapText="1"/>
    </xf>
    <xf numFmtId="0" fontId="47" fillId="0" borderId="58" xfId="0" applyFont="1" applyBorder="1" applyAlignment="1">
      <alignment horizontal="center" vertical="center" wrapText="1"/>
    </xf>
    <xf numFmtId="187" fontId="72" fillId="36" borderId="14" xfId="0" applyNumberFormat="1" applyFont="1" applyFill="1" applyBorder="1" applyAlignment="1">
      <alignment horizontal="left" vertical="center" wrapText="1"/>
    </xf>
    <xf numFmtId="43" fontId="62" fillId="36" borderId="6" xfId="1" applyFont="1" applyFill="1" applyBorder="1" applyAlignment="1">
      <alignment vertical="center"/>
    </xf>
    <xf numFmtId="187" fontId="72" fillId="3" borderId="14" xfId="1" applyNumberFormat="1" applyFont="1" applyFill="1" applyBorder="1" applyAlignment="1">
      <alignment horizontal="left" vertical="center" wrapText="1"/>
    </xf>
    <xf numFmtId="43" fontId="62" fillId="3" borderId="6" xfId="1" applyFont="1" applyFill="1" applyBorder="1" applyAlignment="1">
      <alignment vertical="center"/>
    </xf>
    <xf numFmtId="187" fontId="62" fillId="3" borderId="14" xfId="1" applyNumberFormat="1" applyFont="1" applyFill="1" applyBorder="1" applyAlignment="1">
      <alignment vertical="center"/>
    </xf>
    <xf numFmtId="43" fontId="62" fillId="3" borderId="24" xfId="1" applyFont="1" applyFill="1" applyBorder="1" applyAlignment="1">
      <alignment vertical="center"/>
    </xf>
    <xf numFmtId="0" fontId="47" fillId="0" borderId="51" xfId="0" applyFont="1" applyBorder="1" applyAlignment="1">
      <alignment horizontal="center" vertical="center"/>
    </xf>
    <xf numFmtId="0" fontId="72" fillId="0" borderId="0" xfId="0" applyFont="1" applyFill="1" applyAlignment="1">
      <alignment horizontal="center"/>
    </xf>
    <xf numFmtId="0" fontId="72" fillId="0" borderId="0" xfId="0" applyFont="1" applyAlignment="1">
      <alignment horizontal="center"/>
    </xf>
    <xf numFmtId="0" fontId="72" fillId="3" borderId="51" xfId="0" applyFont="1" applyFill="1" applyBorder="1"/>
    <xf numFmtId="0" fontId="47" fillId="3" borderId="4" xfId="0" applyFont="1" applyFill="1" applyBorder="1" applyAlignment="1">
      <alignment horizontal="center" vertical="center" wrapText="1"/>
    </xf>
    <xf numFmtId="187" fontId="72" fillId="3" borderId="14" xfId="0" applyNumberFormat="1" applyFont="1" applyFill="1" applyBorder="1" applyAlignment="1">
      <alignment horizontal="left" vertical="center" wrapText="1"/>
    </xf>
    <xf numFmtId="43" fontId="97" fillId="3" borderId="4" xfId="1" applyFont="1" applyFill="1" applyBorder="1" applyAlignment="1">
      <alignment vertical="center"/>
    </xf>
    <xf numFmtId="187" fontId="47" fillId="3" borderId="14" xfId="0" applyNumberFormat="1" applyFont="1" applyFill="1" applyBorder="1" applyAlignment="1">
      <alignment horizontal="center" vertical="center" wrapText="1"/>
    </xf>
    <xf numFmtId="187" fontId="97" fillId="3" borderId="14" xfId="1" applyNumberFormat="1" applyFont="1" applyFill="1" applyBorder="1" applyAlignment="1">
      <alignment vertical="center"/>
    </xf>
    <xf numFmtId="43" fontId="97" fillId="3" borderId="59" xfId="1" applyFont="1" applyFill="1" applyBorder="1" applyAlignment="1">
      <alignment vertical="center"/>
    </xf>
    <xf numFmtId="0" fontId="72" fillId="10" borderId="0" xfId="0" applyFont="1" applyFill="1" applyAlignment="1">
      <alignment horizontal="center"/>
    </xf>
    <xf numFmtId="0" fontId="72" fillId="10" borderId="0" xfId="0" applyFont="1" applyFill="1"/>
    <xf numFmtId="187" fontId="47" fillId="3" borderId="32" xfId="1" applyNumberFormat="1" applyFont="1" applyFill="1" applyBorder="1" applyAlignment="1">
      <alignment horizontal="center"/>
    </xf>
    <xf numFmtId="1" fontId="47" fillId="3" borderId="22" xfId="0" applyNumberFormat="1" applyFont="1" applyFill="1" applyBorder="1" applyAlignment="1">
      <alignment horizontal="center"/>
    </xf>
    <xf numFmtId="187" fontId="47" fillId="3" borderId="32" xfId="1" applyNumberFormat="1" applyFont="1" applyFill="1" applyBorder="1" applyAlignment="1">
      <alignment wrapText="1"/>
    </xf>
    <xf numFmtId="3" fontId="47" fillId="3" borderId="32" xfId="0" applyNumberFormat="1" applyFont="1" applyFill="1" applyBorder="1"/>
    <xf numFmtId="3" fontId="47" fillId="3" borderId="60" xfId="0" applyNumberFormat="1" applyFont="1" applyFill="1" applyBorder="1"/>
    <xf numFmtId="0" fontId="47" fillId="7" borderId="0" xfId="0" applyFont="1" applyFill="1"/>
    <xf numFmtId="0" fontId="47" fillId="3" borderId="0" xfId="0" applyFont="1" applyFill="1" applyBorder="1" applyAlignment="1">
      <alignment horizontal="left"/>
    </xf>
    <xf numFmtId="187" fontId="47" fillId="3" borderId="0" xfId="1" applyNumberFormat="1" applyFont="1" applyFill="1" applyBorder="1" applyAlignment="1">
      <alignment horizontal="center"/>
    </xf>
    <xf numFmtId="1" fontId="47" fillId="3" borderId="0" xfId="0" applyNumberFormat="1" applyFont="1" applyFill="1" applyBorder="1" applyAlignment="1">
      <alignment horizontal="center"/>
    </xf>
    <xf numFmtId="187" fontId="47" fillId="3" borderId="0" xfId="1" applyNumberFormat="1" applyFont="1" applyFill="1" applyBorder="1" applyAlignment="1">
      <alignment wrapText="1"/>
    </xf>
    <xf numFmtId="3" fontId="47" fillId="3" borderId="0" xfId="0" applyNumberFormat="1" applyFont="1" applyFill="1" applyBorder="1"/>
    <xf numFmtId="0" fontId="47" fillId="3" borderId="0" xfId="0" applyFont="1" applyFill="1" applyAlignment="1">
      <alignment horizontal="left"/>
    </xf>
    <xf numFmtId="0" fontId="47" fillId="0" borderId="0" xfId="0" applyFont="1" applyAlignment="1">
      <alignment horizontal="left"/>
    </xf>
    <xf numFmtId="0" fontId="47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32" fillId="3" borderId="17" xfId="0" applyFont="1" applyFill="1" applyBorder="1" applyAlignment="1">
      <alignment horizontal="left" vertical="top"/>
    </xf>
    <xf numFmtId="0" fontId="31" fillId="3" borderId="17" xfId="0" applyFont="1" applyFill="1" applyBorder="1" applyAlignment="1">
      <alignment vertical="top" wrapText="1"/>
    </xf>
    <xf numFmtId="0" fontId="32" fillId="3" borderId="17" xfId="0" applyFont="1" applyFill="1" applyBorder="1" applyAlignment="1">
      <alignment vertical="top" wrapText="1"/>
    </xf>
    <xf numFmtId="49" fontId="34" fillId="3" borderId="5" xfId="0" applyNumberFormat="1" applyFont="1" applyFill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top" wrapText="1"/>
    </xf>
    <xf numFmtId="0" fontId="39" fillId="2" borderId="4" xfId="0" applyFont="1" applyFill="1" applyBorder="1" applyAlignment="1">
      <alignment horizontal="center" vertical="top"/>
    </xf>
    <xf numFmtId="0" fontId="34" fillId="0" borderId="4" xfId="0" applyFont="1" applyBorder="1" applyAlignment="1">
      <alignment vertical="top" wrapText="1"/>
    </xf>
    <xf numFmtId="0" fontId="34" fillId="0" borderId="7" xfId="0" applyFont="1" applyBorder="1" applyAlignment="1">
      <alignment vertical="top" wrapText="1"/>
    </xf>
    <xf numFmtId="3" fontId="34" fillId="0" borderId="4" xfId="0" applyNumberFormat="1" applyFont="1" applyBorder="1" applyAlignment="1">
      <alignment horizontal="center" vertical="top" wrapText="1"/>
    </xf>
    <xf numFmtId="3" fontId="34" fillId="44" borderId="4" xfId="0" applyNumberFormat="1" applyFont="1" applyFill="1" applyBorder="1" applyAlignment="1">
      <alignment horizontal="center" vertical="top" wrapText="1"/>
    </xf>
    <xf numFmtId="2" fontId="34" fillId="13" borderId="4" xfId="0" applyNumberFormat="1" applyFont="1" applyFill="1" applyBorder="1" applyAlignment="1">
      <alignment horizontal="center" vertical="top"/>
    </xf>
    <xf numFmtId="0" fontId="37" fillId="3" borderId="0" xfId="0" applyFont="1" applyFill="1" applyAlignment="1">
      <alignment vertical="top"/>
    </xf>
    <xf numFmtId="2" fontId="34" fillId="44" borderId="4" xfId="0" applyNumberFormat="1" applyFont="1" applyFill="1" applyBorder="1" applyAlignment="1">
      <alignment horizontal="center" vertical="top" wrapText="1"/>
    </xf>
    <xf numFmtId="3" fontId="34" fillId="3" borderId="4" xfId="0" applyNumberFormat="1" applyFont="1" applyFill="1" applyBorder="1" applyAlignment="1">
      <alignment horizontal="center" vertical="top"/>
    </xf>
    <xf numFmtId="2" fontId="34" fillId="20" borderId="4" xfId="0" applyNumberFormat="1" applyFont="1" applyFill="1" applyBorder="1" applyAlignment="1">
      <alignment horizontal="center" vertical="top"/>
    </xf>
    <xf numFmtId="2" fontId="34" fillId="0" borderId="68" xfId="0" applyNumberFormat="1" applyFont="1" applyBorder="1" applyAlignment="1">
      <alignment horizontal="center" vertical="top"/>
    </xf>
    <xf numFmtId="0" fontId="34" fillId="13" borderId="7" xfId="0" applyFont="1" applyFill="1" applyBorder="1" applyAlignment="1">
      <alignment vertical="top" wrapText="1"/>
    </xf>
    <xf numFmtId="3" fontId="34" fillId="13" borderId="4" xfId="0" applyNumberFormat="1" applyFont="1" applyFill="1" applyBorder="1" applyAlignment="1">
      <alignment horizontal="center" vertical="top"/>
    </xf>
    <xf numFmtId="0" fontId="38" fillId="0" borderId="4" xfId="0" applyFont="1" applyBorder="1" applyAlignment="1">
      <alignment horizontal="left" vertical="top"/>
    </xf>
    <xf numFmtId="0" fontId="34" fillId="13" borderId="4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 readingOrder="1"/>
    </xf>
    <xf numFmtId="4" fontId="34" fillId="0" borderId="4" xfId="0" applyNumberFormat="1" applyFont="1" applyBorder="1" applyAlignment="1">
      <alignment horizontal="center" vertical="top"/>
    </xf>
    <xf numFmtId="4" fontId="34" fillId="3" borderId="4" xfId="0" applyNumberFormat="1" applyFont="1" applyFill="1" applyBorder="1" applyAlignment="1">
      <alignment horizontal="center" vertical="top"/>
    </xf>
    <xf numFmtId="3" fontId="34" fillId="0" borderId="4" xfId="0" applyNumberFormat="1" applyFont="1" applyBorder="1" applyAlignment="1">
      <alignment horizontal="center" vertical="top"/>
    </xf>
    <xf numFmtId="2" fontId="34" fillId="44" borderId="4" xfId="0" applyNumberFormat="1" applyFont="1" applyFill="1" applyBorder="1" applyAlignment="1">
      <alignment horizontal="center" vertical="top"/>
    </xf>
    <xf numFmtId="0" fontId="34" fillId="13" borderId="4" xfId="0" applyFont="1" applyFill="1" applyBorder="1" applyAlignment="1">
      <alignment horizontal="left" vertical="top" wrapText="1" readingOrder="1"/>
    </xf>
    <xf numFmtId="0" fontId="37" fillId="0" borderId="0" xfId="0" applyFont="1" applyAlignment="1">
      <alignment vertical="top"/>
    </xf>
    <xf numFmtId="0" fontId="34" fillId="0" borderId="4" xfId="0" applyFont="1" applyBorder="1" applyAlignment="1">
      <alignment horizontal="left" vertical="top" wrapText="1"/>
    </xf>
    <xf numFmtId="2" fontId="34" fillId="20" borderId="4" xfId="0" applyNumberFormat="1" applyFont="1" applyFill="1" applyBorder="1" applyAlignment="1">
      <alignment horizontal="center" vertical="top" wrapText="1"/>
    </xf>
    <xf numFmtId="0" fontId="34" fillId="13" borderId="4" xfId="0" applyFont="1" applyFill="1" applyBorder="1" applyAlignment="1">
      <alignment horizontal="center" vertical="top" wrapText="1" readingOrder="1"/>
    </xf>
    <xf numFmtId="49" fontId="34" fillId="0" borderId="4" xfId="0" applyNumberFormat="1" applyFont="1" applyBorder="1" applyAlignment="1">
      <alignment vertical="top" wrapText="1"/>
    </xf>
    <xf numFmtId="0" fontId="38" fillId="0" borderId="5" xfId="0" applyFont="1" applyBorder="1" applyAlignment="1">
      <alignment horizontal="left" vertical="top"/>
    </xf>
    <xf numFmtId="3" fontId="34" fillId="20" borderId="4" xfId="0" applyNumberFormat="1" applyFont="1" applyFill="1" applyBorder="1" applyAlignment="1">
      <alignment horizontal="center" vertical="top"/>
    </xf>
    <xf numFmtId="0" fontId="34" fillId="0" borderId="5" xfId="0" applyFont="1" applyBorder="1" applyAlignment="1">
      <alignment vertical="top" wrapText="1"/>
    </xf>
    <xf numFmtId="0" fontId="34" fillId="0" borderId="9" xfId="0" applyFont="1" applyBorder="1" applyAlignment="1">
      <alignment vertical="top" wrapText="1"/>
    </xf>
    <xf numFmtId="3" fontId="34" fillId="13" borderId="5" xfId="0" applyNumberFormat="1" applyFont="1" applyFill="1" applyBorder="1" applyAlignment="1">
      <alignment horizontal="center" vertical="top"/>
    </xf>
    <xf numFmtId="2" fontId="34" fillId="13" borderId="5" xfId="0" applyNumberFormat="1" applyFont="1" applyFill="1" applyBorder="1" applyAlignment="1">
      <alignment horizontal="center" vertical="top"/>
    </xf>
    <xf numFmtId="0" fontId="38" fillId="0" borderId="16" xfId="0" applyFont="1" applyBorder="1" applyAlignment="1">
      <alignment horizontal="left" vertical="top"/>
    </xf>
    <xf numFmtId="0" fontId="34" fillId="0" borderId="73" xfId="0" applyFont="1" applyBorder="1" applyAlignment="1">
      <alignment vertical="top" wrapText="1"/>
    </xf>
    <xf numFmtId="0" fontId="34" fillId="0" borderId="16" xfId="0" applyFont="1" applyBorder="1" applyAlignment="1">
      <alignment vertical="top" wrapText="1"/>
    </xf>
    <xf numFmtId="3" fontId="34" fillId="3" borderId="73" xfId="0" applyNumberFormat="1" applyFont="1" applyFill="1" applyBorder="1" applyAlignment="1">
      <alignment horizontal="center" vertical="top"/>
    </xf>
    <xf numFmtId="2" fontId="34" fillId="20" borderId="73" xfId="0" applyNumberFormat="1" applyFont="1" applyFill="1" applyBorder="1" applyAlignment="1">
      <alignment horizontal="center" vertical="top"/>
    </xf>
    <xf numFmtId="0" fontId="38" fillId="0" borderId="6" xfId="0" applyFont="1" applyBorder="1" applyAlignment="1">
      <alignment horizontal="left" vertical="top"/>
    </xf>
    <xf numFmtId="0" fontId="34" fillId="0" borderId="6" xfId="0" applyFont="1" applyBorder="1" applyAlignment="1">
      <alignment vertical="top" wrapText="1"/>
    </xf>
    <xf numFmtId="0" fontId="34" fillId="0" borderId="11" xfId="0" applyFont="1" applyBorder="1" applyAlignment="1">
      <alignment vertical="top" wrapText="1"/>
    </xf>
    <xf numFmtId="3" fontId="34" fillId="3" borderId="6" xfId="0" applyNumberFormat="1" applyFont="1" applyFill="1" applyBorder="1" applyAlignment="1">
      <alignment horizontal="center" vertical="top"/>
    </xf>
    <xf numFmtId="2" fontId="34" fillId="20" borderId="74" xfId="0" applyNumberFormat="1" applyFont="1" applyFill="1" applyBorder="1" applyAlignment="1">
      <alignment horizontal="center" vertical="top"/>
    </xf>
    <xf numFmtId="2" fontId="34" fillId="44" borderId="6" xfId="0" applyNumberFormat="1" applyFont="1" applyFill="1" applyBorder="1" applyAlignment="1">
      <alignment horizontal="center" vertical="top"/>
    </xf>
    <xf numFmtId="0" fontId="34" fillId="0" borderId="68" xfId="0" applyFont="1" applyBorder="1" applyAlignment="1">
      <alignment vertical="top" wrapText="1"/>
    </xf>
    <xf numFmtId="2" fontId="34" fillId="44" borderId="73" xfId="0" applyNumberFormat="1" applyFont="1" applyFill="1" applyBorder="1" applyAlignment="1">
      <alignment horizontal="center" vertical="top"/>
    </xf>
    <xf numFmtId="3" fontId="34" fillId="3" borderId="75" xfId="0" applyNumberFormat="1" applyFont="1" applyFill="1" applyBorder="1" applyAlignment="1">
      <alignment horizontal="center" vertical="top"/>
    </xf>
    <xf numFmtId="2" fontId="34" fillId="44" borderId="74" xfId="0" applyNumberFormat="1" applyFont="1" applyFill="1" applyBorder="1" applyAlignment="1">
      <alignment horizontal="center" vertical="top"/>
    </xf>
    <xf numFmtId="2" fontId="35" fillId="20" borderId="4" xfId="0" applyNumberFormat="1" applyFont="1" applyFill="1" applyBorder="1" applyAlignment="1">
      <alignment horizontal="center" vertical="top"/>
    </xf>
    <xf numFmtId="3" fontId="35" fillId="0" borderId="4" xfId="0" applyNumberFormat="1" applyFont="1" applyBorder="1" applyAlignment="1">
      <alignment horizontal="center" vertical="top"/>
    </xf>
    <xf numFmtId="0" fontId="38" fillId="0" borderId="7" xfId="0" applyFont="1" applyBorder="1" applyAlignment="1">
      <alignment horizontal="left" vertical="top"/>
    </xf>
    <xf numFmtId="0" fontId="99" fillId="0" borderId="0" xfId="0" applyFont="1" applyAlignment="1">
      <alignment vertical="top"/>
    </xf>
    <xf numFmtId="0" fontId="34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top" wrapText="1"/>
    </xf>
    <xf numFmtId="0" fontId="35" fillId="0" borderId="7" xfId="0" applyFont="1" applyBorder="1" applyAlignment="1">
      <alignment vertical="top" wrapText="1"/>
    </xf>
    <xf numFmtId="0" fontId="89" fillId="0" borderId="0" xfId="0" applyFont="1" applyAlignment="1">
      <alignment vertical="top"/>
    </xf>
    <xf numFmtId="3" fontId="34" fillId="44" borderId="4" xfId="0" applyNumberFormat="1" applyFont="1" applyFill="1" applyBorder="1" applyAlignment="1">
      <alignment horizontal="center" vertical="top"/>
    </xf>
    <xf numFmtId="0" fontId="100" fillId="0" borderId="4" xfId="0" applyFont="1" applyBorder="1" applyAlignment="1">
      <alignment vertical="top" wrapText="1"/>
    </xf>
    <xf numFmtId="0" fontId="34" fillId="3" borderId="7" xfId="0" applyFont="1" applyFill="1" applyBorder="1" applyAlignment="1">
      <alignment vertical="top" wrapText="1"/>
    </xf>
    <xf numFmtId="3" fontId="34" fillId="0" borderId="73" xfId="0" applyNumberFormat="1" applyFont="1" applyBorder="1" applyAlignment="1">
      <alignment horizontal="center" vertical="top"/>
    </xf>
    <xf numFmtId="3" fontId="34" fillId="0" borderId="6" xfId="0" applyNumberFormat="1" applyFont="1" applyBorder="1" applyAlignment="1">
      <alignment horizontal="center" vertical="top"/>
    </xf>
    <xf numFmtId="2" fontId="34" fillId="20" borderId="75" xfId="0" applyNumberFormat="1" applyFont="1" applyFill="1" applyBorder="1" applyAlignment="1">
      <alignment horizontal="center" vertical="top"/>
    </xf>
    <xf numFmtId="0" fontId="38" fillId="13" borderId="6" xfId="0" applyFont="1" applyFill="1" applyBorder="1" applyAlignment="1">
      <alignment horizontal="left" vertical="top"/>
    </xf>
    <xf numFmtId="2" fontId="34" fillId="0" borderId="4" xfId="0" applyNumberFormat="1" applyFont="1" applyBorder="1" applyAlignment="1">
      <alignment horizontal="center" vertical="top"/>
    </xf>
    <xf numFmtId="0" fontId="40" fillId="2" borderId="0" xfId="0" applyFont="1" applyFill="1" applyAlignment="1">
      <alignment vertical="top"/>
    </xf>
    <xf numFmtId="0" fontId="38" fillId="0" borderId="4" xfId="0" applyFont="1" applyBorder="1" applyAlignment="1">
      <alignment horizontal="left" vertical="top" wrapText="1"/>
    </xf>
    <xf numFmtId="3" fontId="38" fillId="44" borderId="4" xfId="0" applyNumberFormat="1" applyFont="1" applyFill="1" applyBorder="1" applyAlignment="1">
      <alignment horizontal="center" vertical="top" wrapText="1"/>
    </xf>
    <xf numFmtId="49" fontId="34" fillId="3" borderId="4" xfId="0" applyNumberFormat="1" applyFont="1" applyFill="1" applyBorder="1" applyAlignment="1">
      <alignment horizontal="center" vertical="top"/>
    </xf>
    <xf numFmtId="2" fontId="34" fillId="20" borderId="6" xfId="0" applyNumberFormat="1" applyFont="1" applyFill="1" applyBorder="1" applyAlignment="1">
      <alignment horizontal="center" vertical="top"/>
    </xf>
    <xf numFmtId="3" fontId="34" fillId="3" borderId="73" xfId="0" applyNumberFormat="1" applyFont="1" applyFill="1" applyBorder="1" applyAlignment="1">
      <alignment horizontal="center" vertical="top" wrapText="1"/>
    </xf>
    <xf numFmtId="2" fontId="34" fillId="20" borderId="5" xfId="0" applyNumberFormat="1" applyFont="1" applyFill="1" applyBorder="1" applyAlignment="1">
      <alignment horizontal="center" vertical="top"/>
    </xf>
    <xf numFmtId="2" fontId="34" fillId="20" borderId="76" xfId="0" applyNumberFormat="1" applyFont="1" applyFill="1" applyBorder="1" applyAlignment="1">
      <alignment horizontal="center" vertical="top"/>
    </xf>
    <xf numFmtId="0" fontId="34" fillId="3" borderId="9" xfId="0" applyFont="1" applyFill="1" applyBorder="1" applyAlignment="1">
      <alignment vertical="top" wrapText="1"/>
    </xf>
    <xf numFmtId="3" fontId="34" fillId="3" borderId="5" xfId="0" applyNumberFormat="1" applyFont="1" applyFill="1" applyBorder="1" applyAlignment="1">
      <alignment horizontal="center" vertical="top"/>
    </xf>
    <xf numFmtId="3" fontId="34" fillId="44" borderId="5" xfId="0" applyNumberFormat="1" applyFont="1" applyFill="1" applyBorder="1" applyAlignment="1">
      <alignment horizontal="center" vertical="top"/>
    </xf>
    <xf numFmtId="0" fontId="34" fillId="0" borderId="75" xfId="0" applyFont="1" applyBorder="1" applyAlignment="1">
      <alignment vertical="top" wrapText="1"/>
    </xf>
    <xf numFmtId="0" fontId="34" fillId="3" borderId="6" xfId="0" applyFont="1" applyFill="1" applyBorder="1" applyAlignment="1">
      <alignment vertical="top" wrapText="1"/>
    </xf>
    <xf numFmtId="3" fontId="34" fillId="0" borderId="75" xfId="0" applyNumberFormat="1" applyFont="1" applyBorder="1" applyAlignment="1">
      <alignment horizontal="center" vertical="top"/>
    </xf>
    <xf numFmtId="3" fontId="34" fillId="44" borderId="75" xfId="0" applyNumberFormat="1" applyFont="1" applyFill="1" applyBorder="1" applyAlignment="1">
      <alignment horizontal="center" vertical="top"/>
    </xf>
    <xf numFmtId="3" fontId="34" fillId="13" borderId="75" xfId="0" applyNumberFormat="1" applyFont="1" applyFill="1" applyBorder="1" applyAlignment="1">
      <alignment horizontal="center" vertical="top"/>
    </xf>
    <xf numFmtId="2" fontId="34" fillId="40" borderId="4" xfId="0" applyNumberFormat="1" applyFont="1" applyFill="1" applyBorder="1" applyAlignment="1">
      <alignment horizontal="center" vertical="top"/>
    </xf>
    <xf numFmtId="0" fontId="40" fillId="40" borderId="0" xfId="0" applyFont="1" applyFill="1" applyAlignment="1">
      <alignment vertical="top"/>
    </xf>
    <xf numFmtId="0" fontId="99" fillId="40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6" fillId="3" borderId="0" xfId="0" applyFont="1" applyFill="1" applyAlignment="1">
      <alignment vertical="top"/>
    </xf>
    <xf numFmtId="43" fontId="13" fillId="0" borderId="56" xfId="1" applyFont="1" applyBorder="1" applyAlignment="1">
      <alignment vertical="center"/>
    </xf>
    <xf numFmtId="43" fontId="13" fillId="0" borderId="7" xfId="1" applyFont="1" applyBorder="1" applyAlignment="1">
      <alignment vertical="center"/>
    </xf>
    <xf numFmtId="2" fontId="13" fillId="0" borderId="7" xfId="0" applyNumberFormat="1" applyFont="1" applyBorder="1" applyAlignment="1">
      <alignment horizontal="right"/>
    </xf>
    <xf numFmtId="43" fontId="13" fillId="0" borderId="33" xfId="1" applyFont="1" applyBorder="1" applyAlignment="1">
      <alignment vertical="center"/>
    </xf>
    <xf numFmtId="0" fontId="11" fillId="2" borderId="4" xfId="0" applyFont="1" applyFill="1" applyBorder="1"/>
    <xf numFmtId="0" fontId="2" fillId="2" borderId="4" xfId="0" applyFont="1" applyFill="1" applyBorder="1"/>
    <xf numFmtId="43" fontId="13" fillId="0" borderId="4" xfId="1" applyFont="1" applyBorder="1" applyAlignment="1">
      <alignment vertical="center"/>
    </xf>
    <xf numFmtId="1" fontId="28" fillId="0" borderId="4" xfId="0" applyNumberFormat="1" applyFont="1" applyBorder="1"/>
    <xf numFmtId="187" fontId="73" fillId="0" borderId="4" xfId="0" applyNumberFormat="1" applyFont="1" applyBorder="1"/>
    <xf numFmtId="43" fontId="0" fillId="0" borderId="4" xfId="0" applyNumberFormat="1" applyBorder="1"/>
    <xf numFmtId="2" fontId="13" fillId="0" borderId="4" xfId="0" applyNumberFormat="1" applyFont="1" applyBorder="1" applyAlignment="1">
      <alignment horizontal="right"/>
    </xf>
    <xf numFmtId="0" fontId="13" fillId="2" borderId="25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187" fontId="13" fillId="0" borderId="4" xfId="0" applyNumberFormat="1" applyFont="1" applyBorder="1" applyAlignment="1">
      <alignment horizontal="right"/>
    </xf>
    <xf numFmtId="3" fontId="34" fillId="13" borderId="7" xfId="0" applyNumberFormat="1" applyFont="1" applyFill="1" applyBorder="1" applyAlignment="1">
      <alignment horizontal="center" vertical="top" wrapText="1"/>
    </xf>
    <xf numFmtId="3" fontId="34" fillId="13" borderId="12" xfId="0" applyNumberFormat="1" applyFont="1" applyFill="1" applyBorder="1" applyAlignment="1">
      <alignment horizontal="center" vertical="top" wrapText="1"/>
    </xf>
    <xf numFmtId="3" fontId="34" fillId="13" borderId="13" xfId="0" applyNumberFormat="1" applyFont="1" applyFill="1" applyBorder="1" applyAlignment="1">
      <alignment horizontal="center" vertical="top" wrapText="1"/>
    </xf>
    <xf numFmtId="3" fontId="34" fillId="13" borderId="7" xfId="0" applyNumberFormat="1" applyFont="1" applyFill="1" applyBorder="1" applyAlignment="1">
      <alignment horizontal="center" vertical="top"/>
    </xf>
    <xf numFmtId="3" fontId="34" fillId="13" borderId="12" xfId="0" applyNumberFormat="1" applyFont="1" applyFill="1" applyBorder="1" applyAlignment="1">
      <alignment horizontal="center" vertical="top"/>
    </xf>
    <xf numFmtId="3" fontId="34" fillId="13" borderId="13" xfId="0" applyNumberFormat="1" applyFont="1" applyFill="1" applyBorder="1" applyAlignment="1">
      <alignment horizontal="center" vertical="top"/>
    </xf>
    <xf numFmtId="3" fontId="34" fillId="44" borderId="7" xfId="0" applyNumberFormat="1" applyFont="1" applyFill="1" applyBorder="1" applyAlignment="1">
      <alignment horizontal="center" vertical="top"/>
    </xf>
    <xf numFmtId="3" fontId="34" fillId="44" borderId="12" xfId="0" applyNumberFormat="1" applyFont="1" applyFill="1" applyBorder="1" applyAlignment="1">
      <alignment horizontal="center" vertical="top"/>
    </xf>
    <xf numFmtId="3" fontId="34" fillId="44" borderId="13" xfId="0" applyNumberFormat="1" applyFont="1" applyFill="1" applyBorder="1" applyAlignment="1">
      <alignment horizontal="center" vertical="top"/>
    </xf>
    <xf numFmtId="0" fontId="50" fillId="3" borderId="0" xfId="0" applyFont="1" applyFill="1" applyAlignment="1">
      <alignment horizontal="center" vertical="top" wrapText="1"/>
    </xf>
    <xf numFmtId="0" fontId="36" fillId="3" borderId="0" xfId="0" applyFont="1" applyFill="1" applyAlignment="1">
      <alignment horizontal="left" vertical="top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left" vertical="top"/>
    </xf>
    <xf numFmtId="0" fontId="38" fillId="0" borderId="6" xfId="0" applyFont="1" applyBorder="1" applyAlignment="1">
      <alignment horizontal="left" vertical="top"/>
    </xf>
    <xf numFmtId="0" fontId="34" fillId="0" borderId="5" xfId="0" applyFont="1" applyBorder="1" applyAlignment="1">
      <alignment horizontal="left" vertical="top" wrapText="1"/>
    </xf>
    <xf numFmtId="0" fontId="34" fillId="0" borderId="6" xfId="0" applyFont="1" applyBorder="1" applyAlignment="1">
      <alignment horizontal="left" vertical="top" wrapText="1"/>
    </xf>
    <xf numFmtId="0" fontId="53" fillId="0" borderId="46" xfId="0" applyFont="1" applyFill="1" applyBorder="1" applyAlignment="1">
      <alignment horizontal="left" vertical="center" wrapText="1"/>
    </xf>
    <xf numFmtId="0" fontId="53" fillId="0" borderId="37" xfId="0" applyFont="1" applyFill="1" applyBorder="1" applyAlignment="1">
      <alignment horizontal="left" vertical="center" wrapText="1"/>
    </xf>
    <xf numFmtId="0" fontId="48" fillId="29" borderId="29" xfId="0" applyFont="1" applyFill="1" applyBorder="1" applyAlignment="1">
      <alignment horizontal="center" vertical="center" wrapText="1"/>
    </xf>
    <xf numFmtId="0" fontId="48" fillId="29" borderId="42" xfId="0" applyFont="1" applyFill="1" applyBorder="1" applyAlignment="1">
      <alignment horizontal="center" vertical="center" wrapText="1"/>
    </xf>
    <xf numFmtId="43" fontId="48" fillId="29" borderId="29" xfId="1" applyFont="1" applyFill="1" applyBorder="1" applyAlignment="1">
      <alignment horizontal="center" vertical="center" wrapText="1"/>
    </xf>
    <xf numFmtId="43" fontId="48" fillId="29" borderId="42" xfId="1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8" fillId="29" borderId="2" xfId="0" applyFont="1" applyFill="1" applyBorder="1" applyAlignment="1">
      <alignment horizontal="center" vertical="center" wrapText="1"/>
    </xf>
    <xf numFmtId="0" fontId="48" fillId="29" borderId="1" xfId="0" applyFont="1" applyFill="1" applyBorder="1" applyAlignment="1">
      <alignment horizontal="center" vertical="center" wrapText="1"/>
    </xf>
    <xf numFmtId="0" fontId="47" fillId="29" borderId="2" xfId="0" applyFont="1" applyFill="1" applyBorder="1" applyAlignment="1">
      <alignment horizontal="center" vertical="center" wrapText="1"/>
    </xf>
    <xf numFmtId="0" fontId="47" fillId="29" borderId="1" xfId="0" applyFont="1" applyFill="1" applyBorder="1" applyAlignment="1">
      <alignment horizontal="center" vertical="center" wrapText="1"/>
    </xf>
    <xf numFmtId="0" fontId="48" fillId="29" borderId="64" xfId="0" applyFont="1" applyFill="1" applyBorder="1" applyAlignment="1">
      <alignment horizontal="center" vertical="center" wrapText="1"/>
    </xf>
    <xf numFmtId="0" fontId="48" fillId="29" borderId="43" xfId="0" applyFont="1" applyFill="1" applyBorder="1" applyAlignment="1">
      <alignment horizontal="center" vertical="center" wrapText="1"/>
    </xf>
    <xf numFmtId="43" fontId="48" fillId="29" borderId="54" xfId="1" applyFont="1" applyFill="1" applyBorder="1" applyAlignment="1">
      <alignment horizontal="center" vertical="center" wrapText="1"/>
    </xf>
    <xf numFmtId="43" fontId="48" fillId="29" borderId="55" xfId="1" applyFont="1" applyFill="1" applyBorder="1" applyAlignment="1">
      <alignment horizontal="center" vertical="center" wrapText="1"/>
    </xf>
    <xf numFmtId="0" fontId="48" fillId="29" borderId="28" xfId="0" applyFont="1" applyFill="1" applyBorder="1" applyAlignment="1">
      <alignment horizontal="center" vertical="center" wrapText="1"/>
    </xf>
    <xf numFmtId="0" fontId="48" fillId="29" borderId="32" xfId="0" applyFont="1" applyFill="1" applyBorder="1" applyAlignment="1">
      <alignment horizontal="center" vertical="center" wrapText="1"/>
    </xf>
    <xf numFmtId="43" fontId="48" fillId="29" borderId="63" xfId="1" applyFont="1" applyFill="1" applyBorder="1" applyAlignment="1">
      <alignment horizontal="center" vertical="center" wrapText="1"/>
    </xf>
    <xf numFmtId="43" fontId="48" fillId="29" borderId="60" xfId="1" applyFont="1" applyFill="1" applyBorder="1" applyAlignment="1">
      <alignment horizontal="center" vertical="center" wrapText="1"/>
    </xf>
    <xf numFmtId="0" fontId="53" fillId="0" borderId="5" xfId="0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 wrapText="1"/>
    </xf>
    <xf numFmtId="43" fontId="53" fillId="17" borderId="5" xfId="1" applyFont="1" applyFill="1" applyBorder="1" applyAlignment="1">
      <alignment horizontal="center" vertical="center" wrapText="1"/>
    </xf>
    <xf numFmtId="43" fontId="53" fillId="17" borderId="6" xfId="1" applyFont="1" applyFill="1" applyBorder="1" applyAlignment="1">
      <alignment horizontal="center" vertical="center" wrapText="1"/>
    </xf>
    <xf numFmtId="0" fontId="53" fillId="16" borderId="7" xfId="0" applyFont="1" applyFill="1" applyBorder="1" applyAlignment="1">
      <alignment horizontal="left" vertical="center" wrapText="1"/>
    </xf>
    <xf numFmtId="0" fontId="53" fillId="16" borderId="13" xfId="0" applyFont="1" applyFill="1" applyBorder="1" applyAlignment="1">
      <alignment horizontal="left" vertical="center" wrapText="1"/>
    </xf>
    <xf numFmtId="0" fontId="53" fillId="24" borderId="5" xfId="0" applyFont="1" applyFill="1" applyBorder="1" applyAlignment="1">
      <alignment horizontal="center" vertical="center" wrapText="1"/>
    </xf>
    <xf numFmtId="0" fontId="53" fillId="24" borderId="6" xfId="0" applyFont="1" applyFill="1" applyBorder="1" applyAlignment="1">
      <alignment horizontal="center" vertical="center" wrapText="1"/>
    </xf>
    <xf numFmtId="43" fontId="53" fillId="5" borderId="5" xfId="1" applyFont="1" applyFill="1" applyBorder="1" applyAlignment="1">
      <alignment horizontal="center" vertical="center" wrapText="1"/>
    </xf>
    <xf numFmtId="43" fontId="53" fillId="5" borderId="6" xfId="1" applyFont="1" applyFill="1" applyBorder="1" applyAlignment="1">
      <alignment horizontal="center" vertical="center" wrapText="1"/>
    </xf>
    <xf numFmtId="0" fontId="53" fillId="16" borderId="7" xfId="0" applyFont="1" applyFill="1" applyBorder="1" applyAlignment="1">
      <alignment horizontal="left"/>
    </xf>
    <xf numFmtId="0" fontId="53" fillId="16" borderId="12" xfId="0" applyFont="1" applyFill="1" applyBorder="1" applyAlignment="1">
      <alignment horizontal="left"/>
    </xf>
    <xf numFmtId="0" fontId="53" fillId="0" borderId="0" xfId="0" applyFont="1" applyAlignment="1">
      <alignment horizontal="center"/>
    </xf>
    <xf numFmtId="0" fontId="53" fillId="0" borderId="7" xfId="0" applyFont="1" applyBorder="1" applyAlignment="1">
      <alignment horizontal="center" vertical="center" wrapText="1"/>
    </xf>
    <xf numFmtId="0" fontId="53" fillId="15" borderId="5" xfId="0" applyFont="1" applyFill="1" applyBorder="1" applyAlignment="1">
      <alignment horizontal="center" vertical="center" wrapText="1"/>
    </xf>
    <xf numFmtId="0" fontId="53" fillId="15" borderId="6" xfId="0" applyFont="1" applyFill="1" applyBorder="1" applyAlignment="1">
      <alignment horizontal="center" vertical="center" wrapText="1"/>
    </xf>
    <xf numFmtId="43" fontId="53" fillId="0" borderId="5" xfId="1" applyFont="1" applyBorder="1" applyAlignment="1">
      <alignment horizontal="center" vertical="center" wrapText="1"/>
    </xf>
    <xf numFmtId="43" fontId="53" fillId="0" borderId="6" xfId="1" applyFont="1" applyBorder="1" applyAlignment="1">
      <alignment horizontal="center" vertical="center" wrapText="1"/>
    </xf>
    <xf numFmtId="0" fontId="53" fillId="7" borderId="7" xfId="0" applyFont="1" applyFill="1" applyBorder="1" applyAlignment="1">
      <alignment horizontal="left"/>
    </xf>
    <xf numFmtId="0" fontId="53" fillId="7" borderId="12" xfId="0" applyFont="1" applyFill="1" applyBorder="1" applyAlignment="1">
      <alignment horizontal="left"/>
    </xf>
    <xf numFmtId="0" fontId="53" fillId="0" borderId="7" xfId="0" applyFont="1" applyBorder="1" applyAlignment="1">
      <alignment horizontal="left"/>
    </xf>
    <xf numFmtId="0" fontId="53" fillId="0" borderId="12" xfId="0" applyFont="1" applyBorder="1" applyAlignment="1">
      <alignment horizontal="left"/>
    </xf>
    <xf numFmtId="0" fontId="53" fillId="0" borderId="5" xfId="0" applyFont="1" applyBorder="1" applyAlignment="1">
      <alignment horizontal="center" wrapText="1"/>
    </xf>
    <xf numFmtId="0" fontId="53" fillId="0" borderId="6" xfId="0" applyFont="1" applyBorder="1" applyAlignment="1">
      <alignment horizontal="center" wrapText="1"/>
    </xf>
    <xf numFmtId="0" fontId="49" fillId="0" borderId="0" xfId="0" applyFont="1" applyAlignment="1">
      <alignment horizontal="left"/>
    </xf>
    <xf numFmtId="0" fontId="47" fillId="32" borderId="29" xfId="0" applyFont="1" applyFill="1" applyBorder="1" applyAlignment="1">
      <alignment horizontal="center" vertical="center" wrapText="1"/>
    </xf>
    <xf numFmtId="0" fontId="47" fillId="32" borderId="16" xfId="0" applyFont="1" applyFill="1" applyBorder="1" applyAlignment="1">
      <alignment horizontal="center" vertical="center" wrapText="1"/>
    </xf>
    <xf numFmtId="0" fontId="47" fillId="32" borderId="42" xfId="0" applyFont="1" applyFill="1" applyBorder="1" applyAlignment="1">
      <alignment horizontal="center" vertical="center" wrapText="1"/>
    </xf>
    <xf numFmtId="43" fontId="47" fillId="32" borderId="40" xfId="1" applyFont="1" applyFill="1" applyBorder="1" applyAlignment="1">
      <alignment horizontal="center" vertical="center" wrapText="1"/>
    </xf>
    <xf numFmtId="43" fontId="47" fillId="32" borderId="23" xfId="1" applyFont="1" applyFill="1" applyBorder="1" applyAlignment="1">
      <alignment horizontal="center" vertical="center" wrapText="1"/>
    </xf>
    <xf numFmtId="43" fontId="47" fillId="32" borderId="44" xfId="1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left"/>
    </xf>
    <xf numFmtId="0" fontId="47" fillId="3" borderId="31" xfId="0" applyFont="1" applyFill="1" applyBorder="1" applyAlignment="1">
      <alignment horizontal="left"/>
    </xf>
    <xf numFmtId="43" fontId="47" fillId="32" borderId="29" xfId="1" applyFont="1" applyFill="1" applyBorder="1" applyAlignment="1">
      <alignment horizontal="center" vertical="center" wrapText="1"/>
    </xf>
    <xf numFmtId="43" fontId="47" fillId="32" borderId="16" xfId="1" applyFont="1" applyFill="1" applyBorder="1" applyAlignment="1">
      <alignment horizontal="center" vertical="center" wrapText="1"/>
    </xf>
    <xf numFmtId="43" fontId="47" fillId="32" borderId="42" xfId="1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58" fillId="0" borderId="5" xfId="0" applyFont="1" applyBorder="1" applyAlignment="1">
      <alignment horizontal="center" vertical="center" wrapText="1"/>
    </xf>
    <xf numFmtId="0" fontId="58" fillId="0" borderId="16" xfId="0" applyFont="1" applyBorder="1" applyAlignment="1">
      <alignment horizontal="center" vertical="center" wrapText="1"/>
    </xf>
    <xf numFmtId="0" fontId="58" fillId="0" borderId="6" xfId="0" applyFont="1" applyBorder="1" applyAlignment="1">
      <alignment horizontal="center" vertical="center" wrapText="1"/>
    </xf>
    <xf numFmtId="43" fontId="58" fillId="18" borderId="5" xfId="1" applyFont="1" applyFill="1" applyBorder="1" applyAlignment="1">
      <alignment horizontal="center" vertical="center" wrapText="1"/>
    </xf>
    <xf numFmtId="43" fontId="58" fillId="18" borderId="16" xfId="1" applyFont="1" applyFill="1" applyBorder="1" applyAlignment="1">
      <alignment horizontal="center" vertical="center" wrapText="1"/>
    </xf>
    <xf numFmtId="43" fontId="58" fillId="18" borderId="6" xfId="1" applyFont="1" applyFill="1" applyBorder="1" applyAlignment="1">
      <alignment horizontal="center" vertical="center" wrapText="1"/>
    </xf>
    <xf numFmtId="0" fontId="47" fillId="32" borderId="54" xfId="0" applyFont="1" applyFill="1" applyBorder="1" applyAlignment="1">
      <alignment horizontal="center" vertical="center" wrapText="1"/>
    </xf>
    <xf numFmtId="0" fontId="47" fillId="32" borderId="57" xfId="0" applyFont="1" applyFill="1" applyBorder="1" applyAlignment="1">
      <alignment horizontal="center" vertical="center" wrapText="1"/>
    </xf>
    <xf numFmtId="0" fontId="47" fillId="32" borderId="55" xfId="0" applyFont="1" applyFill="1" applyBorder="1" applyAlignment="1">
      <alignment horizontal="center" vertical="center" wrapText="1"/>
    </xf>
    <xf numFmtId="0" fontId="47" fillId="32" borderId="56" xfId="0" applyFont="1" applyFill="1" applyBorder="1" applyAlignment="1">
      <alignment horizontal="center" vertical="center" wrapText="1"/>
    </xf>
    <xf numFmtId="0" fontId="47" fillId="32" borderId="7" xfId="0" applyFont="1" applyFill="1" applyBorder="1" applyAlignment="1">
      <alignment horizontal="center" vertical="center" wrapText="1"/>
    </xf>
    <xf numFmtId="0" fontId="47" fillId="32" borderId="33" xfId="0" applyFont="1" applyFill="1" applyBorder="1" applyAlignment="1">
      <alignment horizontal="center" vertical="center" wrapText="1"/>
    </xf>
    <xf numFmtId="0" fontId="58" fillId="7" borderId="7" xfId="0" applyFont="1" applyFill="1" applyBorder="1" applyAlignment="1">
      <alignment horizontal="left"/>
    </xf>
    <xf numFmtId="0" fontId="58" fillId="7" borderId="12" xfId="0" applyFont="1" applyFill="1" applyBorder="1" applyAlignment="1">
      <alignment horizontal="left"/>
    </xf>
    <xf numFmtId="187" fontId="58" fillId="7" borderId="7" xfId="1" applyNumberFormat="1" applyFont="1" applyFill="1" applyBorder="1" applyAlignment="1">
      <alignment horizontal="left" wrapText="1"/>
    </xf>
    <xf numFmtId="187" fontId="58" fillId="7" borderId="12" xfId="1" applyNumberFormat="1" applyFont="1" applyFill="1" applyBorder="1" applyAlignment="1">
      <alignment horizontal="left" wrapText="1"/>
    </xf>
    <xf numFmtId="187" fontId="58" fillId="7" borderId="13" xfId="1" applyNumberFormat="1" applyFont="1" applyFill="1" applyBorder="1" applyAlignment="1">
      <alignment horizontal="left" wrapText="1"/>
    </xf>
    <xf numFmtId="0" fontId="58" fillId="0" borderId="7" xfId="0" applyFont="1" applyBorder="1" applyAlignment="1">
      <alignment horizontal="center" vertical="center" wrapText="1"/>
    </xf>
    <xf numFmtId="0" fontId="58" fillId="16" borderId="5" xfId="0" applyFont="1" applyFill="1" applyBorder="1" applyAlignment="1">
      <alignment horizontal="center" vertical="center" wrapText="1"/>
    </xf>
    <xf numFmtId="0" fontId="58" fillId="16" borderId="16" xfId="0" applyFont="1" applyFill="1" applyBorder="1" applyAlignment="1">
      <alignment horizontal="center" vertical="center" wrapText="1"/>
    </xf>
    <xf numFmtId="0" fontId="58" fillId="16" borderId="6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center" textRotation="180"/>
    </xf>
    <xf numFmtId="0" fontId="53" fillId="29" borderId="29" xfId="0" applyFont="1" applyFill="1" applyBorder="1" applyAlignment="1">
      <alignment horizontal="center" vertical="center" wrapText="1"/>
    </xf>
    <xf numFmtId="0" fontId="53" fillId="29" borderId="16" xfId="0" applyFont="1" applyFill="1" applyBorder="1" applyAlignment="1">
      <alignment horizontal="center" vertical="center" wrapText="1"/>
    </xf>
    <xf numFmtId="0" fontId="53" fillId="29" borderId="6" xfId="0" applyFont="1" applyFill="1" applyBorder="1" applyAlignment="1">
      <alignment horizontal="center" vertical="center" wrapText="1"/>
    </xf>
    <xf numFmtId="43" fontId="53" fillId="29" borderId="29" xfId="1" applyFont="1" applyFill="1" applyBorder="1" applyAlignment="1">
      <alignment horizontal="center" vertical="center" wrapText="1"/>
    </xf>
    <xf numFmtId="43" fontId="53" fillId="29" borderId="16" xfId="1" applyFont="1" applyFill="1" applyBorder="1" applyAlignment="1">
      <alignment horizontal="center" vertical="center" wrapText="1"/>
    </xf>
    <xf numFmtId="43" fontId="53" fillId="29" borderId="6" xfId="1" applyFont="1" applyFill="1" applyBorder="1" applyAlignment="1">
      <alignment horizontal="center" vertical="center" wrapText="1"/>
    </xf>
    <xf numFmtId="0" fontId="53" fillId="29" borderId="29" xfId="0" applyFont="1" applyFill="1" applyBorder="1" applyAlignment="1">
      <alignment horizontal="left" vertical="center" wrapText="1"/>
    </xf>
    <xf numFmtId="0" fontId="53" fillId="29" borderId="16" xfId="0" applyFont="1" applyFill="1" applyBorder="1" applyAlignment="1">
      <alignment horizontal="left" vertical="center" wrapText="1"/>
    </xf>
    <xf numFmtId="0" fontId="53" fillId="29" borderId="6" xfId="0" applyFont="1" applyFill="1" applyBorder="1" applyAlignment="1">
      <alignment horizontal="left" vertical="center" wrapText="1"/>
    </xf>
    <xf numFmtId="43" fontId="53" fillId="29" borderId="40" xfId="1" applyFont="1" applyFill="1" applyBorder="1" applyAlignment="1">
      <alignment horizontal="center" vertical="center" wrapText="1"/>
    </xf>
    <xf numFmtId="43" fontId="53" fillId="29" borderId="23" xfId="1" applyFont="1" applyFill="1" applyBorder="1" applyAlignment="1">
      <alignment horizontal="center" vertical="center" wrapText="1"/>
    </xf>
    <xf numFmtId="43" fontId="53" fillId="29" borderId="24" xfId="1" applyFont="1" applyFill="1" applyBorder="1" applyAlignment="1">
      <alignment horizontal="center" vertical="center" wrapText="1"/>
    </xf>
    <xf numFmtId="187" fontId="53" fillId="7" borderId="7" xfId="1" applyNumberFormat="1" applyFont="1" applyFill="1" applyBorder="1" applyAlignment="1">
      <alignment horizontal="left" wrapText="1"/>
    </xf>
    <xf numFmtId="187" fontId="53" fillId="7" borderId="12" xfId="1" applyNumberFormat="1" applyFont="1" applyFill="1" applyBorder="1" applyAlignment="1">
      <alignment horizontal="left" wrapText="1"/>
    </xf>
    <xf numFmtId="187" fontId="53" fillId="7" borderId="13" xfId="1" applyNumberFormat="1" applyFont="1" applyFill="1" applyBorder="1" applyAlignment="1">
      <alignment horizontal="left" wrapText="1"/>
    </xf>
    <xf numFmtId="43" fontId="53" fillId="12" borderId="5" xfId="1" applyFont="1" applyFill="1" applyBorder="1" applyAlignment="1">
      <alignment horizontal="center" vertical="center" wrapText="1"/>
    </xf>
    <xf numFmtId="43" fontId="53" fillId="12" borderId="16" xfId="1" applyFont="1" applyFill="1" applyBorder="1" applyAlignment="1">
      <alignment horizontal="center" vertical="center" wrapText="1"/>
    </xf>
    <xf numFmtId="43" fontId="53" fillId="12" borderId="6" xfId="1" applyFont="1" applyFill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53" fillId="3" borderId="21" xfId="0" applyFont="1" applyFill="1" applyBorder="1" applyAlignment="1">
      <alignment horizontal="left"/>
    </xf>
    <xf numFmtId="0" fontId="53" fillId="3" borderId="31" xfId="0" applyFont="1" applyFill="1" applyBorder="1" applyAlignment="1">
      <alignment horizontal="left"/>
    </xf>
    <xf numFmtId="0" fontId="36" fillId="0" borderId="10" xfId="0" applyFont="1" applyBorder="1" applyAlignment="1">
      <alignment horizontal="center" textRotation="180"/>
    </xf>
    <xf numFmtId="0" fontId="48" fillId="0" borderId="0" xfId="0" applyFont="1" applyAlignment="1">
      <alignment horizontal="center"/>
    </xf>
    <xf numFmtId="0" fontId="53" fillId="29" borderId="54" xfId="0" applyFont="1" applyFill="1" applyBorder="1" applyAlignment="1">
      <alignment horizontal="center" vertical="center" wrapText="1"/>
    </xf>
    <xf numFmtId="0" fontId="53" fillId="29" borderId="57" xfId="0" applyFont="1" applyFill="1" applyBorder="1" applyAlignment="1">
      <alignment horizontal="center" vertical="center" wrapText="1"/>
    </xf>
    <xf numFmtId="0" fontId="53" fillId="29" borderId="58" xfId="0" applyFont="1" applyFill="1" applyBorder="1" applyAlignment="1">
      <alignment horizontal="center" vertical="center" wrapText="1"/>
    </xf>
    <xf numFmtId="0" fontId="66" fillId="29" borderId="56" xfId="0" applyFont="1" applyFill="1" applyBorder="1" applyAlignment="1">
      <alignment horizontal="center" vertical="center" wrapText="1"/>
    </xf>
    <xf numFmtId="0" fontId="66" fillId="29" borderId="7" xfId="0" applyFont="1" applyFill="1" applyBorder="1" applyAlignment="1">
      <alignment horizontal="center" vertical="center" wrapText="1"/>
    </xf>
    <xf numFmtId="0" fontId="53" fillId="21" borderId="5" xfId="0" applyFont="1" applyFill="1" applyBorder="1" applyAlignment="1">
      <alignment horizontal="center" vertical="center" wrapText="1"/>
    </xf>
    <xf numFmtId="0" fontId="53" fillId="21" borderId="16" xfId="0" applyFont="1" applyFill="1" applyBorder="1" applyAlignment="1">
      <alignment horizontal="center" vertical="center" wrapText="1"/>
    </xf>
    <xf numFmtId="0" fontId="53" fillId="21" borderId="6" xfId="0" applyFont="1" applyFill="1" applyBorder="1" applyAlignment="1">
      <alignment horizontal="center" vertical="center" wrapText="1"/>
    </xf>
    <xf numFmtId="187" fontId="53" fillId="7" borderId="7" xfId="1" applyNumberFormat="1" applyFont="1" applyFill="1" applyBorder="1" applyAlignment="1">
      <alignment horizontal="center"/>
    </xf>
    <xf numFmtId="187" fontId="53" fillId="7" borderId="12" xfId="1" applyNumberFormat="1" applyFont="1" applyFill="1" applyBorder="1" applyAlignment="1">
      <alignment horizontal="center"/>
    </xf>
    <xf numFmtId="187" fontId="53" fillId="7" borderId="13" xfId="1" applyNumberFormat="1" applyFont="1" applyFill="1" applyBorder="1" applyAlignment="1">
      <alignment horizontal="center"/>
    </xf>
    <xf numFmtId="0" fontId="53" fillId="3" borderId="5" xfId="0" applyFont="1" applyFill="1" applyBorder="1" applyAlignment="1">
      <alignment horizontal="center" vertical="center" wrapText="1"/>
    </xf>
    <xf numFmtId="0" fontId="53" fillId="3" borderId="16" xfId="0" applyFont="1" applyFill="1" applyBorder="1" applyAlignment="1">
      <alignment horizontal="center" vertical="center" wrapText="1"/>
    </xf>
    <xf numFmtId="0" fontId="53" fillId="3" borderId="6" xfId="0" applyFont="1" applyFill="1" applyBorder="1" applyAlignment="1">
      <alignment horizontal="center" vertical="center" wrapText="1"/>
    </xf>
    <xf numFmtId="187" fontId="53" fillId="7" borderId="7" xfId="1" applyNumberFormat="1" applyFont="1" applyFill="1" applyBorder="1" applyAlignment="1">
      <alignment horizontal="center" vertical="center"/>
    </xf>
    <xf numFmtId="187" fontId="53" fillId="7" borderId="12" xfId="1" applyNumberFormat="1" applyFont="1" applyFill="1" applyBorder="1" applyAlignment="1">
      <alignment horizontal="center" vertical="center"/>
    </xf>
    <xf numFmtId="187" fontId="53" fillId="7" borderId="13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13" fillId="0" borderId="17" xfId="0" applyFont="1" applyBorder="1" applyAlignment="1">
      <alignment horizontal="center"/>
    </xf>
    <xf numFmtId="0" fontId="51" fillId="17" borderId="4" xfId="0" applyFont="1" applyFill="1" applyBorder="1" applyAlignment="1">
      <alignment horizontal="center"/>
    </xf>
    <xf numFmtId="0" fontId="46" fillId="13" borderId="56" xfId="0" applyFont="1" applyFill="1" applyBorder="1" applyAlignment="1">
      <alignment horizontal="center" vertical="center"/>
    </xf>
    <xf numFmtId="0" fontId="46" fillId="13" borderId="27" xfId="0" applyFont="1" applyFill="1" applyBorder="1" applyAlignment="1">
      <alignment horizontal="center" vertical="center"/>
    </xf>
    <xf numFmtId="0" fontId="46" fillId="0" borderId="0" xfId="0" applyFont="1" applyAlignment="1">
      <alignment horizontal="center"/>
    </xf>
    <xf numFmtId="0" fontId="61" fillId="13" borderId="54" xfId="0" applyFont="1" applyFill="1" applyBorder="1" applyAlignment="1">
      <alignment horizontal="center" vertical="center" wrapText="1"/>
    </xf>
    <xf numFmtId="0" fontId="61" fillId="13" borderId="55" xfId="0" applyFont="1" applyFill="1" applyBorder="1" applyAlignment="1">
      <alignment horizontal="center" vertical="center" wrapText="1"/>
    </xf>
    <xf numFmtId="0" fontId="61" fillId="13" borderId="29" xfId="0" applyFont="1" applyFill="1" applyBorder="1" applyAlignment="1">
      <alignment horizontal="center" vertical="center"/>
    </xf>
    <xf numFmtId="0" fontId="61" fillId="13" borderId="42" xfId="0" applyFont="1" applyFill="1" applyBorder="1" applyAlignment="1">
      <alignment horizontal="center" vertical="center"/>
    </xf>
    <xf numFmtId="0" fontId="51" fillId="17" borderId="5" xfId="0" applyFont="1" applyFill="1" applyBorder="1" applyAlignment="1">
      <alignment horizontal="center" vertical="center" wrapText="1"/>
    </xf>
    <xf numFmtId="0" fontId="51" fillId="17" borderId="6" xfId="0" applyFont="1" applyFill="1" applyBorder="1" applyAlignment="1">
      <alignment horizontal="center" vertical="center" wrapText="1"/>
    </xf>
    <xf numFmtId="0" fontId="51" fillId="17" borderId="5" xfId="0" applyFont="1" applyFill="1" applyBorder="1" applyAlignment="1">
      <alignment horizontal="center" vertical="center"/>
    </xf>
    <xf numFmtId="0" fontId="51" fillId="17" borderId="6" xfId="0" applyFont="1" applyFill="1" applyBorder="1" applyAlignment="1">
      <alignment horizontal="center" vertical="center"/>
    </xf>
    <xf numFmtId="0" fontId="50" fillId="17" borderId="4" xfId="0" applyFont="1" applyFill="1" applyBorder="1" applyAlignment="1">
      <alignment horizontal="center"/>
    </xf>
    <xf numFmtId="0" fontId="49" fillId="0" borderId="7" xfId="0" applyFont="1" applyBorder="1" applyAlignment="1">
      <alignment horizontal="center"/>
    </xf>
    <xf numFmtId="0" fontId="49" fillId="0" borderId="12" xfId="0" applyFont="1" applyBorder="1" applyAlignment="1">
      <alignment horizontal="center"/>
    </xf>
    <xf numFmtId="0" fontId="49" fillId="0" borderId="4" xfId="0" applyFont="1" applyBorder="1" applyAlignment="1">
      <alignment horizontal="center"/>
    </xf>
    <xf numFmtId="0" fontId="33" fillId="13" borderId="56" xfId="0" applyFont="1" applyFill="1" applyBorder="1" applyAlignment="1">
      <alignment horizontal="center" vertical="center"/>
    </xf>
    <xf numFmtId="0" fontId="33" fillId="13" borderId="27" xfId="0" applyFont="1" applyFill="1" applyBorder="1" applyAlignment="1">
      <alignment horizontal="center" vertical="center"/>
    </xf>
    <xf numFmtId="0" fontId="48" fillId="0" borderId="10" xfId="0" applyFont="1" applyBorder="1" applyAlignment="1">
      <alignment horizontal="center"/>
    </xf>
    <xf numFmtId="0" fontId="50" fillId="0" borderId="0" xfId="0" applyFont="1" applyAlignment="1">
      <alignment horizontal="center"/>
    </xf>
    <xf numFmtId="0" fontId="49" fillId="0" borderId="5" xfId="0" applyFont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/>
    </xf>
    <xf numFmtId="0" fontId="8" fillId="0" borderId="62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11" borderId="5" xfId="0" applyFont="1" applyFill="1" applyBorder="1" applyAlignment="1">
      <alignment horizontal="center"/>
    </xf>
    <xf numFmtId="0" fontId="8" fillId="11" borderId="6" xfId="0" applyFont="1" applyFill="1" applyBorder="1" applyAlignment="1">
      <alignment horizontal="center"/>
    </xf>
    <xf numFmtId="0" fontId="8" fillId="9" borderId="20" xfId="0" applyFont="1" applyFill="1" applyBorder="1" applyAlignment="1">
      <alignment horizontal="center" vertical="center" wrapText="1"/>
    </xf>
    <xf numFmtId="0" fontId="8" fillId="9" borderId="24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0" xfId="0" applyFont="1" applyAlignment="1">
      <alignment horizontal="center" textRotation="180"/>
    </xf>
    <xf numFmtId="0" fontId="8" fillId="0" borderId="54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11" borderId="42" xfId="0" applyFont="1" applyFill="1" applyBorder="1" applyAlignment="1">
      <alignment horizontal="center"/>
    </xf>
    <xf numFmtId="0" fontId="8" fillId="9" borderId="42" xfId="0" applyFont="1" applyFill="1" applyBorder="1" applyAlignment="1">
      <alignment horizontal="center" vertical="center" wrapText="1"/>
    </xf>
    <xf numFmtId="0" fontId="8" fillId="9" borderId="44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8" fillId="12" borderId="4" xfId="0" applyFont="1" applyFill="1" applyBorder="1" applyAlignment="1">
      <alignment horizontal="center" vertical="center"/>
    </xf>
    <xf numFmtId="0" fontId="68" fillId="0" borderId="7" xfId="0" applyFont="1" applyBorder="1" applyAlignment="1">
      <alignment horizontal="right"/>
    </xf>
    <xf numFmtId="0" fontId="68" fillId="0" borderId="13" xfId="0" applyFont="1" applyBorder="1" applyAlignment="1">
      <alignment horizontal="right"/>
    </xf>
    <xf numFmtId="0" fontId="66" fillId="0" borderId="0" xfId="0" applyFont="1" applyBorder="1" applyAlignment="1">
      <alignment horizontal="center"/>
    </xf>
    <xf numFmtId="0" fontId="58" fillId="12" borderId="4" xfId="0" applyFont="1" applyFill="1" applyBorder="1" applyAlignment="1">
      <alignment horizontal="center" vertical="center" wrapText="1"/>
    </xf>
    <xf numFmtId="0" fontId="48" fillId="12" borderId="4" xfId="0" applyFont="1" applyFill="1" applyBorder="1" applyAlignment="1">
      <alignment horizontal="center"/>
    </xf>
    <xf numFmtId="0" fontId="58" fillId="6" borderId="4" xfId="0" applyFont="1" applyFill="1" applyBorder="1" applyAlignment="1">
      <alignment horizontal="center" vertical="center" wrapText="1"/>
    </xf>
    <xf numFmtId="0" fontId="58" fillId="6" borderId="4" xfId="0" applyFont="1" applyFill="1" applyBorder="1" applyAlignment="1">
      <alignment horizontal="center"/>
    </xf>
    <xf numFmtId="0" fontId="5" fillId="35" borderId="0" xfId="0" applyFont="1" applyFill="1" applyBorder="1" applyAlignment="1">
      <alignment horizontal="center" textRotation="180"/>
    </xf>
    <xf numFmtId="0" fontId="8" fillId="35" borderId="25" xfId="0" applyFont="1" applyFill="1" applyBorder="1" applyAlignment="1">
      <alignment horizontal="center"/>
    </xf>
    <xf numFmtId="0" fontId="68" fillId="6" borderId="7" xfId="0" applyFont="1" applyFill="1" applyBorder="1" applyAlignment="1">
      <alignment horizontal="right"/>
    </xf>
    <xf numFmtId="0" fontId="68" fillId="6" borderId="13" xfId="0" applyFont="1" applyFill="1" applyBorder="1" applyAlignment="1">
      <alignment horizontal="right"/>
    </xf>
    <xf numFmtId="0" fontId="8" fillId="0" borderId="43" xfId="0" applyFont="1" applyBorder="1" applyAlignment="1">
      <alignment horizontal="left"/>
    </xf>
    <xf numFmtId="0" fontId="8" fillId="35" borderId="25" xfId="0" applyFont="1" applyFill="1" applyBorder="1" applyAlignment="1">
      <alignment horizontal="center" vertical="center"/>
    </xf>
    <xf numFmtId="0" fontId="8" fillId="35" borderId="25" xfId="0" applyFont="1" applyFill="1" applyBorder="1" applyAlignment="1">
      <alignment horizontal="center" vertical="center" wrapText="1"/>
    </xf>
    <xf numFmtId="0" fontId="58" fillId="6" borderId="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/>
    </xf>
    <xf numFmtId="0" fontId="58" fillId="6" borderId="25" xfId="0" applyFont="1" applyFill="1" applyBorder="1" applyAlignment="1">
      <alignment horizontal="center" vertical="center"/>
    </xf>
    <xf numFmtId="0" fontId="58" fillId="6" borderId="34" xfId="0" applyFont="1" applyFill="1" applyBorder="1" applyAlignment="1">
      <alignment horizontal="center"/>
    </xf>
    <xf numFmtId="0" fontId="58" fillId="6" borderId="35" xfId="0" applyFont="1" applyFill="1" applyBorder="1" applyAlignment="1">
      <alignment horizontal="center"/>
    </xf>
    <xf numFmtId="0" fontId="58" fillId="6" borderId="39" xfId="0" applyFont="1" applyFill="1" applyBorder="1" applyAlignment="1">
      <alignment horizontal="center"/>
    </xf>
    <xf numFmtId="0" fontId="66" fillId="0" borderId="43" xfId="0" applyFont="1" applyBorder="1" applyAlignment="1">
      <alignment horizontal="center"/>
    </xf>
    <xf numFmtId="0" fontId="89" fillId="0" borderId="7" xfId="0" applyFont="1" applyBorder="1" applyAlignment="1">
      <alignment horizontal="right"/>
    </xf>
    <xf numFmtId="0" fontId="89" fillId="0" borderId="13" xfId="0" applyFont="1" applyBorder="1" applyAlignment="1">
      <alignment horizontal="right"/>
    </xf>
    <xf numFmtId="0" fontId="58" fillId="6" borderId="25" xfId="0" applyFont="1" applyFill="1" applyBorder="1" applyAlignment="1">
      <alignment horizontal="center"/>
    </xf>
    <xf numFmtId="0" fontId="58" fillId="6" borderId="25" xfId="0" applyFont="1" applyFill="1" applyBorder="1" applyAlignment="1">
      <alignment horizontal="center" vertical="center" wrapText="1"/>
    </xf>
    <xf numFmtId="0" fontId="86" fillId="6" borderId="7" xfId="0" applyFont="1" applyFill="1" applyBorder="1" applyAlignment="1">
      <alignment horizontal="center"/>
    </xf>
    <xf numFmtId="0" fontId="86" fillId="6" borderId="13" xfId="0" applyFont="1" applyFill="1" applyBorder="1" applyAlignment="1">
      <alignment horizontal="center"/>
    </xf>
    <xf numFmtId="0" fontId="58" fillId="12" borderId="25" xfId="0" applyFont="1" applyFill="1" applyBorder="1" applyAlignment="1">
      <alignment horizontal="center" wrapText="1"/>
    </xf>
    <xf numFmtId="0" fontId="58" fillId="12" borderId="25" xfId="0" applyFont="1" applyFill="1" applyBorder="1" applyAlignment="1">
      <alignment horizontal="center"/>
    </xf>
    <xf numFmtId="0" fontId="86" fillId="0" borderId="7" xfId="0" applyFont="1" applyBorder="1" applyAlignment="1">
      <alignment horizontal="right"/>
    </xf>
    <xf numFmtId="0" fontId="86" fillId="0" borderId="13" xfId="0" applyFont="1" applyBorder="1" applyAlignment="1">
      <alignment horizontal="right"/>
    </xf>
    <xf numFmtId="0" fontId="66" fillId="0" borderId="43" xfId="0" applyFont="1" applyFill="1" applyBorder="1" applyAlignment="1">
      <alignment horizontal="center"/>
    </xf>
    <xf numFmtId="0" fontId="48" fillId="0" borderId="0" xfId="0" applyFont="1" applyFill="1" applyAlignment="1">
      <alignment horizontal="left"/>
    </xf>
    <xf numFmtId="0" fontId="58" fillId="12" borderId="34" xfId="0" applyFont="1" applyFill="1" applyBorder="1" applyAlignment="1">
      <alignment horizontal="center"/>
    </xf>
    <xf numFmtId="0" fontId="58" fillId="12" borderId="35" xfId="0" applyFont="1" applyFill="1" applyBorder="1" applyAlignment="1">
      <alignment horizontal="center"/>
    </xf>
    <xf numFmtId="0" fontId="58" fillId="12" borderId="39" xfId="0" applyFont="1" applyFill="1" applyBorder="1" applyAlignment="1">
      <alignment horizontal="center"/>
    </xf>
    <xf numFmtId="0" fontId="13" fillId="35" borderId="0" xfId="0" applyFont="1" applyFill="1" applyBorder="1" applyAlignment="1">
      <alignment horizontal="center" textRotation="180" wrapText="1"/>
    </xf>
    <xf numFmtId="0" fontId="35" fillId="6" borderId="7" xfId="0" applyFont="1" applyFill="1" applyBorder="1" applyAlignment="1">
      <alignment horizontal="right"/>
    </xf>
    <xf numFmtId="0" fontId="35" fillId="6" borderId="13" xfId="0" applyFont="1" applyFill="1" applyBorder="1" applyAlignment="1">
      <alignment horizontal="right"/>
    </xf>
    <xf numFmtId="0" fontId="11" fillId="35" borderId="0" xfId="0" applyFont="1" applyFill="1" applyBorder="1" applyAlignment="1">
      <alignment horizontal="center" textRotation="180" wrapText="1"/>
    </xf>
    <xf numFmtId="0" fontId="11" fillId="35" borderId="0" xfId="0" applyFont="1" applyFill="1" applyAlignment="1">
      <alignment horizontal="center" textRotation="180" wrapText="1"/>
    </xf>
    <xf numFmtId="0" fontId="7" fillId="35" borderId="25" xfId="0" applyFont="1" applyFill="1" applyBorder="1" applyAlignment="1">
      <alignment horizontal="center"/>
    </xf>
    <xf numFmtId="0" fontId="23" fillId="0" borderId="7" xfId="0" applyFont="1" applyBorder="1" applyAlignment="1">
      <alignment horizontal="right"/>
    </xf>
    <xf numFmtId="0" fontId="23" fillId="0" borderId="13" xfId="0" applyFont="1" applyBorder="1" applyAlignment="1">
      <alignment horizontal="right"/>
    </xf>
    <xf numFmtId="0" fontId="7" fillId="35" borderId="25" xfId="0" applyFont="1" applyFill="1" applyBorder="1" applyAlignment="1">
      <alignment horizontal="center" vertical="center"/>
    </xf>
    <xf numFmtId="0" fontId="58" fillId="12" borderId="61" xfId="0" applyFont="1" applyFill="1" applyBorder="1" applyAlignment="1">
      <alignment horizontal="center" vertical="center" wrapText="1"/>
    </xf>
    <xf numFmtId="0" fontId="58" fillId="12" borderId="51" xfId="0" applyFont="1" applyFill="1" applyBorder="1" applyAlignment="1">
      <alignment horizontal="center" vertical="center" wrapText="1"/>
    </xf>
    <xf numFmtId="0" fontId="58" fillId="12" borderId="53" xfId="0" applyFont="1" applyFill="1" applyBorder="1" applyAlignment="1">
      <alignment horizontal="center" vertical="center" wrapText="1"/>
    </xf>
    <xf numFmtId="0" fontId="48" fillId="12" borderId="28" xfId="0" applyFont="1" applyFill="1" applyBorder="1" applyAlignment="1">
      <alignment horizontal="center"/>
    </xf>
    <xf numFmtId="0" fontId="58" fillId="12" borderId="32" xfId="0" applyFont="1" applyFill="1" applyBorder="1" applyAlignment="1">
      <alignment horizontal="center" vertical="center" wrapText="1"/>
    </xf>
    <xf numFmtId="0" fontId="35" fillId="0" borderId="7" xfId="0" applyFont="1" applyBorder="1" applyAlignment="1">
      <alignment horizontal="right"/>
    </xf>
    <xf numFmtId="0" fontId="35" fillId="0" borderId="13" xfId="0" applyFont="1" applyBorder="1" applyAlignment="1">
      <alignment horizontal="right"/>
    </xf>
    <xf numFmtId="0" fontId="58" fillId="12" borderId="32" xfId="0" applyFont="1" applyFill="1" applyBorder="1" applyAlignment="1">
      <alignment horizontal="center" vertical="center"/>
    </xf>
    <xf numFmtId="0" fontId="58" fillId="12" borderId="59" xfId="0" applyFont="1" applyFill="1" applyBorder="1" applyAlignment="1">
      <alignment horizontal="center" vertical="center"/>
    </xf>
    <xf numFmtId="0" fontId="58" fillId="12" borderId="60" xfId="0" applyFont="1" applyFill="1" applyBorder="1" applyAlignment="1">
      <alignment horizontal="center" vertical="center"/>
    </xf>
    <xf numFmtId="0" fontId="48" fillId="12" borderId="63" xfId="0" applyFont="1" applyFill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26" fillId="0" borderId="25" xfId="0" applyFont="1" applyFill="1" applyBorder="1" applyAlignment="1">
      <alignment horizontal="center"/>
    </xf>
    <xf numFmtId="0" fontId="21" fillId="0" borderId="7" xfId="0" applyFont="1" applyBorder="1" applyAlignment="1">
      <alignment horizontal="right"/>
    </xf>
    <xf numFmtId="0" fontId="21" fillId="0" borderId="13" xfId="0" applyFont="1" applyBorder="1" applyAlignment="1">
      <alignment horizontal="right"/>
    </xf>
    <xf numFmtId="0" fontId="26" fillId="0" borderId="25" xfId="0" applyFont="1" applyFill="1" applyBorder="1" applyAlignment="1">
      <alignment horizontal="center" vertical="center"/>
    </xf>
    <xf numFmtId="0" fontId="58" fillId="12" borderId="2" xfId="0" applyFont="1" applyFill="1" applyBorder="1" applyAlignment="1">
      <alignment horizontal="center" vertical="center" wrapText="1"/>
    </xf>
    <xf numFmtId="0" fontId="58" fillId="12" borderId="1" xfId="0" applyFont="1" applyFill="1" applyBorder="1" applyAlignment="1">
      <alignment horizontal="center" vertical="center" wrapText="1"/>
    </xf>
    <xf numFmtId="0" fontId="58" fillId="12" borderId="2" xfId="0" applyFont="1" applyFill="1" applyBorder="1" applyAlignment="1">
      <alignment horizontal="center" vertical="center"/>
    </xf>
    <xf numFmtId="0" fontId="58" fillId="12" borderId="1" xfId="0" applyFont="1" applyFill="1" applyBorder="1" applyAlignment="1">
      <alignment horizontal="center" vertical="center"/>
    </xf>
    <xf numFmtId="0" fontId="58" fillId="12" borderId="3" xfId="0" applyFont="1" applyFill="1" applyBorder="1" applyAlignment="1">
      <alignment horizontal="center" vertical="center" wrapText="1"/>
    </xf>
    <xf numFmtId="0" fontId="66" fillId="35" borderId="0" xfId="0" applyFont="1" applyFill="1" applyAlignment="1">
      <alignment horizontal="left"/>
    </xf>
    <xf numFmtId="0" fontId="13" fillId="0" borderId="0" xfId="0" applyFont="1" applyBorder="1" applyAlignment="1">
      <alignment horizontal="center" textRotation="180" wrapText="1"/>
    </xf>
    <xf numFmtId="0" fontId="12" fillId="35" borderId="25" xfId="0" applyFont="1" applyFill="1" applyBorder="1" applyAlignment="1">
      <alignment horizontal="center"/>
    </xf>
    <xf numFmtId="0" fontId="12" fillId="35" borderId="25" xfId="0" applyFont="1" applyFill="1" applyBorder="1" applyAlignment="1">
      <alignment horizontal="center" vertical="center"/>
    </xf>
    <xf numFmtId="0" fontId="58" fillId="12" borderId="25" xfId="0" applyFont="1" applyFill="1" applyBorder="1" applyAlignment="1">
      <alignment horizontal="center" vertical="center"/>
    </xf>
    <xf numFmtId="0" fontId="58" fillId="12" borderId="25" xfId="0" applyFont="1" applyFill="1" applyBorder="1" applyAlignment="1">
      <alignment horizontal="center" vertical="center" wrapText="1"/>
    </xf>
    <xf numFmtId="0" fontId="13" fillId="35" borderId="0" xfId="0" applyFont="1" applyFill="1" applyAlignment="1">
      <alignment horizontal="center" textRotation="180"/>
    </xf>
    <xf numFmtId="0" fontId="78" fillId="35" borderId="25" xfId="0" applyFont="1" applyFill="1" applyBorder="1" applyAlignment="1">
      <alignment horizontal="center"/>
    </xf>
    <xf numFmtId="0" fontId="78" fillId="35" borderId="25" xfId="0" applyFont="1" applyFill="1" applyBorder="1" applyAlignment="1">
      <alignment horizontal="center" vertical="center"/>
    </xf>
    <xf numFmtId="0" fontId="11" fillId="35" borderId="0" xfId="0" applyFont="1" applyFill="1" applyAlignment="1">
      <alignment horizontal="center" textRotation="180"/>
    </xf>
    <xf numFmtId="0" fontId="19" fillId="35" borderId="0" xfId="0" applyFont="1" applyFill="1" applyAlignment="1">
      <alignment horizontal="center" textRotation="180"/>
    </xf>
    <xf numFmtId="0" fontId="14" fillId="35" borderId="25" xfId="0" applyFont="1" applyFill="1" applyBorder="1" applyAlignment="1">
      <alignment horizontal="center"/>
    </xf>
    <xf numFmtId="0" fontId="14" fillId="35" borderId="25" xfId="0" applyFont="1" applyFill="1" applyBorder="1" applyAlignment="1">
      <alignment horizontal="center" vertical="center"/>
    </xf>
    <xf numFmtId="0" fontId="66" fillId="0" borderId="43" xfId="0" applyFont="1" applyBorder="1" applyAlignment="1">
      <alignment horizontal="center" vertical="center" wrapText="1"/>
    </xf>
    <xf numFmtId="0" fontId="11" fillId="0" borderId="0" xfId="0" applyFont="1" applyAlignment="1">
      <alignment horizontal="center" textRotation="180"/>
    </xf>
    <xf numFmtId="0" fontId="19" fillId="0" borderId="0" xfId="0" applyFont="1" applyAlignment="1">
      <alignment horizontal="center" textRotation="180"/>
    </xf>
    <xf numFmtId="0" fontId="82" fillId="3" borderId="67" xfId="0" applyFont="1" applyFill="1" applyBorder="1" applyAlignment="1">
      <alignment horizontal="center" vertical="center" wrapText="1"/>
    </xf>
    <xf numFmtId="0" fontId="82" fillId="3" borderId="21" xfId="0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/>
    </xf>
    <xf numFmtId="0" fontId="11" fillId="3" borderId="40" xfId="0" applyFont="1" applyFill="1" applyBorder="1" applyAlignment="1">
      <alignment horizontal="center"/>
    </xf>
    <xf numFmtId="0" fontId="84" fillId="3" borderId="26" xfId="0" applyFont="1" applyFill="1" applyBorder="1" applyAlignment="1">
      <alignment horizontal="center" vertical="center" wrapText="1"/>
    </xf>
    <xf numFmtId="0" fontId="84" fillId="3" borderId="30" xfId="0" applyFont="1" applyFill="1" applyBorder="1" applyAlignment="1">
      <alignment horizontal="center" vertical="center" wrapText="1"/>
    </xf>
    <xf numFmtId="0" fontId="84" fillId="3" borderId="0" xfId="0" applyFont="1" applyFill="1" applyAlignment="1">
      <alignment horizontal="left"/>
    </xf>
    <xf numFmtId="0" fontId="66" fillId="36" borderId="2" xfId="0" applyFont="1" applyFill="1" applyBorder="1" applyAlignment="1">
      <alignment horizontal="center" wrapText="1"/>
    </xf>
    <xf numFmtId="0" fontId="66" fillId="36" borderId="1" xfId="0" applyFont="1" applyFill="1" applyBorder="1" applyAlignment="1">
      <alignment horizontal="center" wrapText="1"/>
    </xf>
    <xf numFmtId="0" fontId="66" fillId="36" borderId="2" xfId="0" applyFont="1" applyFill="1" applyBorder="1" applyAlignment="1">
      <alignment horizontal="center" vertical="center" wrapText="1"/>
    </xf>
    <xf numFmtId="0" fontId="66" fillId="36" borderId="19" xfId="0" applyFont="1" applyFill="1" applyBorder="1" applyAlignment="1">
      <alignment horizontal="center" vertical="center" wrapText="1"/>
    </xf>
    <xf numFmtId="3" fontId="49" fillId="0" borderId="0" xfId="0" applyNumberFormat="1" applyFont="1" applyBorder="1" applyAlignment="1">
      <alignment horizontal="center"/>
    </xf>
    <xf numFmtId="0" fontId="76" fillId="43" borderId="5" xfId="0" applyFont="1" applyFill="1" applyBorder="1" applyAlignment="1">
      <alignment horizontal="center" vertical="center" wrapText="1"/>
    </xf>
    <xf numFmtId="0" fontId="76" fillId="43" borderId="16" xfId="0" applyFont="1" applyFill="1" applyBorder="1" applyAlignment="1">
      <alignment horizontal="center" vertical="center" wrapText="1"/>
    </xf>
    <xf numFmtId="0" fontId="76" fillId="43" borderId="6" xfId="0" applyFont="1" applyFill="1" applyBorder="1" applyAlignment="1">
      <alignment horizontal="center" vertical="center" wrapText="1"/>
    </xf>
    <xf numFmtId="0" fontId="76" fillId="43" borderId="7" xfId="0" applyFont="1" applyFill="1" applyBorder="1" applyAlignment="1">
      <alignment horizontal="center"/>
    </xf>
    <xf numFmtId="0" fontId="76" fillId="43" borderId="12" xfId="0" applyFont="1" applyFill="1" applyBorder="1" applyAlignment="1">
      <alignment horizontal="center"/>
    </xf>
    <xf numFmtId="0" fontId="76" fillId="43" borderId="13" xfId="0" applyFont="1" applyFill="1" applyBorder="1" applyAlignment="1">
      <alignment horizontal="center"/>
    </xf>
    <xf numFmtId="0" fontId="76" fillId="0" borderId="0" xfId="0" applyFont="1" applyAlignment="1">
      <alignment horizontal="center"/>
    </xf>
    <xf numFmtId="0" fontId="76" fillId="0" borderId="0" xfId="0" applyFont="1" applyBorder="1" applyAlignment="1">
      <alignment horizontal="center"/>
    </xf>
    <xf numFmtId="0" fontId="76" fillId="43" borderId="8" xfId="0" applyFont="1" applyFill="1" applyBorder="1" applyAlignment="1">
      <alignment horizontal="center" vertical="center" wrapText="1"/>
    </xf>
    <xf numFmtId="0" fontId="76" fillId="43" borderId="14" xfId="0" applyFont="1" applyFill="1" applyBorder="1" applyAlignment="1">
      <alignment horizontal="center" vertical="center" wrapText="1"/>
    </xf>
    <xf numFmtId="0" fontId="76" fillId="43" borderId="7" xfId="0" applyFont="1" applyFill="1" applyBorder="1" applyAlignment="1">
      <alignment horizontal="center" vertical="center" wrapText="1"/>
    </xf>
    <xf numFmtId="0" fontId="76" fillId="43" borderId="12" xfId="0" applyFont="1" applyFill="1" applyBorder="1" applyAlignment="1">
      <alignment horizontal="center" vertical="center" wrapText="1"/>
    </xf>
    <xf numFmtId="0" fontId="76" fillId="43" borderId="13" xfId="0" applyFont="1" applyFill="1" applyBorder="1" applyAlignment="1">
      <alignment horizontal="center" vertical="center" wrapText="1"/>
    </xf>
  </cellXfs>
  <cellStyles count="4">
    <cellStyle name="Comma 2" xfId="2" xr:uid="{00000000-0005-0000-0000-000001000000}"/>
    <cellStyle name="Normal 3" xfId="3" xr:uid="{00000000-0005-0000-0000-000003000000}"/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CCFF33"/>
      <color rgb="FFFFCCFF"/>
      <color rgb="FFFFFF99"/>
      <color rgb="FF00FFFF"/>
      <color rgb="FFFF9933"/>
      <color rgb="FF66FFCC"/>
      <color rgb="FF5761A9"/>
      <color rgb="FFB31EE2"/>
      <color rgb="FF99FF33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223C-457E-4909-87E6-44810EED4315}">
  <sheetPr>
    <tabColor theme="5" tint="-0.249977111117893"/>
  </sheetPr>
  <dimension ref="A1:H225"/>
  <sheetViews>
    <sheetView topLeftCell="A208" workbookViewId="0">
      <selection activeCell="I222" sqref="I222"/>
    </sheetView>
  </sheetViews>
  <sheetFormatPr defaultColWidth="10.28515625" defaultRowHeight="18.75" x14ac:dyDescent="0.5"/>
  <cols>
    <col min="1" max="1" width="10.28515625" style="243"/>
    <col min="2" max="2" width="32.7109375" style="244" customWidth="1"/>
    <col min="3" max="3" width="31.85546875" style="229" bestFit="1" customWidth="1"/>
    <col min="4" max="4" width="12.7109375" style="230" customWidth="1"/>
    <col min="5" max="5" width="11.7109375" style="230" customWidth="1"/>
    <col min="6" max="6" width="8.7109375" style="230" customWidth="1"/>
    <col min="7" max="16384" width="10.28515625" style="230"/>
  </cols>
  <sheetData>
    <row r="1" spans="1:7" x14ac:dyDescent="0.5">
      <c r="A1" s="1520" t="s">
        <v>900</v>
      </c>
      <c r="B1" s="1520"/>
      <c r="C1" s="1520"/>
      <c r="D1" s="1520"/>
      <c r="E1" s="1520"/>
      <c r="F1" s="1520"/>
    </row>
    <row r="2" spans="1:7" x14ac:dyDescent="0.5">
      <c r="A2" s="1520" t="s">
        <v>901</v>
      </c>
      <c r="B2" s="1520"/>
      <c r="C2" s="1520"/>
      <c r="D2" s="1520"/>
      <c r="E2" s="1520"/>
      <c r="F2" s="1520"/>
    </row>
    <row r="3" spans="1:7" ht="24.95" customHeight="1" x14ac:dyDescent="0.5">
      <c r="A3" s="1521" t="s">
        <v>902</v>
      </c>
      <c r="B3" s="1521"/>
      <c r="C3" s="1521"/>
      <c r="D3" s="1521"/>
      <c r="E3" s="1521"/>
      <c r="F3" s="1521"/>
    </row>
    <row r="4" spans="1:7" ht="9.9499999999999993" customHeight="1" x14ac:dyDescent="0.5">
      <c r="A4" s="1407"/>
      <c r="B4" s="1408"/>
      <c r="C4" s="1409"/>
    </row>
    <row r="5" spans="1:7" s="231" customFormat="1" ht="12" customHeight="1" x14ac:dyDescent="0.5">
      <c r="A5" s="1410" t="s">
        <v>540</v>
      </c>
      <c r="B5" s="1411" t="s">
        <v>541</v>
      </c>
      <c r="C5" s="1411" t="s">
        <v>542</v>
      </c>
      <c r="D5" s="1410" t="s">
        <v>543</v>
      </c>
      <c r="E5" s="1410" t="s">
        <v>544</v>
      </c>
      <c r="F5" s="1410" t="s">
        <v>9</v>
      </c>
    </row>
    <row r="6" spans="1:7" s="232" customFormat="1" ht="10.5" x14ac:dyDescent="0.5">
      <c r="A6" s="1522" t="s">
        <v>903</v>
      </c>
      <c r="B6" s="1523"/>
      <c r="C6" s="1412"/>
      <c r="D6" s="1413"/>
      <c r="E6" s="1413"/>
      <c r="F6" s="1413"/>
    </row>
    <row r="7" spans="1:7" s="1419" customFormat="1" ht="21" x14ac:dyDescent="0.5">
      <c r="A7" s="233" t="s">
        <v>545</v>
      </c>
      <c r="B7" s="1414" t="s">
        <v>904</v>
      </c>
      <c r="C7" s="1415" t="s">
        <v>546</v>
      </c>
      <c r="D7" s="1416" t="s">
        <v>905</v>
      </c>
      <c r="E7" s="1417" t="s">
        <v>906</v>
      </c>
      <c r="F7" s="1418"/>
    </row>
    <row r="8" spans="1:7" s="1419" customFormat="1" ht="21" x14ac:dyDescent="0.5">
      <c r="A8" s="233" t="s">
        <v>547</v>
      </c>
      <c r="B8" s="1414" t="s">
        <v>907</v>
      </c>
      <c r="C8" s="1415" t="s">
        <v>546</v>
      </c>
      <c r="D8" s="1416" t="s">
        <v>908</v>
      </c>
      <c r="E8" s="1416" t="s">
        <v>908</v>
      </c>
      <c r="F8" s="1420" t="s">
        <v>908</v>
      </c>
    </row>
    <row r="9" spans="1:7" s="1419" customFormat="1" ht="21" x14ac:dyDescent="0.5">
      <c r="A9" s="233" t="s">
        <v>548</v>
      </c>
      <c r="B9" s="1414" t="s">
        <v>549</v>
      </c>
      <c r="C9" s="1415" t="s">
        <v>550</v>
      </c>
      <c r="D9" s="1421">
        <v>2834</v>
      </c>
      <c r="E9" s="234" t="s">
        <v>909</v>
      </c>
      <c r="F9" s="1422">
        <v>93.37</v>
      </c>
      <c r="G9" s="1423"/>
    </row>
    <row r="10" spans="1:7" s="1419" customFormat="1" ht="31.5" x14ac:dyDescent="0.5">
      <c r="A10" s="235" t="s">
        <v>551</v>
      </c>
      <c r="B10" s="236" t="s">
        <v>910</v>
      </c>
      <c r="C10" s="1424" t="s">
        <v>546</v>
      </c>
      <c r="D10" s="1425"/>
      <c r="E10" s="1425"/>
      <c r="F10" s="1418"/>
    </row>
    <row r="11" spans="1:7" s="237" customFormat="1" ht="12" x14ac:dyDescent="0.5">
      <c r="A11" s="1426"/>
      <c r="B11" s="1427" t="s">
        <v>911</v>
      </c>
      <c r="C11" s="1424"/>
      <c r="D11" s="1425"/>
      <c r="E11" s="1425"/>
      <c r="F11" s="1418"/>
    </row>
    <row r="12" spans="1:7" s="242" customFormat="1" ht="21" customHeight="1" x14ac:dyDescent="0.5">
      <c r="A12" s="1426" t="s">
        <v>552</v>
      </c>
      <c r="B12" s="1428" t="s">
        <v>912</v>
      </c>
      <c r="C12" s="1415" t="s">
        <v>553</v>
      </c>
      <c r="D12" s="1429">
        <v>416.06</v>
      </c>
      <c r="E12" s="1429">
        <v>351.69</v>
      </c>
      <c r="F12" s="1422" t="s">
        <v>913</v>
      </c>
    </row>
    <row r="13" spans="1:7" s="237" customFormat="1" ht="21" customHeight="1" x14ac:dyDescent="0.5">
      <c r="A13" s="1426" t="s">
        <v>554</v>
      </c>
      <c r="B13" s="1428" t="s">
        <v>914</v>
      </c>
      <c r="C13" s="1415" t="s">
        <v>553</v>
      </c>
      <c r="D13" s="1430">
        <v>783.23</v>
      </c>
      <c r="E13" s="1430">
        <v>683.61</v>
      </c>
      <c r="F13" s="1422" t="s">
        <v>913</v>
      </c>
    </row>
    <row r="14" spans="1:7" s="242" customFormat="1" ht="21" customHeight="1" x14ac:dyDescent="0.5">
      <c r="A14" s="1426" t="s">
        <v>555</v>
      </c>
      <c r="B14" s="1428" t="s">
        <v>915</v>
      </c>
      <c r="C14" s="1415" t="s">
        <v>553</v>
      </c>
      <c r="D14" s="1431">
        <v>8238</v>
      </c>
      <c r="E14" s="1431">
        <v>227</v>
      </c>
      <c r="F14" s="1432">
        <f t="shared" ref="F14:F15" si="0">SUM(E14*100/D14)</f>
        <v>2.7555231852391358</v>
      </c>
    </row>
    <row r="15" spans="1:7" s="237" customFormat="1" ht="31.5" customHeight="1" x14ac:dyDescent="0.5">
      <c r="A15" s="235" t="s">
        <v>916</v>
      </c>
      <c r="B15" s="1433" t="s">
        <v>917</v>
      </c>
      <c r="C15" s="1424" t="s">
        <v>918</v>
      </c>
      <c r="D15" s="1425">
        <v>4478</v>
      </c>
      <c r="E15" s="1425">
        <v>1784</v>
      </c>
      <c r="F15" s="1418">
        <f t="shared" si="0"/>
        <v>39.839213934792319</v>
      </c>
      <c r="G15" s="1434"/>
    </row>
    <row r="16" spans="1:7" s="237" customFormat="1" ht="31.5" customHeight="1" x14ac:dyDescent="0.5">
      <c r="A16" s="1426" t="s">
        <v>557</v>
      </c>
      <c r="B16" s="1435" t="s">
        <v>919</v>
      </c>
      <c r="C16" s="1415" t="s">
        <v>556</v>
      </c>
      <c r="D16" s="234" t="s">
        <v>920</v>
      </c>
      <c r="E16" s="1421" t="s">
        <v>921</v>
      </c>
      <c r="F16" s="1436" t="s">
        <v>922</v>
      </c>
    </row>
    <row r="17" spans="1:7" s="237" customFormat="1" ht="12" x14ac:dyDescent="0.5">
      <c r="A17" s="1426"/>
      <c r="B17" s="1437" t="s">
        <v>923</v>
      </c>
      <c r="C17" s="1424"/>
      <c r="D17" s="1425"/>
      <c r="E17" s="1425"/>
      <c r="F17" s="1418"/>
    </row>
    <row r="18" spans="1:7" s="237" customFormat="1" ht="21" x14ac:dyDescent="0.5">
      <c r="A18" s="1426" t="s">
        <v>559</v>
      </c>
      <c r="B18" s="1414" t="s">
        <v>924</v>
      </c>
      <c r="C18" s="1415" t="s">
        <v>558</v>
      </c>
      <c r="D18" s="1421">
        <v>8868</v>
      </c>
      <c r="E18" s="1421">
        <v>2</v>
      </c>
      <c r="F18" s="1432">
        <f>SUM(E18*100000/D18)</f>
        <v>22.552999548940008</v>
      </c>
    </row>
    <row r="19" spans="1:7" s="237" customFormat="1" ht="31.5" x14ac:dyDescent="0.5">
      <c r="A19" s="1426" t="s">
        <v>560</v>
      </c>
      <c r="B19" s="1414" t="s">
        <v>925</v>
      </c>
      <c r="C19" s="1415" t="s">
        <v>558</v>
      </c>
      <c r="D19" s="1421">
        <v>3300</v>
      </c>
      <c r="E19" s="1421">
        <v>18</v>
      </c>
      <c r="F19" s="1432">
        <f>SUM(E19*1000/D19)</f>
        <v>5.4545454545454541</v>
      </c>
    </row>
    <row r="20" spans="1:7" s="237" customFormat="1" ht="21" customHeight="1" x14ac:dyDescent="0.5">
      <c r="A20" s="1426" t="s">
        <v>561</v>
      </c>
      <c r="B20" s="1414" t="s">
        <v>926</v>
      </c>
      <c r="C20" s="1415" t="s">
        <v>553</v>
      </c>
      <c r="D20" s="1421">
        <v>153856</v>
      </c>
      <c r="E20" s="1421">
        <v>3</v>
      </c>
      <c r="F20" s="1422">
        <f>SUM(E20*100000/D20)</f>
        <v>1.9498752079866888</v>
      </c>
    </row>
    <row r="21" spans="1:7" s="237" customFormat="1" ht="31.5" x14ac:dyDescent="0.5">
      <c r="A21" s="1426" t="s">
        <v>564</v>
      </c>
      <c r="B21" s="1428" t="s">
        <v>562</v>
      </c>
      <c r="C21" s="1415" t="s">
        <v>563</v>
      </c>
      <c r="D21" s="1421">
        <v>1120250</v>
      </c>
      <c r="E21" s="1421">
        <v>264</v>
      </c>
      <c r="F21" s="1432">
        <f>SUM(E21*100000/D21)</f>
        <v>23.566168266012053</v>
      </c>
      <c r="G21" s="242"/>
    </row>
    <row r="22" spans="1:7" s="237" customFormat="1" ht="21" customHeight="1" x14ac:dyDescent="0.5">
      <c r="A22" s="1426" t="s">
        <v>566</v>
      </c>
      <c r="B22" s="1428" t="s">
        <v>565</v>
      </c>
      <c r="C22" s="1415" t="s">
        <v>553</v>
      </c>
      <c r="D22" s="1421">
        <v>1419</v>
      </c>
      <c r="E22" s="1421">
        <v>201</v>
      </c>
      <c r="F22" s="1432">
        <f>SUM(E22*100/D22)</f>
        <v>14.164904862579281</v>
      </c>
    </row>
    <row r="23" spans="1:7" s="237" customFormat="1" ht="21" customHeight="1" x14ac:dyDescent="0.5">
      <c r="A23" s="1426" t="s">
        <v>567</v>
      </c>
      <c r="B23" s="1428" t="s">
        <v>927</v>
      </c>
      <c r="C23" s="1415" t="s">
        <v>553</v>
      </c>
      <c r="D23" s="1431">
        <v>1145680</v>
      </c>
      <c r="E23" s="1431">
        <v>218</v>
      </c>
      <c r="F23" s="1422">
        <f>SUM(E23*100000/D23)</f>
        <v>19.02800083793031</v>
      </c>
    </row>
    <row r="24" spans="1:7" s="237" customFormat="1" ht="31.5" x14ac:dyDescent="0.5">
      <c r="A24" s="1426" t="s">
        <v>569</v>
      </c>
      <c r="B24" s="1428" t="s">
        <v>928</v>
      </c>
      <c r="C24" s="1415" t="s">
        <v>553</v>
      </c>
      <c r="D24" s="1421">
        <v>129</v>
      </c>
      <c r="E24" s="1421">
        <v>6</v>
      </c>
      <c r="F24" s="1422">
        <f t="shared" ref="F24" si="1">SUM(E24*100/D24)</f>
        <v>4.6511627906976747</v>
      </c>
    </row>
    <row r="25" spans="1:7" s="237" customFormat="1" ht="21" customHeight="1" x14ac:dyDescent="0.5">
      <c r="A25" s="1426" t="s">
        <v>571</v>
      </c>
      <c r="B25" s="1414" t="s">
        <v>568</v>
      </c>
      <c r="C25" s="1415" t="s">
        <v>553</v>
      </c>
      <c r="D25" s="1421" t="s">
        <v>929</v>
      </c>
      <c r="E25" s="1421" t="s">
        <v>930</v>
      </c>
      <c r="F25" s="1422">
        <v>2.46</v>
      </c>
    </row>
    <row r="26" spans="1:7" s="237" customFormat="1" ht="31.5" customHeight="1" x14ac:dyDescent="0.5">
      <c r="A26" s="1426" t="s">
        <v>572</v>
      </c>
      <c r="B26" s="1438" t="s">
        <v>570</v>
      </c>
      <c r="C26" s="1415" t="s">
        <v>553</v>
      </c>
      <c r="D26" s="1431">
        <v>1145680</v>
      </c>
      <c r="E26" s="1431">
        <v>113</v>
      </c>
      <c r="F26" s="1422">
        <f>SUM(E26*100000/D26)</f>
        <v>9.8631380490189233</v>
      </c>
    </row>
    <row r="27" spans="1:7" s="237" customFormat="1" ht="21" customHeight="1" x14ac:dyDescent="0.5">
      <c r="A27" s="1426" t="s">
        <v>573</v>
      </c>
      <c r="B27" s="1414" t="s">
        <v>931</v>
      </c>
      <c r="C27" s="1415" t="s">
        <v>553</v>
      </c>
      <c r="D27" s="1431">
        <v>1145680</v>
      </c>
      <c r="E27" s="1431">
        <v>186</v>
      </c>
      <c r="F27" s="1422">
        <f>SUM(E27*100000/D27)</f>
        <v>16.234899797500173</v>
      </c>
    </row>
    <row r="28" spans="1:7" s="237" customFormat="1" ht="31.5" x14ac:dyDescent="0.5">
      <c r="A28" s="1426" t="s">
        <v>574</v>
      </c>
      <c r="B28" s="1414" t="s">
        <v>578</v>
      </c>
      <c r="C28" s="1415" t="s">
        <v>556</v>
      </c>
      <c r="D28" s="1421">
        <v>768</v>
      </c>
      <c r="E28" s="1421">
        <v>198</v>
      </c>
      <c r="F28" s="1422">
        <f>SUM(E28*100/D28)</f>
        <v>25.78125</v>
      </c>
    </row>
    <row r="29" spans="1:7" s="237" customFormat="1" ht="21" customHeight="1" x14ac:dyDescent="0.5">
      <c r="A29" s="1426" t="s">
        <v>575</v>
      </c>
      <c r="B29" s="1414" t="s">
        <v>580</v>
      </c>
      <c r="C29" s="1415" t="s">
        <v>558</v>
      </c>
      <c r="D29" s="234" t="s">
        <v>932</v>
      </c>
      <c r="E29" s="234" t="s">
        <v>933</v>
      </c>
      <c r="F29" s="1436" t="s">
        <v>934</v>
      </c>
    </row>
    <row r="30" spans="1:7" s="237" customFormat="1" ht="12" customHeight="1" x14ac:dyDescent="0.5">
      <c r="A30" s="1426"/>
      <c r="B30" s="1427" t="s">
        <v>935</v>
      </c>
      <c r="C30" s="1424"/>
      <c r="D30" s="1425"/>
      <c r="E30" s="1425"/>
      <c r="F30" s="1418"/>
    </row>
    <row r="31" spans="1:7" s="237" customFormat="1" ht="12" customHeight="1" x14ac:dyDescent="0.5">
      <c r="A31" s="1426" t="s">
        <v>576</v>
      </c>
      <c r="B31" s="1414" t="s">
        <v>581</v>
      </c>
      <c r="C31" s="1415" t="s">
        <v>558</v>
      </c>
      <c r="D31" s="1421">
        <v>27479</v>
      </c>
      <c r="E31" s="1421">
        <v>26401</v>
      </c>
      <c r="F31" s="1422">
        <f>SUM(E31*100/D31)</f>
        <v>96.077004257796858</v>
      </c>
    </row>
    <row r="32" spans="1:7" s="237" customFormat="1" ht="31.5" x14ac:dyDescent="0.5">
      <c r="A32" s="1426" t="s">
        <v>577</v>
      </c>
      <c r="B32" s="1414" t="s">
        <v>936</v>
      </c>
      <c r="C32" s="1415" t="s">
        <v>558</v>
      </c>
      <c r="D32" s="1421">
        <v>1550</v>
      </c>
      <c r="E32" s="1421">
        <v>1400</v>
      </c>
      <c r="F32" s="1422">
        <f t="shared" ref="F32:F33" si="2">SUM(E32*100/D32)</f>
        <v>90.322580645161295</v>
      </c>
    </row>
    <row r="33" spans="1:8" s="237" customFormat="1" ht="31.5" x14ac:dyDescent="0.5">
      <c r="A33" s="1426" t="s">
        <v>579</v>
      </c>
      <c r="B33" s="1414" t="s">
        <v>937</v>
      </c>
      <c r="C33" s="1415" t="s">
        <v>558</v>
      </c>
      <c r="D33" s="1421">
        <v>83653</v>
      </c>
      <c r="E33" s="1421">
        <v>59312</v>
      </c>
      <c r="F33" s="1422">
        <f t="shared" si="2"/>
        <v>70.902418323311778</v>
      </c>
    </row>
    <row r="34" spans="1:8" s="237" customFormat="1" ht="21" customHeight="1" x14ac:dyDescent="0.5">
      <c r="A34" s="1426" t="s">
        <v>938</v>
      </c>
      <c r="B34" s="1428" t="s">
        <v>584</v>
      </c>
      <c r="C34" s="1415" t="s">
        <v>553</v>
      </c>
      <c r="D34" s="1421">
        <v>39552</v>
      </c>
      <c r="E34" s="1421">
        <v>12916</v>
      </c>
      <c r="F34" s="1432">
        <f>SUM(E34*100/D34)</f>
        <v>32.655744336569576</v>
      </c>
    </row>
    <row r="35" spans="1:8" s="237" customFormat="1" ht="21" customHeight="1" x14ac:dyDescent="0.5">
      <c r="A35" s="1439" t="s">
        <v>939</v>
      </c>
      <c r="B35" s="1428" t="s">
        <v>940</v>
      </c>
      <c r="C35" s="1415" t="s">
        <v>553</v>
      </c>
      <c r="D35" s="1421">
        <v>79511</v>
      </c>
      <c r="E35" s="1421">
        <v>43513</v>
      </c>
      <c r="F35" s="1422">
        <f t="shared" ref="F35:F36" si="3">SUM(E35*100/D35)</f>
        <v>54.725761215429308</v>
      </c>
    </row>
    <row r="36" spans="1:8" s="237" customFormat="1" ht="21.75" customHeight="1" x14ac:dyDescent="0.5">
      <c r="A36" s="1426" t="s">
        <v>941</v>
      </c>
      <c r="B36" s="1414" t="s">
        <v>942</v>
      </c>
      <c r="C36" s="1415" t="s">
        <v>553</v>
      </c>
      <c r="D36" s="1421">
        <v>6021</v>
      </c>
      <c r="E36" s="1421">
        <v>3754</v>
      </c>
      <c r="F36" s="1432">
        <f t="shared" si="3"/>
        <v>62.348447101810329</v>
      </c>
    </row>
    <row r="37" spans="1:8" s="237" customFormat="1" ht="12" x14ac:dyDescent="0.5">
      <c r="A37" s="1524" t="s">
        <v>582</v>
      </c>
      <c r="B37" s="1526" t="s">
        <v>943</v>
      </c>
      <c r="C37" s="1526" t="s">
        <v>558</v>
      </c>
      <c r="D37" s="1425" t="s">
        <v>944</v>
      </c>
      <c r="E37" s="1425">
        <v>71014</v>
      </c>
      <c r="F37" s="1418">
        <v>68.11</v>
      </c>
    </row>
    <row r="38" spans="1:8" s="237" customFormat="1" ht="12" x14ac:dyDescent="0.5">
      <c r="A38" s="1525"/>
      <c r="B38" s="1527"/>
      <c r="C38" s="1527"/>
      <c r="D38" s="1421" t="s">
        <v>945</v>
      </c>
      <c r="E38" s="1440">
        <v>86317</v>
      </c>
      <c r="F38" s="1422">
        <v>73.72</v>
      </c>
    </row>
    <row r="39" spans="1:8" s="237" customFormat="1" ht="21" x14ac:dyDescent="0.5">
      <c r="A39" s="1426" t="s">
        <v>946</v>
      </c>
      <c r="B39" s="1435" t="s">
        <v>585</v>
      </c>
      <c r="C39" s="1415" t="s">
        <v>558</v>
      </c>
      <c r="D39" s="1421">
        <v>81456</v>
      </c>
      <c r="E39" s="1421">
        <v>2779</v>
      </c>
      <c r="F39" s="1422">
        <f t="shared" ref="F39:F40" si="4">SUM(E39*100/D39)</f>
        <v>3.4116578275387939</v>
      </c>
    </row>
    <row r="40" spans="1:8" s="237" customFormat="1" ht="21" x14ac:dyDescent="0.5">
      <c r="A40" s="1426" t="s">
        <v>583</v>
      </c>
      <c r="B40" s="1435" t="s">
        <v>586</v>
      </c>
      <c r="C40" s="1415" t="s">
        <v>558</v>
      </c>
      <c r="D40" s="1421">
        <v>81503</v>
      </c>
      <c r="E40" s="1421">
        <v>1753</v>
      </c>
      <c r="F40" s="1422">
        <f t="shared" si="4"/>
        <v>2.1508410733347239</v>
      </c>
    </row>
    <row r="41" spans="1:8" s="1419" customFormat="1" ht="42" customHeight="1" x14ac:dyDescent="0.5">
      <c r="A41" s="235" t="s">
        <v>587</v>
      </c>
      <c r="B41" s="236" t="s">
        <v>947</v>
      </c>
      <c r="C41" s="1424" t="s">
        <v>546</v>
      </c>
      <c r="D41" s="1425"/>
      <c r="E41" s="1425"/>
      <c r="F41" s="1418"/>
    </row>
    <row r="42" spans="1:8" s="237" customFormat="1" ht="21" customHeight="1" x14ac:dyDescent="0.5">
      <c r="A42" s="1426" t="s">
        <v>588</v>
      </c>
      <c r="B42" s="1414" t="s">
        <v>948</v>
      </c>
      <c r="C42" s="1415" t="s">
        <v>589</v>
      </c>
      <c r="D42" s="1421">
        <v>3561</v>
      </c>
      <c r="E42" s="1421">
        <v>3041</v>
      </c>
      <c r="F42" s="1422">
        <f>SUM(E42*100/D42)</f>
        <v>85.397360292052795</v>
      </c>
    </row>
    <row r="43" spans="1:8" s="237" customFormat="1" ht="21" customHeight="1" x14ac:dyDescent="0.5">
      <c r="A43" s="1426" t="s">
        <v>590</v>
      </c>
      <c r="B43" s="1414" t="s">
        <v>591</v>
      </c>
      <c r="C43" s="1415" t="s">
        <v>558</v>
      </c>
      <c r="D43" s="1421">
        <v>29532</v>
      </c>
      <c r="E43" s="1421">
        <v>120</v>
      </c>
      <c r="F43" s="1422">
        <f>SUM(E43*1000/D43)</f>
        <v>4.0633888663145061</v>
      </c>
    </row>
    <row r="44" spans="1:8" s="237" customFormat="1" ht="23.25" x14ac:dyDescent="0.5">
      <c r="A44" s="1426" t="s">
        <v>592</v>
      </c>
      <c r="B44" s="1414" t="s">
        <v>593</v>
      </c>
      <c r="C44" s="1415" t="s">
        <v>558</v>
      </c>
      <c r="D44" s="1421">
        <v>546</v>
      </c>
      <c r="E44" s="1421">
        <v>98</v>
      </c>
      <c r="F44" s="1492">
        <f t="shared" ref="F44:F49" si="5">SUM(E44*100/D44)</f>
        <v>17.948717948717949</v>
      </c>
      <c r="G44" s="1494"/>
      <c r="H44" s="1496" t="s">
        <v>1209</v>
      </c>
    </row>
    <row r="45" spans="1:8" s="237" customFormat="1" ht="21" customHeight="1" x14ac:dyDescent="0.5">
      <c r="A45" s="1426" t="s">
        <v>594</v>
      </c>
      <c r="B45" s="1414" t="s">
        <v>949</v>
      </c>
      <c r="C45" s="1415" t="s">
        <v>558</v>
      </c>
      <c r="D45" s="1421">
        <v>95658</v>
      </c>
      <c r="E45" s="1421">
        <v>49213</v>
      </c>
      <c r="F45" s="1492">
        <f t="shared" si="5"/>
        <v>51.446820966359319</v>
      </c>
      <c r="G45" s="1494"/>
      <c r="H45" s="1496" t="s">
        <v>1209</v>
      </c>
    </row>
    <row r="46" spans="1:8" s="237" customFormat="1" ht="31.5" x14ac:dyDescent="0.5">
      <c r="A46" s="1426" t="s">
        <v>595</v>
      </c>
      <c r="B46" s="1414" t="s">
        <v>596</v>
      </c>
      <c r="C46" s="1415" t="s">
        <v>553</v>
      </c>
      <c r="D46" s="1421">
        <v>19</v>
      </c>
      <c r="E46" s="1421">
        <v>13</v>
      </c>
      <c r="F46" s="1422">
        <f t="shared" si="5"/>
        <v>68.421052631578945</v>
      </c>
    </row>
    <row r="47" spans="1:8" s="237" customFormat="1" ht="21" customHeight="1" x14ac:dyDescent="0.5">
      <c r="A47" s="1426" t="s">
        <v>597</v>
      </c>
      <c r="B47" s="1414" t="s">
        <v>599</v>
      </c>
      <c r="C47" s="1415" t="s">
        <v>550</v>
      </c>
      <c r="D47" s="1421">
        <v>3031</v>
      </c>
      <c r="E47" s="1421">
        <v>2125</v>
      </c>
      <c r="F47" s="1422">
        <f t="shared" si="5"/>
        <v>70.108874958759486</v>
      </c>
      <c r="G47" s="242"/>
    </row>
    <row r="48" spans="1:8" s="237" customFormat="1" ht="42" customHeight="1" x14ac:dyDescent="0.5">
      <c r="A48" s="1426" t="s">
        <v>598</v>
      </c>
      <c r="B48" s="1414" t="s">
        <v>950</v>
      </c>
      <c r="C48" s="1415" t="s">
        <v>550</v>
      </c>
      <c r="D48" s="1421">
        <v>232</v>
      </c>
      <c r="E48" s="1421">
        <v>41</v>
      </c>
      <c r="F48" s="1422">
        <f t="shared" si="5"/>
        <v>17.672413793103448</v>
      </c>
    </row>
    <row r="49" spans="1:6" s="242" customFormat="1" ht="21" x14ac:dyDescent="0.5">
      <c r="A49" s="1426" t="s">
        <v>951</v>
      </c>
      <c r="B49" s="1414" t="s">
        <v>952</v>
      </c>
      <c r="C49" s="1415" t="s">
        <v>589</v>
      </c>
      <c r="D49" s="1431">
        <v>36552</v>
      </c>
      <c r="E49" s="1431">
        <v>18154</v>
      </c>
      <c r="F49" s="1432">
        <f t="shared" si="5"/>
        <v>49.66622893412125</v>
      </c>
    </row>
    <row r="50" spans="1:6" s="1419" customFormat="1" ht="42" x14ac:dyDescent="0.5">
      <c r="A50" s="235" t="s">
        <v>600</v>
      </c>
      <c r="B50" s="236" t="s">
        <v>953</v>
      </c>
      <c r="C50" s="1424" t="s">
        <v>546</v>
      </c>
      <c r="D50" s="1425"/>
      <c r="E50" s="1425"/>
      <c r="F50" s="1418"/>
    </row>
    <row r="51" spans="1:6" s="237" customFormat="1" ht="21" x14ac:dyDescent="0.5">
      <c r="A51" s="1426" t="s">
        <v>601</v>
      </c>
      <c r="B51" s="1414" t="s">
        <v>602</v>
      </c>
      <c r="C51" s="1415" t="s">
        <v>558</v>
      </c>
      <c r="D51" s="1421">
        <v>8</v>
      </c>
      <c r="E51" s="1421">
        <v>8</v>
      </c>
      <c r="F51" s="1422">
        <f>SUM(E51*100/D51)</f>
        <v>100</v>
      </c>
    </row>
    <row r="52" spans="1:6" s="237" customFormat="1" ht="12" x14ac:dyDescent="0.5">
      <c r="A52" s="1426" t="s">
        <v>603</v>
      </c>
      <c r="B52" s="1414" t="s">
        <v>604</v>
      </c>
      <c r="C52" s="1415" t="s">
        <v>558</v>
      </c>
      <c r="D52" s="1421">
        <v>8</v>
      </c>
      <c r="E52" s="1421">
        <v>8</v>
      </c>
      <c r="F52" s="1422">
        <f>SUM(E52*100/D52)</f>
        <v>100</v>
      </c>
    </row>
    <row r="53" spans="1:6" s="237" customFormat="1" ht="31.5" x14ac:dyDescent="0.5">
      <c r="A53" s="1439" t="s">
        <v>605</v>
      </c>
      <c r="B53" s="1441" t="s">
        <v>954</v>
      </c>
      <c r="C53" s="1442" t="s">
        <v>955</v>
      </c>
      <c r="D53" s="1443"/>
      <c r="E53" s="1443"/>
      <c r="F53" s="1444"/>
    </row>
    <row r="54" spans="1:6" s="237" customFormat="1" ht="12" x14ac:dyDescent="0.5">
      <c r="A54" s="1445"/>
      <c r="B54" s="1446" t="s">
        <v>956</v>
      </c>
      <c r="C54" s="1447"/>
      <c r="D54" s="1448">
        <v>10</v>
      </c>
      <c r="E54" s="1448">
        <v>2</v>
      </c>
      <c r="F54" s="1449">
        <f>SUM(E54*100/D54)</f>
        <v>20</v>
      </c>
    </row>
    <row r="55" spans="1:6" s="237" customFormat="1" ht="12" x14ac:dyDescent="0.5">
      <c r="A55" s="1445"/>
      <c r="B55" s="1446" t="s">
        <v>957</v>
      </c>
      <c r="C55" s="1447"/>
      <c r="D55" s="1448">
        <v>10</v>
      </c>
      <c r="E55" s="1448">
        <v>4</v>
      </c>
      <c r="F55" s="1449">
        <f t="shared" ref="F55:F59" si="6">SUM(E55*100/D55)</f>
        <v>40</v>
      </c>
    </row>
    <row r="56" spans="1:6" s="237" customFormat="1" ht="12" x14ac:dyDescent="0.5">
      <c r="A56" s="1450"/>
      <c r="B56" s="1451" t="s">
        <v>958</v>
      </c>
      <c r="C56" s="1452"/>
      <c r="D56" s="1453">
        <v>10</v>
      </c>
      <c r="E56" s="1453">
        <v>4</v>
      </c>
      <c r="F56" s="1454">
        <f t="shared" si="6"/>
        <v>40</v>
      </c>
    </row>
    <row r="57" spans="1:6" s="237" customFormat="1" ht="31.5" x14ac:dyDescent="0.5">
      <c r="A57" s="1426" t="s">
        <v>606</v>
      </c>
      <c r="B57" s="1428" t="s">
        <v>959</v>
      </c>
      <c r="C57" s="1415" t="s">
        <v>553</v>
      </c>
      <c r="D57" s="1421">
        <v>8</v>
      </c>
      <c r="E57" s="1421">
        <v>8</v>
      </c>
      <c r="F57" s="1422">
        <f t="shared" si="6"/>
        <v>100</v>
      </c>
    </row>
    <row r="58" spans="1:6" s="237" customFormat="1" ht="31.5" x14ac:dyDescent="0.5">
      <c r="A58" s="1426" t="s">
        <v>607</v>
      </c>
      <c r="B58" s="1414" t="s">
        <v>608</v>
      </c>
      <c r="C58" s="1415" t="s">
        <v>563</v>
      </c>
      <c r="D58" s="1421">
        <v>8</v>
      </c>
      <c r="E58" s="1421">
        <v>8</v>
      </c>
      <c r="F58" s="1422">
        <f t="shared" si="6"/>
        <v>100</v>
      </c>
    </row>
    <row r="59" spans="1:6" s="237" customFormat="1" ht="21" x14ac:dyDescent="0.5">
      <c r="A59" s="1426" t="s">
        <v>609</v>
      </c>
      <c r="B59" s="1414" t="s">
        <v>960</v>
      </c>
      <c r="C59" s="1415" t="s">
        <v>589</v>
      </c>
      <c r="D59" s="1421">
        <v>79</v>
      </c>
      <c r="E59" s="1421">
        <v>51</v>
      </c>
      <c r="F59" s="1422">
        <f t="shared" si="6"/>
        <v>64.556962025316452</v>
      </c>
    </row>
    <row r="60" spans="1:6" s="237" customFormat="1" ht="21" x14ac:dyDescent="0.5">
      <c r="A60" s="235" t="s">
        <v>610</v>
      </c>
      <c r="B60" s="236" t="s">
        <v>961</v>
      </c>
      <c r="C60" s="1424" t="s">
        <v>589</v>
      </c>
      <c r="D60" s="1511" t="s">
        <v>962</v>
      </c>
      <c r="E60" s="1512"/>
      <c r="F60" s="1513"/>
    </row>
    <row r="61" spans="1:6" s="237" customFormat="1" ht="21" x14ac:dyDescent="0.5">
      <c r="A61" s="1426" t="s">
        <v>612</v>
      </c>
      <c r="B61" s="240" t="s">
        <v>611</v>
      </c>
      <c r="C61" s="1415" t="s">
        <v>558</v>
      </c>
      <c r="D61" s="1421">
        <v>8</v>
      </c>
      <c r="E61" s="1421">
        <v>8</v>
      </c>
      <c r="F61" s="1422">
        <f>SUM(E61*100/D61)</f>
        <v>100</v>
      </c>
    </row>
    <row r="62" spans="1:6" s="237" customFormat="1" ht="42" x14ac:dyDescent="0.5">
      <c r="A62" s="1439" t="s">
        <v>614</v>
      </c>
      <c r="B62" s="1441" t="s">
        <v>963</v>
      </c>
      <c r="C62" s="1442" t="s">
        <v>563</v>
      </c>
      <c r="D62" s="1443"/>
      <c r="E62" s="1443"/>
      <c r="F62" s="1444"/>
    </row>
    <row r="63" spans="1:6" s="237" customFormat="1" ht="12" x14ac:dyDescent="0.5">
      <c r="A63" s="1445"/>
      <c r="B63" s="1446" t="s">
        <v>613</v>
      </c>
      <c r="C63" s="1447"/>
      <c r="D63" s="1448">
        <v>1</v>
      </c>
      <c r="E63" s="1448">
        <v>1</v>
      </c>
      <c r="F63" s="1449">
        <f t="shared" ref="F63:F64" si="7">SUM(E63*100/D63)</f>
        <v>100</v>
      </c>
    </row>
    <row r="64" spans="1:6" s="237" customFormat="1" ht="12" x14ac:dyDescent="0.5">
      <c r="A64" s="1450"/>
      <c r="B64" s="1451" t="s">
        <v>964</v>
      </c>
      <c r="C64" s="1452"/>
      <c r="D64" s="1453">
        <v>7</v>
      </c>
      <c r="E64" s="1453">
        <v>6</v>
      </c>
      <c r="F64" s="1455">
        <f t="shared" si="7"/>
        <v>85.714285714285708</v>
      </c>
    </row>
    <row r="65" spans="1:6" s="237" customFormat="1" ht="21" x14ac:dyDescent="0.5">
      <c r="A65" s="1426" t="s">
        <v>616</v>
      </c>
      <c r="B65" s="1414" t="s">
        <v>615</v>
      </c>
      <c r="C65" s="1415" t="s">
        <v>563</v>
      </c>
      <c r="D65" s="1421">
        <v>78</v>
      </c>
      <c r="E65" s="1421">
        <v>66</v>
      </c>
      <c r="F65" s="1422">
        <f>SUM(E65*100/D65)</f>
        <v>84.615384615384613</v>
      </c>
    </row>
    <row r="66" spans="1:6" ht="21" x14ac:dyDescent="0.5">
      <c r="A66" s="1439" t="s">
        <v>619</v>
      </c>
      <c r="B66" s="1441" t="s">
        <v>965</v>
      </c>
      <c r="C66" s="1442" t="s">
        <v>546</v>
      </c>
      <c r="D66" s="1443"/>
      <c r="E66" s="1443"/>
      <c r="F66" s="1444"/>
    </row>
    <row r="67" spans="1:6" x14ac:dyDescent="0.5">
      <c r="A67" s="1445"/>
      <c r="B67" s="1446" t="s">
        <v>966</v>
      </c>
      <c r="C67" s="1456"/>
      <c r="D67" s="1448">
        <v>2</v>
      </c>
      <c r="E67" s="1448" t="s">
        <v>967</v>
      </c>
      <c r="F67" s="1449">
        <v>50</v>
      </c>
    </row>
    <row r="68" spans="1:6" x14ac:dyDescent="0.5">
      <c r="A68" s="1445"/>
      <c r="B68" s="1446" t="s">
        <v>968</v>
      </c>
      <c r="C68" s="1456"/>
      <c r="D68" s="1448">
        <v>6</v>
      </c>
      <c r="E68" s="1448" t="s">
        <v>969</v>
      </c>
      <c r="F68" s="1457">
        <v>16.670000000000002</v>
      </c>
    </row>
    <row r="69" spans="1:6" x14ac:dyDescent="0.5">
      <c r="A69" s="1450"/>
      <c r="B69" s="1451" t="s">
        <v>970</v>
      </c>
      <c r="C69" s="1452"/>
      <c r="D69" s="1458">
        <v>2</v>
      </c>
      <c r="E69" s="1458">
        <v>0</v>
      </c>
      <c r="F69" s="1459">
        <f t="shared" ref="F69" si="8">SUM(E69*100/D69)</f>
        <v>0</v>
      </c>
    </row>
    <row r="70" spans="1:6" s="237" customFormat="1" ht="31.5" x14ac:dyDescent="0.5">
      <c r="A70" s="1426" t="s">
        <v>621</v>
      </c>
      <c r="B70" s="1414" t="s">
        <v>617</v>
      </c>
      <c r="C70" s="1415" t="s">
        <v>618</v>
      </c>
      <c r="D70" s="1421">
        <v>8</v>
      </c>
      <c r="E70" s="1421">
        <v>8</v>
      </c>
      <c r="F70" s="1422">
        <f>SUM(E70*100/D70)</f>
        <v>100</v>
      </c>
    </row>
    <row r="71" spans="1:6" s="237" customFormat="1" ht="21" x14ac:dyDescent="0.5">
      <c r="A71" s="1426" t="s">
        <v>971</v>
      </c>
      <c r="B71" s="1414" t="s">
        <v>972</v>
      </c>
      <c r="C71" s="1415" t="s">
        <v>620</v>
      </c>
      <c r="D71" s="1421">
        <v>8</v>
      </c>
      <c r="E71" s="1421">
        <v>0</v>
      </c>
      <c r="F71" s="1422">
        <f>SUM(E71*100/D71)</f>
        <v>0</v>
      </c>
    </row>
    <row r="72" spans="1:6" s="237" customFormat="1" ht="31.5" x14ac:dyDescent="0.5">
      <c r="A72" s="1426" t="s">
        <v>973</v>
      </c>
      <c r="B72" s="1414" t="s">
        <v>622</v>
      </c>
      <c r="C72" s="1415" t="s">
        <v>623</v>
      </c>
      <c r="D72" s="1421">
        <v>16</v>
      </c>
      <c r="E72" s="1421">
        <v>16</v>
      </c>
      <c r="F72" s="1422">
        <f>SUM(E72*100/D72)</f>
        <v>100</v>
      </c>
    </row>
    <row r="73" spans="1:6" s="1419" customFormat="1" ht="42" x14ac:dyDescent="0.5">
      <c r="A73" s="235" t="s">
        <v>624</v>
      </c>
      <c r="B73" s="236" t="s">
        <v>974</v>
      </c>
      <c r="C73" s="1424" t="s">
        <v>546</v>
      </c>
      <c r="D73" s="1425"/>
      <c r="E73" s="1425"/>
      <c r="F73" s="1418"/>
    </row>
    <row r="74" spans="1:6" s="237" customFormat="1" ht="21" x14ac:dyDescent="0.5">
      <c r="A74" s="1426" t="s">
        <v>625</v>
      </c>
      <c r="B74" s="1414" t="s">
        <v>626</v>
      </c>
      <c r="C74" s="1415" t="s">
        <v>975</v>
      </c>
      <c r="D74" s="1421">
        <v>125</v>
      </c>
      <c r="E74" s="1421">
        <v>120</v>
      </c>
      <c r="F74" s="1422">
        <f>SUM(E74*100/D74)</f>
        <v>96</v>
      </c>
    </row>
    <row r="75" spans="1:6" s="237" customFormat="1" ht="31.5" x14ac:dyDescent="0.5">
      <c r="A75" s="1426" t="s">
        <v>627</v>
      </c>
      <c r="B75" s="1414" t="s">
        <v>976</v>
      </c>
      <c r="C75" s="1415" t="s">
        <v>977</v>
      </c>
      <c r="D75" s="1421">
        <v>8</v>
      </c>
      <c r="E75" s="1421">
        <v>8</v>
      </c>
      <c r="F75" s="1422">
        <f>SUM(E75*100/D75)</f>
        <v>100</v>
      </c>
    </row>
    <row r="76" spans="1:6" s="237" customFormat="1" ht="42" x14ac:dyDescent="0.5">
      <c r="A76" s="1426" t="s">
        <v>628</v>
      </c>
      <c r="B76" s="1414" t="s">
        <v>629</v>
      </c>
      <c r="C76" s="1415" t="s">
        <v>978</v>
      </c>
      <c r="D76" s="1421">
        <v>255</v>
      </c>
      <c r="E76" s="1421">
        <v>218</v>
      </c>
      <c r="F76" s="1422">
        <f>SUM(E76*100/D76)</f>
        <v>85.490196078431367</v>
      </c>
    </row>
    <row r="77" spans="1:6" s="242" customFormat="1" ht="21" x14ac:dyDescent="0.5">
      <c r="A77" s="1426" t="s">
        <v>630</v>
      </c>
      <c r="B77" s="1414" t="s">
        <v>979</v>
      </c>
      <c r="C77" s="1415" t="s">
        <v>589</v>
      </c>
      <c r="D77" s="1431">
        <v>1</v>
      </c>
      <c r="E77" s="1431" t="s">
        <v>980</v>
      </c>
      <c r="F77" s="1460">
        <v>100</v>
      </c>
    </row>
    <row r="78" spans="1:6" s="238" customFormat="1" ht="42" x14ac:dyDescent="0.5">
      <c r="A78" s="1426" t="s">
        <v>631</v>
      </c>
      <c r="B78" s="240" t="s">
        <v>637</v>
      </c>
      <c r="C78" s="1415" t="s">
        <v>633</v>
      </c>
      <c r="D78" s="1461">
        <v>3165</v>
      </c>
      <c r="E78" s="1461">
        <v>2853</v>
      </c>
      <c r="F78" s="1460">
        <f>SUM(E78*100/D78)</f>
        <v>90.142180094786724</v>
      </c>
    </row>
    <row r="79" spans="1:6" s="238" customFormat="1" ht="21" x14ac:dyDescent="0.5">
      <c r="A79" s="1426" t="s">
        <v>632</v>
      </c>
      <c r="B79" s="240" t="s">
        <v>638</v>
      </c>
      <c r="C79" s="1415" t="s">
        <v>633</v>
      </c>
      <c r="D79" s="1461">
        <v>30</v>
      </c>
      <c r="E79" s="1461">
        <v>30</v>
      </c>
      <c r="F79" s="1460">
        <f>SUM(E79*100/D79)</f>
        <v>100</v>
      </c>
    </row>
    <row r="80" spans="1:6" s="1463" customFormat="1" ht="42" x14ac:dyDescent="0.5">
      <c r="A80" s="1462" t="s">
        <v>634</v>
      </c>
      <c r="B80" s="1414" t="s">
        <v>639</v>
      </c>
      <c r="C80" s="1415" t="s">
        <v>633</v>
      </c>
      <c r="D80" s="1431">
        <v>9823</v>
      </c>
      <c r="E80" s="1431">
        <v>9785</v>
      </c>
      <c r="F80" s="1422">
        <f>SUM(E80*100/D80)</f>
        <v>99.613152804642169</v>
      </c>
    </row>
    <row r="81" spans="1:6" s="1463" customFormat="1" ht="31.5" x14ac:dyDescent="0.5">
      <c r="A81" s="1462" t="s">
        <v>635</v>
      </c>
      <c r="B81" s="1464" t="s">
        <v>981</v>
      </c>
      <c r="C81" s="1415" t="s">
        <v>550</v>
      </c>
      <c r="D81" s="1431">
        <v>4241</v>
      </c>
      <c r="E81" s="1431">
        <v>4241</v>
      </c>
      <c r="F81" s="1422">
        <f>SUM(E81*100/D81)</f>
        <v>100</v>
      </c>
    </row>
    <row r="82" spans="1:6" s="1463" customFormat="1" ht="21" x14ac:dyDescent="0.5">
      <c r="A82" s="239" t="s">
        <v>982</v>
      </c>
      <c r="B82" s="1414" t="s">
        <v>983</v>
      </c>
      <c r="C82" s="1415" t="s">
        <v>558</v>
      </c>
      <c r="D82" s="1431">
        <v>7</v>
      </c>
      <c r="E82" s="1431">
        <v>7</v>
      </c>
      <c r="F82" s="1422">
        <f>SUM(E82*100/D82)</f>
        <v>100</v>
      </c>
    </row>
    <row r="83" spans="1:6" ht="21" x14ac:dyDescent="0.5">
      <c r="A83" s="239" t="s">
        <v>984</v>
      </c>
      <c r="B83" s="1465" t="s">
        <v>636</v>
      </c>
      <c r="C83" s="1415" t="s">
        <v>589</v>
      </c>
      <c r="D83" s="1514" t="s">
        <v>985</v>
      </c>
      <c r="E83" s="1515"/>
      <c r="F83" s="1516"/>
    </row>
    <row r="84" spans="1:6" s="1463" customFormat="1" ht="31.5" x14ac:dyDescent="0.5">
      <c r="A84" s="239" t="s">
        <v>986</v>
      </c>
      <c r="B84" s="1435" t="s">
        <v>987</v>
      </c>
      <c r="C84" s="1415" t="s">
        <v>558</v>
      </c>
      <c r="D84" s="1461">
        <v>60</v>
      </c>
      <c r="E84" s="1461">
        <v>60</v>
      </c>
      <c r="F84" s="1422">
        <f t="shared" ref="F84:F94" si="9">SUM(E84*100/D84)</f>
        <v>100</v>
      </c>
    </row>
    <row r="85" spans="1:6" s="1463" customFormat="1" ht="21" x14ac:dyDescent="0.5">
      <c r="A85" s="239" t="s">
        <v>988</v>
      </c>
      <c r="B85" s="1414" t="s">
        <v>989</v>
      </c>
      <c r="C85" s="1415" t="s">
        <v>563</v>
      </c>
      <c r="D85" s="1461">
        <v>7</v>
      </c>
      <c r="E85" s="1461">
        <v>7</v>
      </c>
      <c r="F85" s="1422">
        <f t="shared" si="9"/>
        <v>100</v>
      </c>
    </row>
    <row r="86" spans="1:6" s="1463" customFormat="1" ht="31.5" x14ac:dyDescent="0.5">
      <c r="A86" s="239" t="s">
        <v>990</v>
      </c>
      <c r="B86" s="1435" t="s">
        <v>991</v>
      </c>
      <c r="C86" s="1415" t="s">
        <v>550</v>
      </c>
      <c r="D86" s="1431">
        <v>60</v>
      </c>
      <c r="E86" s="1431">
        <v>58</v>
      </c>
      <c r="F86" s="1422">
        <f>SUM(E86*100/D86)</f>
        <v>96.666666666666671</v>
      </c>
    </row>
    <row r="87" spans="1:6" s="1467" customFormat="1" ht="21" x14ac:dyDescent="0.5">
      <c r="A87" s="239" t="s">
        <v>992</v>
      </c>
      <c r="B87" s="240" t="s">
        <v>993</v>
      </c>
      <c r="C87" s="1466" t="s">
        <v>550</v>
      </c>
      <c r="D87" s="1431">
        <v>15</v>
      </c>
      <c r="E87" s="1431">
        <v>15</v>
      </c>
      <c r="F87" s="1422">
        <f t="shared" si="9"/>
        <v>100</v>
      </c>
    </row>
    <row r="88" spans="1:6" s="1467" customFormat="1" ht="21" x14ac:dyDescent="0.5">
      <c r="A88" s="239" t="s">
        <v>994</v>
      </c>
      <c r="B88" s="240" t="s">
        <v>995</v>
      </c>
      <c r="C88" s="1466" t="s">
        <v>550</v>
      </c>
      <c r="D88" s="1431">
        <v>3</v>
      </c>
      <c r="E88" s="1431">
        <v>3</v>
      </c>
      <c r="F88" s="1422">
        <f t="shared" si="9"/>
        <v>100</v>
      </c>
    </row>
    <row r="89" spans="1:6" s="1467" customFormat="1" ht="21" x14ac:dyDescent="0.5">
      <c r="A89" s="239" t="s">
        <v>996</v>
      </c>
      <c r="B89" s="240" t="s">
        <v>997</v>
      </c>
      <c r="C89" s="1466" t="s">
        <v>550</v>
      </c>
      <c r="D89" s="1461">
        <v>15</v>
      </c>
      <c r="E89" s="1461">
        <v>15</v>
      </c>
      <c r="F89" s="1422">
        <f t="shared" si="9"/>
        <v>100</v>
      </c>
    </row>
    <row r="90" spans="1:6" s="1419" customFormat="1" ht="42.75" customHeight="1" x14ac:dyDescent="0.5">
      <c r="A90" s="235" t="s">
        <v>998</v>
      </c>
      <c r="B90" s="236" t="s">
        <v>999</v>
      </c>
      <c r="C90" s="1424" t="s">
        <v>546</v>
      </c>
      <c r="D90" s="1425"/>
      <c r="E90" s="1425"/>
      <c r="F90" s="1418"/>
    </row>
    <row r="91" spans="1:6" s="237" customFormat="1" ht="42" x14ac:dyDescent="0.5">
      <c r="A91" s="1426" t="s">
        <v>1000</v>
      </c>
      <c r="B91" s="1414" t="s">
        <v>1001</v>
      </c>
      <c r="C91" s="1415" t="s">
        <v>558</v>
      </c>
      <c r="D91" s="1421">
        <v>546</v>
      </c>
      <c r="E91" s="1421">
        <v>98</v>
      </c>
      <c r="F91" s="1432">
        <f t="shared" si="9"/>
        <v>17.948717948717949</v>
      </c>
    </row>
    <row r="92" spans="1:6" s="237" customFormat="1" ht="21" x14ac:dyDescent="0.5">
      <c r="A92" s="1426" t="s">
        <v>1002</v>
      </c>
      <c r="B92" s="1428" t="s">
        <v>640</v>
      </c>
      <c r="C92" s="1415" t="s">
        <v>558</v>
      </c>
      <c r="D92" s="1421">
        <v>2017</v>
      </c>
      <c r="E92" s="1421">
        <v>1381</v>
      </c>
      <c r="F92" s="1422">
        <f t="shared" si="9"/>
        <v>68.468021814576105</v>
      </c>
    </row>
    <row r="93" spans="1:6" s="237" customFormat="1" ht="21" x14ac:dyDescent="0.5">
      <c r="A93" s="1426" t="s">
        <v>1003</v>
      </c>
      <c r="B93" s="1428" t="s">
        <v>1004</v>
      </c>
      <c r="C93" s="1415" t="s">
        <v>558</v>
      </c>
      <c r="D93" s="1421">
        <v>223</v>
      </c>
      <c r="E93" s="1421">
        <v>38</v>
      </c>
      <c r="F93" s="1422">
        <f t="shared" si="9"/>
        <v>17.04035874439462</v>
      </c>
    </row>
    <row r="94" spans="1:6" s="237" customFormat="1" ht="31.5" x14ac:dyDescent="0.5">
      <c r="A94" s="1426" t="s">
        <v>1005</v>
      </c>
      <c r="B94" s="240" t="s">
        <v>1006</v>
      </c>
      <c r="C94" s="1415" t="s">
        <v>556</v>
      </c>
      <c r="D94" s="1421">
        <v>2530</v>
      </c>
      <c r="E94" s="1421">
        <v>2246</v>
      </c>
      <c r="F94" s="1422">
        <f t="shared" si="9"/>
        <v>88.77470355731225</v>
      </c>
    </row>
    <row r="95" spans="1:6" s="237" customFormat="1" ht="20.25" customHeight="1" x14ac:dyDescent="0.5">
      <c r="A95" s="1426" t="s">
        <v>1007</v>
      </c>
      <c r="B95" s="1414" t="s">
        <v>641</v>
      </c>
      <c r="C95" s="1415" t="s">
        <v>546</v>
      </c>
      <c r="D95" s="1421">
        <v>1561</v>
      </c>
      <c r="E95" s="1416" t="s">
        <v>908</v>
      </c>
      <c r="F95" s="1468" t="s">
        <v>908</v>
      </c>
    </row>
    <row r="96" spans="1:6" s="237" customFormat="1" ht="21" x14ac:dyDescent="0.5">
      <c r="A96" s="1426" t="s">
        <v>1008</v>
      </c>
      <c r="B96" s="1414" t="s">
        <v>642</v>
      </c>
      <c r="C96" s="1415" t="s">
        <v>563</v>
      </c>
      <c r="D96" s="1421">
        <v>26796</v>
      </c>
      <c r="E96" s="1421">
        <v>4342</v>
      </c>
      <c r="F96" s="1432">
        <f>SUM(E96*100/D96)</f>
        <v>16.203911031497238</v>
      </c>
    </row>
    <row r="97" spans="1:7" s="237" customFormat="1" ht="21" customHeight="1" x14ac:dyDescent="0.5">
      <c r="A97" s="1426" t="s">
        <v>1009</v>
      </c>
      <c r="B97" s="1414" t="s">
        <v>1010</v>
      </c>
      <c r="C97" s="1415" t="s">
        <v>643</v>
      </c>
      <c r="D97" s="1431">
        <v>840</v>
      </c>
      <c r="E97" s="1431">
        <v>772</v>
      </c>
      <c r="F97" s="1422">
        <f t="shared" ref="F97:F98" si="10">SUM(E97*100/D97)</f>
        <v>91.904761904761898</v>
      </c>
      <c r="G97" s="242"/>
    </row>
    <row r="98" spans="1:7" s="237" customFormat="1" ht="21" x14ac:dyDescent="0.5">
      <c r="A98" s="1426" t="s">
        <v>1011</v>
      </c>
      <c r="B98" s="1414" t="s">
        <v>1012</v>
      </c>
      <c r="C98" s="1415" t="s">
        <v>643</v>
      </c>
      <c r="D98" s="1431">
        <v>1343</v>
      </c>
      <c r="E98" s="1431">
        <v>1303</v>
      </c>
      <c r="F98" s="1422">
        <f t="shared" si="10"/>
        <v>97.02159344750558</v>
      </c>
      <c r="G98" s="242"/>
    </row>
    <row r="99" spans="1:7" s="1419" customFormat="1" ht="21" customHeight="1" x14ac:dyDescent="0.5">
      <c r="A99" s="235" t="s">
        <v>1013</v>
      </c>
      <c r="B99" s="236" t="s">
        <v>1014</v>
      </c>
      <c r="C99" s="1424" t="s">
        <v>546</v>
      </c>
      <c r="D99" s="1425"/>
      <c r="E99" s="1425"/>
      <c r="F99" s="1418"/>
    </row>
    <row r="100" spans="1:7" s="237" customFormat="1" ht="21" x14ac:dyDescent="0.5">
      <c r="A100" s="1426" t="s">
        <v>1015</v>
      </c>
      <c r="B100" s="1414" t="s">
        <v>1016</v>
      </c>
      <c r="C100" s="1415" t="s">
        <v>558</v>
      </c>
      <c r="D100" s="1421">
        <v>94</v>
      </c>
      <c r="E100" s="1421">
        <v>0</v>
      </c>
      <c r="F100" s="1422">
        <f>SUM(E100*100/D100)</f>
        <v>0</v>
      </c>
    </row>
    <row r="101" spans="1:7" s="237" customFormat="1" ht="21" x14ac:dyDescent="0.5">
      <c r="A101" s="1439" t="s">
        <v>1017</v>
      </c>
      <c r="B101" s="1441" t="s">
        <v>644</v>
      </c>
      <c r="C101" s="1442" t="s">
        <v>563</v>
      </c>
      <c r="D101" s="234" t="s">
        <v>1018</v>
      </c>
      <c r="E101" s="234" t="s">
        <v>1019</v>
      </c>
      <c r="F101" s="1436" t="s">
        <v>1020</v>
      </c>
    </row>
    <row r="102" spans="1:7" s="237" customFormat="1" ht="21" x14ac:dyDescent="0.5">
      <c r="A102" s="1439" t="s">
        <v>1021</v>
      </c>
      <c r="B102" s="1414" t="s">
        <v>645</v>
      </c>
      <c r="C102" s="1415" t="s">
        <v>556</v>
      </c>
      <c r="D102" s="1421">
        <v>156</v>
      </c>
      <c r="E102" s="1421">
        <v>135</v>
      </c>
      <c r="F102" s="1422">
        <f>SUM(E102*100/D102)</f>
        <v>86.538461538461533</v>
      </c>
    </row>
    <row r="103" spans="1:7" s="237" customFormat="1" ht="31.5" x14ac:dyDescent="0.5">
      <c r="A103" s="1426" t="s">
        <v>1022</v>
      </c>
      <c r="B103" s="1414" t="s">
        <v>1023</v>
      </c>
      <c r="C103" s="1415" t="s">
        <v>553</v>
      </c>
      <c r="D103" s="1421">
        <v>1004</v>
      </c>
      <c r="E103" s="1421">
        <v>812</v>
      </c>
      <c r="F103" s="1432">
        <f>SUM(E103*100/D103)</f>
        <v>80.876494023904385</v>
      </c>
    </row>
    <row r="104" spans="1:7" s="237" customFormat="1" ht="21" customHeight="1" x14ac:dyDescent="0.5">
      <c r="A104" s="1439" t="s">
        <v>1024</v>
      </c>
      <c r="B104" s="1414" t="s">
        <v>1025</v>
      </c>
      <c r="C104" s="1415" t="s">
        <v>553</v>
      </c>
      <c r="D104" s="1421">
        <v>126</v>
      </c>
      <c r="E104" s="1421">
        <v>57</v>
      </c>
      <c r="F104" s="1432">
        <f>SUM(E104*100/D104)</f>
        <v>45.238095238095241</v>
      </c>
    </row>
    <row r="105" spans="1:7" s="237" customFormat="1" ht="31.5" x14ac:dyDescent="0.5">
      <c r="A105" s="1439" t="s">
        <v>1026</v>
      </c>
      <c r="B105" s="1414" t="s">
        <v>646</v>
      </c>
      <c r="C105" s="1415" t="s">
        <v>563</v>
      </c>
      <c r="D105" s="1421">
        <v>6410</v>
      </c>
      <c r="E105" s="1421">
        <v>872</v>
      </c>
      <c r="F105" s="1432">
        <f>SUM(E105*100/D105)</f>
        <v>13.603744149765991</v>
      </c>
    </row>
    <row r="106" spans="1:7" s="237" customFormat="1" ht="31.5" x14ac:dyDescent="0.5">
      <c r="A106" s="1426" t="s">
        <v>1027</v>
      </c>
      <c r="B106" s="1414" t="s">
        <v>1028</v>
      </c>
      <c r="C106" s="1415" t="s">
        <v>553</v>
      </c>
      <c r="D106" s="1421">
        <v>1221</v>
      </c>
      <c r="E106" s="1421">
        <v>1043</v>
      </c>
      <c r="F106" s="1422">
        <f t="shared" ref="F106:F113" si="11">SUM(E106*100/D106)</f>
        <v>85.421785421785415</v>
      </c>
    </row>
    <row r="107" spans="1:7" s="237" customFormat="1" ht="21" customHeight="1" x14ac:dyDescent="0.5">
      <c r="A107" s="1426" t="s">
        <v>1029</v>
      </c>
      <c r="B107" s="1469" t="s">
        <v>1030</v>
      </c>
      <c r="C107" s="1415" t="s">
        <v>553</v>
      </c>
      <c r="D107" s="1421">
        <v>2245</v>
      </c>
      <c r="E107" s="1421">
        <v>40</v>
      </c>
      <c r="F107" s="1422">
        <f t="shared" si="11"/>
        <v>1.7817371937639199</v>
      </c>
    </row>
    <row r="108" spans="1:7" s="237" customFormat="1" ht="21" customHeight="1" x14ac:dyDescent="0.5">
      <c r="A108" s="1439" t="s">
        <v>1031</v>
      </c>
      <c r="B108" s="1414" t="s">
        <v>647</v>
      </c>
      <c r="C108" s="1415" t="s">
        <v>553</v>
      </c>
      <c r="D108" s="1421">
        <v>173</v>
      </c>
      <c r="E108" s="1421">
        <v>171</v>
      </c>
      <c r="F108" s="1422">
        <f t="shared" si="11"/>
        <v>98.843930635838149</v>
      </c>
    </row>
    <row r="109" spans="1:7" s="237" customFormat="1" ht="21" customHeight="1" x14ac:dyDescent="0.5">
      <c r="A109" s="1439" t="s">
        <v>1032</v>
      </c>
      <c r="B109" s="1414" t="s">
        <v>648</v>
      </c>
      <c r="C109" s="1415" t="s">
        <v>553</v>
      </c>
      <c r="D109" s="1421">
        <v>15472</v>
      </c>
      <c r="E109" s="1421">
        <v>1432</v>
      </c>
      <c r="F109" s="1422">
        <f t="shared" si="11"/>
        <v>9.2554291623578084</v>
      </c>
    </row>
    <row r="110" spans="1:7" s="237" customFormat="1" ht="21" customHeight="1" x14ac:dyDescent="0.5">
      <c r="A110" s="1439" t="s">
        <v>1033</v>
      </c>
      <c r="B110" s="1414" t="s">
        <v>649</v>
      </c>
      <c r="C110" s="1415" t="s">
        <v>553</v>
      </c>
      <c r="D110" s="1421">
        <v>22364</v>
      </c>
      <c r="E110" s="1421">
        <v>15349</v>
      </c>
      <c r="F110" s="1422">
        <f t="shared" si="11"/>
        <v>68.63262385977464</v>
      </c>
    </row>
    <row r="111" spans="1:7" s="237" customFormat="1" ht="21" customHeight="1" x14ac:dyDescent="0.5">
      <c r="A111" s="1439" t="s">
        <v>1034</v>
      </c>
      <c r="B111" s="1414" t="s">
        <v>650</v>
      </c>
      <c r="C111" s="1415" t="s">
        <v>553</v>
      </c>
      <c r="D111" s="1421">
        <v>7320</v>
      </c>
      <c r="E111" s="1421">
        <v>4111</v>
      </c>
      <c r="F111" s="1432">
        <f t="shared" si="11"/>
        <v>56.161202185792348</v>
      </c>
    </row>
    <row r="112" spans="1:7" s="237" customFormat="1" ht="21" customHeight="1" x14ac:dyDescent="0.5">
      <c r="A112" s="1439" t="s">
        <v>1035</v>
      </c>
      <c r="B112" s="1414" t="s">
        <v>1036</v>
      </c>
      <c r="C112" s="1415" t="s">
        <v>553</v>
      </c>
      <c r="D112" s="1421">
        <v>7319</v>
      </c>
      <c r="E112" s="1421">
        <v>1242</v>
      </c>
      <c r="F112" s="1422">
        <f t="shared" si="11"/>
        <v>16.969531356742724</v>
      </c>
    </row>
    <row r="113" spans="1:6" s="237" customFormat="1" ht="21" x14ac:dyDescent="0.5">
      <c r="A113" s="1439" t="s">
        <v>1037</v>
      </c>
      <c r="B113" s="1414" t="s">
        <v>1038</v>
      </c>
      <c r="C113" s="1415" t="s">
        <v>589</v>
      </c>
      <c r="D113" s="1421">
        <v>755949</v>
      </c>
      <c r="E113" s="1421">
        <v>351370</v>
      </c>
      <c r="F113" s="1422">
        <f t="shared" si="11"/>
        <v>46.480648826838845</v>
      </c>
    </row>
    <row r="114" spans="1:6" s="1419" customFormat="1" ht="36.75" customHeight="1" x14ac:dyDescent="0.5">
      <c r="A114" s="235" t="s">
        <v>1039</v>
      </c>
      <c r="B114" s="236" t="s">
        <v>1040</v>
      </c>
      <c r="C114" s="1424" t="s">
        <v>546</v>
      </c>
      <c r="D114" s="1425"/>
      <c r="E114" s="1425"/>
      <c r="F114" s="1418"/>
    </row>
    <row r="115" spans="1:6" s="1419" customFormat="1" ht="21" x14ac:dyDescent="0.5">
      <c r="A115" s="1426" t="s">
        <v>1041</v>
      </c>
      <c r="B115" s="1414" t="s">
        <v>1042</v>
      </c>
      <c r="C115" s="1470" t="s">
        <v>550</v>
      </c>
      <c r="D115" s="1421">
        <v>527</v>
      </c>
      <c r="E115" s="1421">
        <v>610</v>
      </c>
      <c r="F115" s="1422">
        <v>100</v>
      </c>
    </row>
    <row r="116" spans="1:6" s="237" customFormat="1" ht="31.5" x14ac:dyDescent="0.5">
      <c r="A116" s="1426" t="s">
        <v>1043</v>
      </c>
      <c r="B116" s="1414" t="s">
        <v>652</v>
      </c>
      <c r="C116" s="1470" t="s">
        <v>550</v>
      </c>
      <c r="D116" s="1421">
        <v>93</v>
      </c>
      <c r="E116" s="1421">
        <v>93</v>
      </c>
      <c r="F116" s="1422">
        <f>SUM(E116*100/D116)</f>
        <v>100</v>
      </c>
    </row>
    <row r="117" spans="1:6" s="237" customFormat="1" ht="21" x14ac:dyDescent="0.5">
      <c r="A117" s="1426" t="s">
        <v>1044</v>
      </c>
      <c r="B117" s="1414" t="s">
        <v>653</v>
      </c>
      <c r="C117" s="1470" t="s">
        <v>550</v>
      </c>
      <c r="D117" s="1421">
        <v>2285</v>
      </c>
      <c r="E117" s="1421">
        <v>1739</v>
      </c>
      <c r="F117" s="1422">
        <f>SUM(E117*100/D117)</f>
        <v>76.10503282275711</v>
      </c>
    </row>
    <row r="118" spans="1:6" s="237" customFormat="1" ht="31.5" x14ac:dyDescent="0.5">
      <c r="A118" s="1426" t="s">
        <v>1045</v>
      </c>
      <c r="B118" s="1414" t="s">
        <v>1046</v>
      </c>
      <c r="C118" s="1415" t="s">
        <v>563</v>
      </c>
      <c r="D118" s="1421">
        <v>12</v>
      </c>
      <c r="E118" s="1421">
        <v>12</v>
      </c>
      <c r="F118" s="1422">
        <f>SUM(E118*100/D118)</f>
        <v>100</v>
      </c>
    </row>
    <row r="119" spans="1:6" s="237" customFormat="1" ht="31.5" x14ac:dyDescent="0.5">
      <c r="A119" s="1426" t="s">
        <v>1047</v>
      </c>
      <c r="B119" s="1414" t="s">
        <v>654</v>
      </c>
      <c r="C119" s="1415" t="s">
        <v>620</v>
      </c>
      <c r="D119" s="1421">
        <v>8</v>
      </c>
      <c r="E119" s="1421">
        <v>7</v>
      </c>
      <c r="F119" s="1422">
        <f>SUM(E119*100/D119)</f>
        <v>87.5</v>
      </c>
    </row>
    <row r="120" spans="1:6" s="237" customFormat="1" ht="31.5" x14ac:dyDescent="0.5">
      <c r="A120" s="1426" t="s">
        <v>1048</v>
      </c>
      <c r="B120" s="1414" t="s">
        <v>655</v>
      </c>
      <c r="C120" s="1415" t="s">
        <v>618</v>
      </c>
      <c r="D120" s="1421">
        <v>8</v>
      </c>
      <c r="E120" s="1421">
        <v>8</v>
      </c>
      <c r="F120" s="1422">
        <f t="shared" ref="F120:F126" si="12">SUM(E120*100/D120)</f>
        <v>100</v>
      </c>
    </row>
    <row r="121" spans="1:6" s="237" customFormat="1" ht="42" x14ac:dyDescent="0.5">
      <c r="A121" s="1426" t="s">
        <v>1049</v>
      </c>
      <c r="B121" s="1414" t="s">
        <v>656</v>
      </c>
      <c r="C121" s="1415" t="s">
        <v>620</v>
      </c>
      <c r="D121" s="1421">
        <v>8</v>
      </c>
      <c r="E121" s="1421">
        <v>6</v>
      </c>
      <c r="F121" s="1422">
        <f t="shared" si="12"/>
        <v>75</v>
      </c>
    </row>
    <row r="122" spans="1:6" s="237" customFormat="1" ht="42" x14ac:dyDescent="0.5">
      <c r="A122" s="1426" t="s">
        <v>1050</v>
      </c>
      <c r="B122" s="1414" t="s">
        <v>657</v>
      </c>
      <c r="C122" s="1415" t="s">
        <v>618</v>
      </c>
      <c r="D122" s="1421">
        <v>8</v>
      </c>
      <c r="E122" s="1421">
        <v>6</v>
      </c>
      <c r="F122" s="1432">
        <f t="shared" si="12"/>
        <v>75</v>
      </c>
    </row>
    <row r="123" spans="1:6" s="237" customFormat="1" ht="42" x14ac:dyDescent="0.5">
      <c r="A123" s="1426" t="s">
        <v>1051</v>
      </c>
      <c r="B123" s="1414" t="s">
        <v>1052</v>
      </c>
      <c r="C123" s="1415" t="s">
        <v>618</v>
      </c>
      <c r="D123" s="1421">
        <v>8</v>
      </c>
      <c r="E123" s="1421" t="s">
        <v>1053</v>
      </c>
      <c r="F123" s="1432">
        <v>12.5</v>
      </c>
    </row>
    <row r="124" spans="1:6" s="237" customFormat="1" ht="21" x14ac:dyDescent="0.5">
      <c r="A124" s="1426" t="s">
        <v>1054</v>
      </c>
      <c r="B124" s="1414" t="s">
        <v>658</v>
      </c>
      <c r="C124" s="1415" t="s">
        <v>618</v>
      </c>
      <c r="D124" s="1421">
        <v>8</v>
      </c>
      <c r="E124" s="1421">
        <v>8</v>
      </c>
      <c r="F124" s="1422">
        <f t="shared" si="12"/>
        <v>100</v>
      </c>
    </row>
    <row r="125" spans="1:6" s="237" customFormat="1" ht="31.5" x14ac:dyDescent="0.5">
      <c r="A125" s="1426" t="s">
        <v>1055</v>
      </c>
      <c r="B125" s="1414" t="s">
        <v>1056</v>
      </c>
      <c r="C125" s="1415" t="s">
        <v>618</v>
      </c>
      <c r="D125" s="1421">
        <v>1</v>
      </c>
      <c r="E125" s="1421">
        <v>1</v>
      </c>
      <c r="F125" s="1422">
        <f t="shared" si="12"/>
        <v>100</v>
      </c>
    </row>
    <row r="126" spans="1:6" s="237" customFormat="1" ht="31.5" x14ac:dyDescent="0.5">
      <c r="A126" s="1426" t="s">
        <v>1057</v>
      </c>
      <c r="B126" s="1414" t="s">
        <v>659</v>
      </c>
      <c r="C126" s="1415" t="s">
        <v>618</v>
      </c>
      <c r="D126" s="1421">
        <v>8</v>
      </c>
      <c r="E126" s="1421">
        <v>8</v>
      </c>
      <c r="F126" s="1422">
        <f t="shared" si="12"/>
        <v>100</v>
      </c>
    </row>
    <row r="127" spans="1:6" s="237" customFormat="1" ht="31.5" x14ac:dyDescent="0.5">
      <c r="A127" s="1426" t="s">
        <v>1058</v>
      </c>
      <c r="B127" s="1414" t="s">
        <v>1059</v>
      </c>
      <c r="C127" s="1415" t="s">
        <v>618</v>
      </c>
      <c r="D127" s="1421" t="s">
        <v>1060</v>
      </c>
      <c r="E127" s="1421" t="s">
        <v>1060</v>
      </c>
      <c r="F127" s="1422">
        <v>100</v>
      </c>
    </row>
    <row r="128" spans="1:6" s="242" customFormat="1" ht="52.5" x14ac:dyDescent="0.5">
      <c r="A128" s="1439" t="s">
        <v>1061</v>
      </c>
      <c r="B128" s="1441" t="s">
        <v>1062</v>
      </c>
      <c r="C128" s="1442" t="s">
        <v>546</v>
      </c>
      <c r="D128" s="1443"/>
      <c r="E128" s="1443"/>
      <c r="F128" s="1444"/>
    </row>
    <row r="129" spans="1:7" s="242" customFormat="1" ht="12" x14ac:dyDescent="0.5">
      <c r="A129" s="1445"/>
      <c r="B129" s="1446" t="s">
        <v>660</v>
      </c>
      <c r="C129" s="1456"/>
      <c r="D129" s="1471">
        <v>1</v>
      </c>
      <c r="E129" s="1471">
        <v>1</v>
      </c>
      <c r="F129" s="1449">
        <f t="shared" ref="F129:F130" si="13">SUM(E129*100/D129)</f>
        <v>100</v>
      </c>
    </row>
    <row r="130" spans="1:7" s="242" customFormat="1" ht="12" customHeight="1" x14ac:dyDescent="0.5">
      <c r="A130" s="1450"/>
      <c r="B130" s="1451" t="s">
        <v>1063</v>
      </c>
      <c r="C130" s="1452"/>
      <c r="D130" s="1472">
        <v>7</v>
      </c>
      <c r="E130" s="1472">
        <v>7</v>
      </c>
      <c r="F130" s="1473">
        <f t="shared" si="13"/>
        <v>100</v>
      </c>
    </row>
    <row r="131" spans="1:7" s="242" customFormat="1" ht="21" customHeight="1" x14ac:dyDescent="0.5">
      <c r="A131" s="1474"/>
      <c r="B131" s="1414" t="s">
        <v>661</v>
      </c>
      <c r="C131" s="1415" t="s">
        <v>546</v>
      </c>
      <c r="D131" s="1431">
        <v>86</v>
      </c>
      <c r="E131" s="1416" t="s">
        <v>1064</v>
      </c>
      <c r="F131" s="1475"/>
      <c r="G131" s="1476"/>
    </row>
    <row r="132" spans="1:7" s="242" customFormat="1" ht="31.5" customHeight="1" x14ac:dyDescent="0.5">
      <c r="A132" s="1477" t="s">
        <v>1065</v>
      </c>
      <c r="B132" s="1414" t="s">
        <v>662</v>
      </c>
      <c r="C132" s="1415" t="s">
        <v>546</v>
      </c>
      <c r="D132" s="1431">
        <v>86</v>
      </c>
      <c r="E132" s="1431">
        <v>76</v>
      </c>
      <c r="F132" s="1422">
        <f>SUM(E132*100/D132)</f>
        <v>88.372093023255815</v>
      </c>
    </row>
    <row r="133" spans="1:7" s="242" customFormat="1" ht="42" x14ac:dyDescent="0.5">
      <c r="A133" s="1477" t="s">
        <v>1066</v>
      </c>
      <c r="B133" s="1414" t="s">
        <v>1067</v>
      </c>
      <c r="C133" s="1415" t="s">
        <v>546</v>
      </c>
      <c r="D133" s="1431">
        <v>78</v>
      </c>
      <c r="E133" s="1416" t="s">
        <v>1064</v>
      </c>
      <c r="F133" s="1475"/>
      <c r="G133" s="1476"/>
    </row>
    <row r="134" spans="1:7" s="237" customFormat="1" ht="42" x14ac:dyDescent="0.5">
      <c r="A134" s="1477" t="s">
        <v>1068</v>
      </c>
      <c r="B134" s="240" t="s">
        <v>1069</v>
      </c>
      <c r="C134" s="1415" t="s">
        <v>633</v>
      </c>
      <c r="D134" s="1421">
        <v>1</v>
      </c>
      <c r="E134" s="1421">
        <v>1</v>
      </c>
      <c r="F134" s="1422">
        <f>SUM(E134*100/D134)</f>
        <v>100</v>
      </c>
    </row>
    <row r="135" spans="1:7" s="237" customFormat="1" ht="52.5" customHeight="1" x14ac:dyDescent="0.5">
      <c r="A135" s="1477" t="s">
        <v>1070</v>
      </c>
      <c r="B135" s="240" t="s">
        <v>1071</v>
      </c>
      <c r="C135" s="1415" t="s">
        <v>633</v>
      </c>
      <c r="D135" s="1421">
        <v>94</v>
      </c>
      <c r="E135" s="1421">
        <v>94</v>
      </c>
      <c r="F135" s="1422">
        <f t="shared" ref="F135:F136" si="14">SUM(E135*100/D135)</f>
        <v>100</v>
      </c>
    </row>
    <row r="136" spans="1:7" s="237" customFormat="1" ht="52.5" customHeight="1" x14ac:dyDescent="0.5">
      <c r="A136" s="1477" t="s">
        <v>1072</v>
      </c>
      <c r="B136" s="240" t="s">
        <v>1073</v>
      </c>
      <c r="C136" s="1415" t="s">
        <v>633</v>
      </c>
      <c r="D136" s="1421">
        <v>86</v>
      </c>
      <c r="E136" s="1421">
        <v>86</v>
      </c>
      <c r="F136" s="1422">
        <f t="shared" si="14"/>
        <v>100</v>
      </c>
    </row>
    <row r="137" spans="1:7" s="242" customFormat="1" ht="54" x14ac:dyDescent="0.5">
      <c r="A137" s="1477" t="s">
        <v>1074</v>
      </c>
      <c r="B137" s="1414" t="s">
        <v>1075</v>
      </c>
      <c r="C137" s="1415" t="s">
        <v>1076</v>
      </c>
      <c r="D137" s="1431">
        <v>14</v>
      </c>
      <c r="E137" s="1478" t="s">
        <v>1077</v>
      </c>
      <c r="F137" s="1418"/>
    </row>
    <row r="138" spans="1:7" s="242" customFormat="1" ht="31.5" x14ac:dyDescent="0.5">
      <c r="A138" s="1477" t="s">
        <v>1078</v>
      </c>
      <c r="B138" s="1414" t="s">
        <v>1079</v>
      </c>
      <c r="C138" s="1415" t="s">
        <v>546</v>
      </c>
      <c r="D138" s="1431">
        <v>1163604</v>
      </c>
      <c r="E138" s="1431">
        <v>938647</v>
      </c>
      <c r="F138" s="1432">
        <f>SUM((D138-E138)*100/D138)</f>
        <v>19.332779880440423</v>
      </c>
    </row>
    <row r="139" spans="1:7" s="1419" customFormat="1" ht="31.5" customHeight="1" x14ac:dyDescent="0.5">
      <c r="A139" s="235" t="s">
        <v>1080</v>
      </c>
      <c r="B139" s="236" t="s">
        <v>1081</v>
      </c>
      <c r="C139" s="1424" t="s">
        <v>546</v>
      </c>
      <c r="D139" s="1425"/>
      <c r="E139" s="1425"/>
      <c r="F139" s="1418"/>
    </row>
    <row r="140" spans="1:7" s="1467" customFormat="1" ht="64.5" x14ac:dyDescent="0.5">
      <c r="A140" s="239" t="s">
        <v>1082</v>
      </c>
      <c r="B140" s="1414" t="s">
        <v>1083</v>
      </c>
      <c r="C140" s="1415" t="s">
        <v>589</v>
      </c>
      <c r="D140" s="1461">
        <v>8</v>
      </c>
      <c r="E140" s="241" t="s">
        <v>1084</v>
      </c>
      <c r="F140" s="1460">
        <v>100</v>
      </c>
    </row>
    <row r="141" spans="1:7" s="1419" customFormat="1" ht="31.5" x14ac:dyDescent="0.5">
      <c r="A141" s="239" t="s">
        <v>1085</v>
      </c>
      <c r="B141" s="1414" t="s">
        <v>1086</v>
      </c>
      <c r="C141" s="1415" t="s">
        <v>589</v>
      </c>
      <c r="D141" s="1421">
        <v>60</v>
      </c>
      <c r="E141" s="1421">
        <v>23</v>
      </c>
      <c r="F141" s="1432">
        <f>SUM(E141*100/D141)</f>
        <v>38.333333333333336</v>
      </c>
    </row>
    <row r="142" spans="1:7" s="237" customFormat="1" ht="21" x14ac:dyDescent="0.5">
      <c r="A142" s="239" t="s">
        <v>1087</v>
      </c>
      <c r="B142" s="1414" t="s">
        <v>664</v>
      </c>
      <c r="C142" s="1415" t="s">
        <v>553</v>
      </c>
      <c r="D142" s="1421" t="s">
        <v>1088</v>
      </c>
      <c r="E142" s="234" t="s">
        <v>1089</v>
      </c>
      <c r="F142" s="1422">
        <v>100</v>
      </c>
    </row>
    <row r="143" spans="1:7" s="237" customFormat="1" ht="31.5" x14ac:dyDescent="0.5">
      <c r="A143" s="239" t="s">
        <v>1090</v>
      </c>
      <c r="B143" s="1414" t="s">
        <v>1091</v>
      </c>
      <c r="C143" s="1466" t="s">
        <v>550</v>
      </c>
      <c r="D143" s="1421">
        <v>93</v>
      </c>
      <c r="E143" s="1421">
        <v>93</v>
      </c>
      <c r="F143" s="1422">
        <f>SUM(E143*100/D143)</f>
        <v>100</v>
      </c>
    </row>
    <row r="144" spans="1:7" s="237" customFormat="1" ht="21" x14ac:dyDescent="0.5">
      <c r="A144" s="239" t="s">
        <v>1092</v>
      </c>
      <c r="B144" s="240" t="s">
        <v>1093</v>
      </c>
      <c r="C144" s="1466" t="s">
        <v>550</v>
      </c>
      <c r="D144" s="1421">
        <v>93</v>
      </c>
      <c r="E144" s="1421">
        <v>80</v>
      </c>
      <c r="F144" s="1422">
        <f t="shared" ref="F144:F145" si="15">SUM(E144*100/D144)</f>
        <v>86.021505376344081</v>
      </c>
    </row>
    <row r="145" spans="1:7" s="237" customFormat="1" ht="63" x14ac:dyDescent="0.5">
      <c r="A145" s="239" t="s">
        <v>1094</v>
      </c>
      <c r="B145" s="240" t="s">
        <v>1095</v>
      </c>
      <c r="C145" s="1466" t="s">
        <v>546</v>
      </c>
      <c r="D145" s="1421">
        <v>53</v>
      </c>
      <c r="E145" s="1421">
        <v>53</v>
      </c>
      <c r="F145" s="1422">
        <f t="shared" si="15"/>
        <v>100</v>
      </c>
    </row>
    <row r="146" spans="1:7" s="1419" customFormat="1" ht="52.5" customHeight="1" x14ac:dyDescent="0.5">
      <c r="A146" s="235" t="s">
        <v>1096</v>
      </c>
      <c r="B146" s="236" t="s">
        <v>1097</v>
      </c>
      <c r="C146" s="1424" t="s">
        <v>546</v>
      </c>
      <c r="D146" s="1425"/>
      <c r="E146" s="1425"/>
      <c r="F146" s="1418"/>
    </row>
    <row r="147" spans="1:7" s="237" customFormat="1" ht="21" x14ac:dyDescent="0.5">
      <c r="A147" s="1426" t="s">
        <v>1098</v>
      </c>
      <c r="B147" s="1428" t="s">
        <v>1099</v>
      </c>
      <c r="C147" s="1415" t="s">
        <v>558</v>
      </c>
      <c r="D147" s="1421">
        <v>1759</v>
      </c>
      <c r="E147" s="1421">
        <v>1224</v>
      </c>
      <c r="F147" s="1422">
        <f>SUM(E147*100/D147)</f>
        <v>69.584991472427518</v>
      </c>
    </row>
    <row r="148" spans="1:7" s="237" customFormat="1" ht="31.5" x14ac:dyDescent="0.5">
      <c r="A148" s="1426" t="s">
        <v>1100</v>
      </c>
      <c r="B148" s="1428" t="s">
        <v>665</v>
      </c>
      <c r="C148" s="1415" t="s">
        <v>558</v>
      </c>
      <c r="D148" s="1421">
        <v>1789</v>
      </c>
      <c r="E148" s="1421">
        <v>1369</v>
      </c>
      <c r="F148" s="1422">
        <f t="shared" ref="F148:F152" si="16">SUM(E148*100/D148)</f>
        <v>76.52319731693683</v>
      </c>
    </row>
    <row r="149" spans="1:7" s="237" customFormat="1" ht="21" x14ac:dyDescent="0.5">
      <c r="A149" s="1426" t="s">
        <v>1101</v>
      </c>
      <c r="B149" s="1414" t="s">
        <v>666</v>
      </c>
      <c r="C149" s="1415" t="s">
        <v>558</v>
      </c>
      <c r="D149" s="1421">
        <v>51019</v>
      </c>
      <c r="E149" s="1421">
        <v>32039</v>
      </c>
      <c r="F149" s="1422">
        <f t="shared" si="16"/>
        <v>62.798173229581138</v>
      </c>
      <c r="G149" s="242"/>
    </row>
    <row r="150" spans="1:7" s="237" customFormat="1" ht="42" x14ac:dyDescent="0.5">
      <c r="A150" s="1426" t="s">
        <v>1102</v>
      </c>
      <c r="B150" s="1414" t="s">
        <v>667</v>
      </c>
      <c r="C150" s="1415" t="s">
        <v>558</v>
      </c>
      <c r="D150" s="1421">
        <v>5719</v>
      </c>
      <c r="E150" s="1421">
        <v>5716</v>
      </c>
      <c r="F150" s="1432">
        <f t="shared" si="16"/>
        <v>99.947543276796637</v>
      </c>
    </row>
    <row r="151" spans="1:7" s="237" customFormat="1" ht="42" x14ac:dyDescent="0.5">
      <c r="A151" s="1426" t="s">
        <v>1103</v>
      </c>
      <c r="B151" s="1414" t="s">
        <v>668</v>
      </c>
      <c r="C151" s="1415" t="s">
        <v>558</v>
      </c>
      <c r="D151" s="1421">
        <v>26623</v>
      </c>
      <c r="E151" s="1421">
        <v>5716</v>
      </c>
      <c r="F151" s="1422">
        <f t="shared" si="16"/>
        <v>21.470157382714195</v>
      </c>
    </row>
    <row r="152" spans="1:7" s="237" customFormat="1" ht="31.5" x14ac:dyDescent="0.5">
      <c r="A152" s="1426" t="s">
        <v>1104</v>
      </c>
      <c r="B152" s="1414" t="s">
        <v>669</v>
      </c>
      <c r="C152" s="1415" t="s">
        <v>558</v>
      </c>
      <c r="D152" s="1421">
        <v>38504</v>
      </c>
      <c r="E152" s="1421">
        <v>26623</v>
      </c>
      <c r="F152" s="1432">
        <f t="shared" si="16"/>
        <v>69.143465613962192</v>
      </c>
    </row>
    <row r="153" spans="1:7" s="237" customFormat="1" ht="21" customHeight="1" x14ac:dyDescent="0.5">
      <c r="A153" s="1426" t="s">
        <v>1105</v>
      </c>
      <c r="B153" s="1414" t="s">
        <v>670</v>
      </c>
      <c r="C153" s="1415" t="s">
        <v>553</v>
      </c>
      <c r="D153" s="1421">
        <v>12779</v>
      </c>
      <c r="E153" s="1421">
        <v>3258</v>
      </c>
      <c r="F153" s="1422">
        <f>SUM(E153*100/D153)</f>
        <v>25.494952656702402</v>
      </c>
    </row>
    <row r="154" spans="1:7" s="237" customFormat="1" ht="21" x14ac:dyDescent="0.5">
      <c r="A154" s="1426" t="s">
        <v>1106</v>
      </c>
      <c r="B154" s="1414" t="s">
        <v>671</v>
      </c>
      <c r="C154" s="1415" t="s">
        <v>558</v>
      </c>
      <c r="D154" s="1421" t="s">
        <v>1107</v>
      </c>
      <c r="E154" s="1421" t="s">
        <v>1107</v>
      </c>
      <c r="F154" s="1422">
        <v>100</v>
      </c>
      <c r="G154" s="242"/>
    </row>
    <row r="155" spans="1:7" s="237" customFormat="1" ht="12" customHeight="1" x14ac:dyDescent="0.5">
      <c r="A155" s="1426" t="s">
        <v>1108</v>
      </c>
      <c r="B155" s="1414" t="s">
        <v>672</v>
      </c>
      <c r="C155" s="1415" t="s">
        <v>553</v>
      </c>
      <c r="D155" s="1421">
        <v>3</v>
      </c>
      <c r="E155" s="1421">
        <v>3</v>
      </c>
      <c r="F155" s="1422">
        <f t="shared" ref="F155:F168" si="17">SUM(E155*100/D155)</f>
        <v>100</v>
      </c>
    </row>
    <row r="156" spans="1:7" s="237" customFormat="1" ht="12" customHeight="1" x14ac:dyDescent="0.5">
      <c r="A156" s="1426" t="s">
        <v>1109</v>
      </c>
      <c r="B156" s="1414" t="s">
        <v>1110</v>
      </c>
      <c r="C156" s="1415" t="s">
        <v>589</v>
      </c>
      <c r="D156" s="1421">
        <v>1526</v>
      </c>
      <c r="E156" s="1421">
        <v>397</v>
      </c>
      <c r="F156" s="1432">
        <f t="shared" si="17"/>
        <v>26.015727391874179</v>
      </c>
    </row>
    <row r="157" spans="1:7" s="242" customFormat="1" ht="31.5" customHeight="1" x14ac:dyDescent="0.5">
      <c r="A157" s="1426" t="s">
        <v>1111</v>
      </c>
      <c r="B157" s="1414" t="s">
        <v>1112</v>
      </c>
      <c r="C157" s="1415" t="s">
        <v>589</v>
      </c>
      <c r="D157" s="1431">
        <v>5746</v>
      </c>
      <c r="E157" s="1431">
        <v>2932</v>
      </c>
      <c r="F157" s="1432">
        <f t="shared" si="17"/>
        <v>51.026801253045598</v>
      </c>
    </row>
    <row r="158" spans="1:7" s="242" customFormat="1" ht="21" x14ac:dyDescent="0.5">
      <c r="A158" s="1426" t="s">
        <v>1113</v>
      </c>
      <c r="B158" s="1441" t="s">
        <v>1114</v>
      </c>
      <c r="C158" s="1415" t="s">
        <v>589</v>
      </c>
      <c r="D158" s="1431">
        <v>598</v>
      </c>
      <c r="E158" s="1431">
        <v>318</v>
      </c>
      <c r="F158" s="1432">
        <f t="shared" si="17"/>
        <v>53.177257525083611</v>
      </c>
    </row>
    <row r="159" spans="1:7" s="242" customFormat="1" ht="21" x14ac:dyDescent="0.5">
      <c r="A159" s="1426" t="s">
        <v>1115</v>
      </c>
      <c r="B159" s="1414" t="s">
        <v>1116</v>
      </c>
      <c r="C159" s="1415" t="s">
        <v>589</v>
      </c>
      <c r="D159" s="1431">
        <v>39552</v>
      </c>
      <c r="E159" s="1431">
        <v>14064</v>
      </c>
      <c r="F159" s="1432">
        <f t="shared" si="17"/>
        <v>35.558252427184463</v>
      </c>
    </row>
    <row r="160" spans="1:7" s="237" customFormat="1" ht="21" x14ac:dyDescent="0.5">
      <c r="A160" s="1426" t="s">
        <v>1117</v>
      </c>
      <c r="B160" s="1414" t="s">
        <v>673</v>
      </c>
      <c r="C160" s="1415" t="s">
        <v>558</v>
      </c>
      <c r="D160" s="1421">
        <v>90718</v>
      </c>
      <c r="E160" s="1421">
        <v>83653</v>
      </c>
      <c r="F160" s="1422">
        <f t="shared" si="17"/>
        <v>92.212129897043582</v>
      </c>
    </row>
    <row r="161" spans="1:6" s="237" customFormat="1" ht="42" x14ac:dyDescent="0.5">
      <c r="A161" s="1426" t="s">
        <v>1118</v>
      </c>
      <c r="B161" s="1428" t="s">
        <v>1119</v>
      </c>
      <c r="C161" s="1415" t="s">
        <v>553</v>
      </c>
      <c r="D161" s="1421">
        <v>4478</v>
      </c>
      <c r="E161" s="1421">
        <v>1784</v>
      </c>
      <c r="F161" s="1432">
        <f t="shared" si="17"/>
        <v>39.839213934792319</v>
      </c>
    </row>
    <row r="162" spans="1:6" s="237" customFormat="1" ht="42" x14ac:dyDescent="0.5">
      <c r="A162" s="1426" t="s">
        <v>1120</v>
      </c>
      <c r="B162" s="1428" t="s">
        <v>674</v>
      </c>
      <c r="C162" s="1415" t="s">
        <v>553</v>
      </c>
      <c r="D162" s="1421">
        <v>8238</v>
      </c>
      <c r="E162" s="1421">
        <v>7304</v>
      </c>
      <c r="F162" s="1432">
        <f t="shared" si="17"/>
        <v>88.662296673949982</v>
      </c>
    </row>
    <row r="163" spans="1:6" s="237" customFormat="1" ht="31.5" x14ac:dyDescent="0.5">
      <c r="A163" s="1426" t="s">
        <v>1121</v>
      </c>
      <c r="B163" s="1428" t="s">
        <v>1122</v>
      </c>
      <c r="C163" s="1415" t="s">
        <v>553</v>
      </c>
      <c r="D163" s="1421">
        <v>342439</v>
      </c>
      <c r="E163" s="1421">
        <v>274785</v>
      </c>
      <c r="F163" s="1432">
        <f t="shared" si="17"/>
        <v>80.243488621331096</v>
      </c>
    </row>
    <row r="164" spans="1:6" s="237" customFormat="1" ht="21" x14ac:dyDescent="0.5">
      <c r="A164" s="1426" t="s">
        <v>1123</v>
      </c>
      <c r="B164" s="1428" t="s">
        <v>1124</v>
      </c>
      <c r="C164" s="1415" t="s">
        <v>553</v>
      </c>
      <c r="D164" s="1421">
        <v>307138</v>
      </c>
      <c r="E164" s="1421">
        <v>245596</v>
      </c>
      <c r="F164" s="1432">
        <f t="shared" si="17"/>
        <v>79.962752899348175</v>
      </c>
    </row>
    <row r="165" spans="1:6" s="237" customFormat="1" ht="31.5" x14ac:dyDescent="0.5">
      <c r="A165" s="1426" t="s">
        <v>1125</v>
      </c>
      <c r="B165" s="1428" t="s">
        <v>1126</v>
      </c>
      <c r="C165" s="1415" t="s">
        <v>553</v>
      </c>
      <c r="D165" s="1421">
        <v>202055</v>
      </c>
      <c r="E165" s="1421">
        <v>106872</v>
      </c>
      <c r="F165" s="1432">
        <f t="shared" si="17"/>
        <v>52.892529261834646</v>
      </c>
    </row>
    <row r="166" spans="1:6" s="237" customFormat="1" ht="31.5" x14ac:dyDescent="0.5">
      <c r="A166" s="1426" t="s">
        <v>1127</v>
      </c>
      <c r="B166" s="1428" t="s">
        <v>1128</v>
      </c>
      <c r="C166" s="1415" t="s">
        <v>553</v>
      </c>
      <c r="D166" s="1421">
        <v>162409</v>
      </c>
      <c r="E166" s="1421">
        <v>31282</v>
      </c>
      <c r="F166" s="1432">
        <f t="shared" si="17"/>
        <v>19.261247837250398</v>
      </c>
    </row>
    <row r="167" spans="1:6" s="237" customFormat="1" ht="31.5" x14ac:dyDescent="0.5">
      <c r="A167" s="1426" t="s">
        <v>1129</v>
      </c>
      <c r="B167" s="1435" t="s">
        <v>675</v>
      </c>
      <c r="C167" s="1415" t="s">
        <v>558</v>
      </c>
      <c r="D167" s="1421">
        <v>117050</v>
      </c>
      <c r="E167" s="1421">
        <v>95077</v>
      </c>
      <c r="F167" s="1422">
        <f t="shared" si="17"/>
        <v>81.227680478428027</v>
      </c>
    </row>
    <row r="168" spans="1:6" s="237" customFormat="1" ht="31.5" x14ac:dyDescent="0.5">
      <c r="A168" s="1426" t="s">
        <v>1130</v>
      </c>
      <c r="B168" s="1435" t="s">
        <v>676</v>
      </c>
      <c r="C168" s="1415" t="s">
        <v>558</v>
      </c>
      <c r="D168" s="1421">
        <v>8</v>
      </c>
      <c r="E168" s="1421">
        <v>8</v>
      </c>
      <c r="F168" s="1422">
        <f t="shared" si="17"/>
        <v>100</v>
      </c>
    </row>
    <row r="169" spans="1:6" s="237" customFormat="1" ht="42" x14ac:dyDescent="0.5">
      <c r="A169" s="1426" t="s">
        <v>1131</v>
      </c>
      <c r="B169" s="1414" t="s">
        <v>677</v>
      </c>
      <c r="C169" s="1470" t="s">
        <v>1132</v>
      </c>
      <c r="D169" s="1425"/>
      <c r="E169" s="1421" t="s">
        <v>1133</v>
      </c>
      <c r="F169" s="1422">
        <v>100</v>
      </c>
    </row>
    <row r="170" spans="1:6" ht="42" x14ac:dyDescent="0.5">
      <c r="A170" s="1426" t="s">
        <v>1134</v>
      </c>
      <c r="B170" s="1414" t="s">
        <v>1135</v>
      </c>
      <c r="C170" s="1415" t="s">
        <v>553</v>
      </c>
      <c r="D170" s="1421">
        <v>19</v>
      </c>
      <c r="E170" s="1421">
        <v>13</v>
      </c>
      <c r="F170" s="1422">
        <f>SUM(E170*100/D170)</f>
        <v>68.421052631578945</v>
      </c>
    </row>
    <row r="171" spans="1:6" s="1419" customFormat="1" ht="39" customHeight="1" x14ac:dyDescent="0.5">
      <c r="A171" s="235" t="s">
        <v>1136</v>
      </c>
      <c r="B171" s="236" t="s">
        <v>1137</v>
      </c>
      <c r="C171" s="1424" t="s">
        <v>546</v>
      </c>
      <c r="D171" s="1425"/>
      <c r="E171" s="1425"/>
      <c r="F171" s="1418"/>
    </row>
    <row r="172" spans="1:6" s="237" customFormat="1" ht="42" x14ac:dyDescent="0.5">
      <c r="A172" s="1426" t="s">
        <v>1138</v>
      </c>
      <c r="B172" s="1414" t="s">
        <v>1139</v>
      </c>
      <c r="C172" s="1415" t="s">
        <v>553</v>
      </c>
      <c r="D172" s="1421">
        <v>31062</v>
      </c>
      <c r="E172" s="1421">
        <v>25936</v>
      </c>
      <c r="F172" s="1432">
        <f t="shared" ref="F172:F174" si="18">SUM(E172*100/D172)</f>
        <v>83.497521086858541</v>
      </c>
    </row>
    <row r="173" spans="1:6" s="237" customFormat="1" ht="31.5" x14ac:dyDescent="0.5">
      <c r="A173" s="1426" t="s">
        <v>1140</v>
      </c>
      <c r="B173" s="1414" t="s">
        <v>678</v>
      </c>
      <c r="C173" s="1415" t="s">
        <v>553</v>
      </c>
      <c r="D173" s="1421">
        <v>8</v>
      </c>
      <c r="E173" s="1421">
        <v>8</v>
      </c>
      <c r="F173" s="1422">
        <f t="shared" si="18"/>
        <v>100</v>
      </c>
    </row>
    <row r="174" spans="1:6" s="237" customFormat="1" ht="31.5" x14ac:dyDescent="0.5">
      <c r="A174" s="1426" t="s">
        <v>1141</v>
      </c>
      <c r="B174" s="1414" t="s">
        <v>1142</v>
      </c>
      <c r="C174" s="1415" t="s">
        <v>553</v>
      </c>
      <c r="D174" s="1421">
        <v>784</v>
      </c>
      <c r="E174" s="1421">
        <v>519</v>
      </c>
      <c r="F174" s="1422">
        <f t="shared" si="18"/>
        <v>66.198979591836732</v>
      </c>
    </row>
    <row r="175" spans="1:6" s="237" customFormat="1" ht="52.5" x14ac:dyDescent="0.5">
      <c r="A175" s="1426" t="s">
        <v>1143</v>
      </c>
      <c r="B175" s="1414" t="s">
        <v>1144</v>
      </c>
      <c r="C175" s="1415" t="s">
        <v>553</v>
      </c>
      <c r="D175" s="1421">
        <v>104</v>
      </c>
      <c r="E175" s="1421">
        <v>89</v>
      </c>
      <c r="F175" s="1422">
        <f>SUM(E175*100/D175)</f>
        <v>85.57692307692308</v>
      </c>
    </row>
    <row r="176" spans="1:6" s="237" customFormat="1" ht="31.5" x14ac:dyDescent="0.5">
      <c r="A176" s="1426" t="s">
        <v>1145</v>
      </c>
      <c r="B176" s="1414" t="s">
        <v>1146</v>
      </c>
      <c r="C176" s="1415" t="s">
        <v>553</v>
      </c>
      <c r="D176" s="1421">
        <v>49</v>
      </c>
      <c r="E176" s="1421">
        <v>24</v>
      </c>
      <c r="F176" s="1432">
        <f t="shared" ref="F176:F181" si="19">SUM(E176*100/D176)</f>
        <v>48.979591836734691</v>
      </c>
    </row>
    <row r="177" spans="1:6" s="237" customFormat="1" ht="31.5" x14ac:dyDescent="0.5">
      <c r="A177" s="1426" t="s">
        <v>1147</v>
      </c>
      <c r="B177" s="1435" t="s">
        <v>1148</v>
      </c>
      <c r="C177" s="1415" t="s">
        <v>553</v>
      </c>
      <c r="D177" s="1421">
        <v>5663</v>
      </c>
      <c r="E177" s="1421">
        <v>3547</v>
      </c>
      <c r="F177" s="1432">
        <f t="shared" si="19"/>
        <v>62.634645947377713</v>
      </c>
    </row>
    <row r="178" spans="1:6" s="237" customFormat="1" ht="21" x14ac:dyDescent="0.5">
      <c r="A178" s="1426" t="s">
        <v>1149</v>
      </c>
      <c r="B178" s="1435" t="s">
        <v>1150</v>
      </c>
      <c r="C178" s="1415" t="s">
        <v>553</v>
      </c>
      <c r="D178" s="1421">
        <v>70781</v>
      </c>
      <c r="E178" s="1421">
        <v>42013</v>
      </c>
      <c r="F178" s="1432">
        <f t="shared" si="19"/>
        <v>59.356324437349009</v>
      </c>
    </row>
    <row r="179" spans="1:6" s="237" customFormat="1" ht="21" x14ac:dyDescent="0.5">
      <c r="A179" s="1426" t="s">
        <v>1151</v>
      </c>
      <c r="B179" s="1414" t="s">
        <v>679</v>
      </c>
      <c r="C179" s="1415" t="s">
        <v>553</v>
      </c>
      <c r="D179" s="1421">
        <v>130599</v>
      </c>
      <c r="E179" s="1421">
        <v>72126</v>
      </c>
      <c r="F179" s="1432">
        <f t="shared" si="19"/>
        <v>55.227069119977948</v>
      </c>
    </row>
    <row r="180" spans="1:6" s="237" customFormat="1" ht="21" x14ac:dyDescent="0.5">
      <c r="A180" s="1426" t="s">
        <v>1152</v>
      </c>
      <c r="B180" s="1414" t="s">
        <v>680</v>
      </c>
      <c r="C180" s="1415" t="s">
        <v>563</v>
      </c>
      <c r="D180" s="1421">
        <v>898</v>
      </c>
      <c r="E180" s="1421">
        <v>889</v>
      </c>
      <c r="F180" s="1422">
        <f t="shared" si="19"/>
        <v>98.997772828507792</v>
      </c>
    </row>
    <row r="181" spans="1:6" s="237" customFormat="1" ht="21" x14ac:dyDescent="0.5">
      <c r="A181" s="1426" t="s">
        <v>1153</v>
      </c>
      <c r="B181" s="1414" t="s">
        <v>681</v>
      </c>
      <c r="C181" s="1415" t="s">
        <v>563</v>
      </c>
      <c r="D181" s="1421">
        <v>953</v>
      </c>
      <c r="E181" s="1421">
        <v>881</v>
      </c>
      <c r="F181" s="1422">
        <f t="shared" si="19"/>
        <v>92.444910807974821</v>
      </c>
    </row>
    <row r="182" spans="1:6" s="237" customFormat="1" ht="42" x14ac:dyDescent="0.5">
      <c r="A182" s="1439" t="s">
        <v>1154</v>
      </c>
      <c r="B182" s="1441" t="s">
        <v>682</v>
      </c>
      <c r="C182" s="1442" t="s">
        <v>683</v>
      </c>
      <c r="D182" s="1443"/>
      <c r="E182" s="1443"/>
      <c r="F182" s="1444"/>
    </row>
    <row r="183" spans="1:6" s="237" customFormat="1" ht="12" x14ac:dyDescent="0.5">
      <c r="A183" s="1445"/>
      <c r="B183" s="1446" t="s">
        <v>1155</v>
      </c>
      <c r="C183" s="1456"/>
      <c r="D183" s="1448">
        <v>1269164</v>
      </c>
      <c r="E183" s="1448">
        <v>289869</v>
      </c>
      <c r="F183" s="1449">
        <f>SUM(E183*100/D183)</f>
        <v>22.839365125389627</v>
      </c>
    </row>
    <row r="184" spans="1:6" s="237" customFormat="1" ht="12" x14ac:dyDescent="0.5">
      <c r="A184" s="1445"/>
      <c r="B184" s="1446" t="s">
        <v>684</v>
      </c>
      <c r="C184" s="1456"/>
      <c r="D184" s="1448">
        <v>357884</v>
      </c>
      <c r="E184" s="1448">
        <v>24642</v>
      </c>
      <c r="F184" s="1457">
        <f t="shared" ref="F184:F186" si="20">SUM(E184*100/D184)</f>
        <v>6.8854712700204539</v>
      </c>
    </row>
    <row r="185" spans="1:6" s="237" customFormat="1" ht="12" x14ac:dyDescent="0.5">
      <c r="A185" s="1445"/>
      <c r="B185" s="1446" t="s">
        <v>685</v>
      </c>
      <c r="C185" s="1456"/>
      <c r="D185" s="1448">
        <v>457077</v>
      </c>
      <c r="E185" s="1448">
        <v>69605</v>
      </c>
      <c r="F185" s="1457">
        <f t="shared" si="20"/>
        <v>15.228287575178799</v>
      </c>
    </row>
    <row r="186" spans="1:6" s="237" customFormat="1" ht="12" x14ac:dyDescent="0.5">
      <c r="A186" s="1450"/>
      <c r="B186" s="1451" t="s">
        <v>1156</v>
      </c>
      <c r="C186" s="1452"/>
      <c r="D186" s="1453">
        <v>454203</v>
      </c>
      <c r="E186" s="1453">
        <v>195622</v>
      </c>
      <c r="F186" s="1449">
        <f t="shared" si="20"/>
        <v>43.069288401881977</v>
      </c>
    </row>
    <row r="187" spans="1:6" s="237" customFormat="1" ht="21" x14ac:dyDescent="0.5">
      <c r="A187" s="1426" t="s">
        <v>1157</v>
      </c>
      <c r="B187" s="1438" t="s">
        <v>686</v>
      </c>
      <c r="C187" s="1415" t="s">
        <v>553</v>
      </c>
      <c r="D187" s="1421">
        <v>254</v>
      </c>
      <c r="E187" s="1421">
        <v>210</v>
      </c>
      <c r="F187" s="1422">
        <f>SUM(E187*100/D187)</f>
        <v>82.677165354330711</v>
      </c>
    </row>
    <row r="188" spans="1:6" s="237" customFormat="1" ht="21" x14ac:dyDescent="0.5">
      <c r="A188" s="1426" t="s">
        <v>1158</v>
      </c>
      <c r="B188" s="1438" t="s">
        <v>687</v>
      </c>
      <c r="C188" s="1415" t="s">
        <v>553</v>
      </c>
      <c r="D188" s="1421">
        <v>109</v>
      </c>
      <c r="E188" s="1421">
        <v>107</v>
      </c>
      <c r="F188" s="1422">
        <f t="shared" ref="F188:F192" si="21">SUM(E188*100/D188)</f>
        <v>98.165137614678898</v>
      </c>
    </row>
    <row r="189" spans="1:6" s="237" customFormat="1" ht="21" x14ac:dyDescent="0.5">
      <c r="A189" s="1426" t="s">
        <v>1159</v>
      </c>
      <c r="B189" s="1438" t="s">
        <v>688</v>
      </c>
      <c r="C189" s="1415" t="s">
        <v>553</v>
      </c>
      <c r="D189" s="1421">
        <v>108</v>
      </c>
      <c r="E189" s="1421">
        <v>76</v>
      </c>
      <c r="F189" s="1432">
        <f t="shared" si="21"/>
        <v>70.370370370370367</v>
      </c>
    </row>
    <row r="190" spans="1:6" s="237" customFormat="1" ht="21" x14ac:dyDescent="0.5">
      <c r="A190" s="1426" t="s">
        <v>1160</v>
      </c>
      <c r="B190" s="1438" t="s">
        <v>689</v>
      </c>
      <c r="C190" s="1415" t="s">
        <v>553</v>
      </c>
      <c r="D190" s="1421">
        <v>37</v>
      </c>
      <c r="E190" s="1421">
        <v>27</v>
      </c>
      <c r="F190" s="1432">
        <f t="shared" si="21"/>
        <v>72.972972972972968</v>
      </c>
    </row>
    <row r="191" spans="1:6" s="237" customFormat="1" ht="31.5" x14ac:dyDescent="0.5">
      <c r="A191" s="1426" t="s">
        <v>1161</v>
      </c>
      <c r="B191" s="1414" t="s">
        <v>1162</v>
      </c>
      <c r="C191" s="1415" t="s">
        <v>558</v>
      </c>
      <c r="D191" s="1421">
        <v>8</v>
      </c>
      <c r="E191" s="1421">
        <v>8</v>
      </c>
      <c r="F191" s="1422">
        <f t="shared" si="21"/>
        <v>100</v>
      </c>
    </row>
    <row r="192" spans="1:6" s="237" customFormat="1" ht="21" x14ac:dyDescent="0.5">
      <c r="A192" s="1426" t="s">
        <v>1163</v>
      </c>
      <c r="B192" s="1435" t="s">
        <v>690</v>
      </c>
      <c r="C192" s="1415" t="s">
        <v>563</v>
      </c>
      <c r="D192" s="1421">
        <v>155</v>
      </c>
      <c r="E192" s="1421">
        <v>147</v>
      </c>
      <c r="F192" s="1422">
        <f t="shared" si="21"/>
        <v>94.838709677419359</v>
      </c>
    </row>
    <row r="193" spans="1:6" s="237" customFormat="1" ht="21" x14ac:dyDescent="0.5">
      <c r="A193" s="1426" t="s">
        <v>1164</v>
      </c>
      <c r="B193" s="1435" t="s">
        <v>691</v>
      </c>
      <c r="C193" s="1415" t="s">
        <v>563</v>
      </c>
      <c r="D193" s="1517" t="s">
        <v>1165</v>
      </c>
      <c r="E193" s="1518"/>
      <c r="F193" s="1519"/>
    </row>
    <row r="194" spans="1:6" s="237" customFormat="1" ht="21" x14ac:dyDescent="0.5">
      <c r="A194" s="1426" t="s">
        <v>1166</v>
      </c>
      <c r="B194" s="1414" t="s">
        <v>692</v>
      </c>
      <c r="C194" s="1415" t="s">
        <v>558</v>
      </c>
      <c r="D194" s="1479" t="s">
        <v>1167</v>
      </c>
      <c r="E194" s="1479" t="s">
        <v>1167</v>
      </c>
      <c r="F194" s="1422">
        <v>100</v>
      </c>
    </row>
    <row r="195" spans="1:6" s="237" customFormat="1" ht="31.5" x14ac:dyDescent="0.5">
      <c r="A195" s="1426" t="s">
        <v>1168</v>
      </c>
      <c r="B195" s="1414" t="s">
        <v>693</v>
      </c>
      <c r="C195" s="1415" t="s">
        <v>558</v>
      </c>
      <c r="D195" s="1421">
        <v>8</v>
      </c>
      <c r="E195" s="1421">
        <v>8</v>
      </c>
      <c r="F195" s="1422">
        <f>SUM(E195*100/D195)</f>
        <v>100</v>
      </c>
    </row>
    <row r="196" spans="1:6" s="237" customFormat="1" ht="42" x14ac:dyDescent="0.5">
      <c r="A196" s="1439" t="s">
        <v>1169</v>
      </c>
      <c r="B196" s="1441" t="s">
        <v>694</v>
      </c>
      <c r="C196" s="1442" t="s">
        <v>558</v>
      </c>
      <c r="D196" s="1443"/>
      <c r="E196" s="1443"/>
      <c r="F196" s="1444"/>
    </row>
    <row r="197" spans="1:6" s="237" customFormat="1" ht="12" x14ac:dyDescent="0.5">
      <c r="A197" s="1445"/>
      <c r="B197" s="1446" t="s">
        <v>695</v>
      </c>
      <c r="C197" s="1456"/>
      <c r="D197" s="1448">
        <v>1</v>
      </c>
      <c r="E197" s="1448">
        <v>1</v>
      </c>
      <c r="F197" s="1449">
        <f t="shared" ref="F197" si="22">SUM(E197*100/D197)</f>
        <v>100</v>
      </c>
    </row>
    <row r="198" spans="1:6" s="237" customFormat="1" ht="12" x14ac:dyDescent="0.5">
      <c r="A198" s="1450"/>
      <c r="B198" s="1451" t="s">
        <v>696</v>
      </c>
      <c r="C198" s="1452"/>
      <c r="D198" s="1453">
        <v>7</v>
      </c>
      <c r="E198" s="1453" t="s">
        <v>1170</v>
      </c>
      <c r="F198" s="1455">
        <v>14.29</v>
      </c>
    </row>
    <row r="199" spans="1:6" s="237" customFormat="1" ht="42" x14ac:dyDescent="0.5">
      <c r="A199" s="1439" t="s">
        <v>1171</v>
      </c>
      <c r="B199" s="1441" t="s">
        <v>697</v>
      </c>
      <c r="C199" s="1442" t="s">
        <v>558</v>
      </c>
      <c r="D199" s="1443"/>
      <c r="E199" s="1443"/>
      <c r="F199" s="1444"/>
    </row>
    <row r="200" spans="1:6" s="237" customFormat="1" ht="12" x14ac:dyDescent="0.5">
      <c r="A200" s="1445"/>
      <c r="B200" s="1446" t="s">
        <v>698</v>
      </c>
      <c r="C200" s="1456"/>
      <c r="D200" s="1448">
        <v>1</v>
      </c>
      <c r="E200" s="1448">
        <v>1</v>
      </c>
      <c r="F200" s="1449">
        <f t="shared" ref="F200:F209" si="23">SUM(E200*100/D200)</f>
        <v>100</v>
      </c>
    </row>
    <row r="201" spans="1:6" s="237" customFormat="1" ht="12" x14ac:dyDescent="0.5">
      <c r="A201" s="1450"/>
      <c r="B201" s="1451" t="s">
        <v>699</v>
      </c>
      <c r="C201" s="1452"/>
      <c r="D201" s="1453">
        <v>7</v>
      </c>
      <c r="E201" s="1453">
        <v>7</v>
      </c>
      <c r="F201" s="1480">
        <f t="shared" si="23"/>
        <v>100</v>
      </c>
    </row>
    <row r="202" spans="1:6" s="237" customFormat="1" ht="31.5" x14ac:dyDescent="0.5">
      <c r="A202" s="1426" t="s">
        <v>1172</v>
      </c>
      <c r="B202" s="1414" t="s">
        <v>700</v>
      </c>
      <c r="C202" s="1415" t="s">
        <v>558</v>
      </c>
      <c r="D202" s="1421">
        <v>1</v>
      </c>
      <c r="E202" s="1421">
        <v>1</v>
      </c>
      <c r="F202" s="1422">
        <f t="shared" si="23"/>
        <v>100</v>
      </c>
    </row>
    <row r="203" spans="1:6" s="237" customFormat="1" ht="21" x14ac:dyDescent="0.5">
      <c r="A203" s="1426" t="s">
        <v>1173</v>
      </c>
      <c r="B203" s="1414" t="s">
        <v>701</v>
      </c>
      <c r="C203" s="1415" t="s">
        <v>558</v>
      </c>
      <c r="D203" s="1421">
        <v>1</v>
      </c>
      <c r="E203" s="1421">
        <v>1</v>
      </c>
      <c r="F203" s="1422">
        <f t="shared" si="23"/>
        <v>100</v>
      </c>
    </row>
    <row r="204" spans="1:6" s="242" customFormat="1" ht="21" x14ac:dyDescent="0.5">
      <c r="A204" s="1426" t="s">
        <v>1174</v>
      </c>
      <c r="B204" s="1414" t="s">
        <v>1175</v>
      </c>
      <c r="C204" s="1415" t="s">
        <v>589</v>
      </c>
      <c r="D204" s="1431">
        <v>8</v>
      </c>
      <c r="E204" s="1431">
        <v>3</v>
      </c>
      <c r="F204" s="1432">
        <f t="shared" si="23"/>
        <v>37.5</v>
      </c>
    </row>
    <row r="205" spans="1:6" s="237" customFormat="1" ht="21" x14ac:dyDescent="0.5">
      <c r="A205" s="1426" t="s">
        <v>1176</v>
      </c>
      <c r="B205" s="1414" t="s">
        <v>1177</v>
      </c>
      <c r="C205" s="1415" t="s">
        <v>556</v>
      </c>
      <c r="D205" s="1421">
        <v>768</v>
      </c>
      <c r="E205" s="1421">
        <v>714</v>
      </c>
      <c r="F205" s="1422">
        <f t="shared" si="23"/>
        <v>92.96875</v>
      </c>
    </row>
    <row r="206" spans="1:6" s="237" customFormat="1" ht="21" x14ac:dyDescent="0.5">
      <c r="A206" s="1426" t="s">
        <v>1178</v>
      </c>
      <c r="B206" s="1414" t="s">
        <v>702</v>
      </c>
      <c r="C206" s="1415" t="s">
        <v>556</v>
      </c>
      <c r="D206" s="1421">
        <v>714</v>
      </c>
      <c r="E206" s="1421">
        <v>464</v>
      </c>
      <c r="F206" s="1432">
        <f t="shared" si="23"/>
        <v>64.9859943977591</v>
      </c>
    </row>
    <row r="207" spans="1:6" s="237" customFormat="1" ht="21" x14ac:dyDescent="0.5">
      <c r="A207" s="1426" t="s">
        <v>1179</v>
      </c>
      <c r="B207" s="1414" t="s">
        <v>703</v>
      </c>
      <c r="C207" s="1415" t="s">
        <v>556</v>
      </c>
      <c r="D207" s="1421">
        <v>768</v>
      </c>
      <c r="E207" s="1421">
        <v>724</v>
      </c>
      <c r="F207" s="1422">
        <f t="shared" si="23"/>
        <v>94.270833333333329</v>
      </c>
    </row>
    <row r="208" spans="1:6" s="237" customFormat="1" ht="21" x14ac:dyDescent="0.5">
      <c r="A208" s="1426" t="s">
        <v>1180</v>
      </c>
      <c r="B208" s="1414" t="s">
        <v>1181</v>
      </c>
      <c r="C208" s="1415" t="s">
        <v>556</v>
      </c>
      <c r="D208" s="1421">
        <v>768</v>
      </c>
      <c r="E208" s="1421">
        <v>84</v>
      </c>
      <c r="F208" s="1432">
        <f t="shared" si="23"/>
        <v>10.9375</v>
      </c>
    </row>
    <row r="209" spans="1:8" s="237" customFormat="1" ht="31.5" customHeight="1" x14ac:dyDescent="0.5">
      <c r="A209" s="1426" t="s">
        <v>1182</v>
      </c>
      <c r="B209" s="1414" t="s">
        <v>1183</v>
      </c>
      <c r="C209" s="1415" t="s">
        <v>563</v>
      </c>
      <c r="D209" s="1421">
        <v>61</v>
      </c>
      <c r="E209" s="1421">
        <v>14</v>
      </c>
      <c r="F209" s="1492">
        <f t="shared" si="23"/>
        <v>22.950819672131146</v>
      </c>
      <c r="G209" s="1493"/>
      <c r="H209" s="1495" t="s">
        <v>1209</v>
      </c>
    </row>
    <row r="210" spans="1:8" s="237" customFormat="1" ht="21" customHeight="1" x14ac:dyDescent="0.5">
      <c r="A210" s="1439" t="s">
        <v>1184</v>
      </c>
      <c r="B210" s="1441" t="s">
        <v>704</v>
      </c>
      <c r="C210" s="1442" t="s">
        <v>643</v>
      </c>
      <c r="D210" s="1443"/>
      <c r="E210" s="1443"/>
      <c r="F210" s="1444"/>
    </row>
    <row r="211" spans="1:8" s="237" customFormat="1" ht="12" x14ac:dyDescent="0.5">
      <c r="A211" s="1445"/>
      <c r="B211" s="1446" t="s">
        <v>1185</v>
      </c>
      <c r="C211" s="1456"/>
      <c r="D211" s="1471">
        <v>8</v>
      </c>
      <c r="E211" s="1471">
        <v>8</v>
      </c>
      <c r="F211" s="1449">
        <f>SUM(E211*100/D211)</f>
        <v>100</v>
      </c>
    </row>
    <row r="212" spans="1:8" s="237" customFormat="1" ht="21" customHeight="1" x14ac:dyDescent="0.5">
      <c r="A212" s="1445"/>
      <c r="B212" s="1446" t="s">
        <v>1186</v>
      </c>
      <c r="C212" s="1456"/>
      <c r="D212" s="1448">
        <v>8</v>
      </c>
      <c r="E212" s="1481" t="s">
        <v>1187</v>
      </c>
      <c r="F212" s="1457">
        <v>25</v>
      </c>
    </row>
    <row r="213" spans="1:8" s="237" customFormat="1" ht="12" customHeight="1" x14ac:dyDescent="0.5">
      <c r="A213" s="1450"/>
      <c r="B213" s="1451" t="s">
        <v>1188</v>
      </c>
      <c r="C213" s="1452"/>
      <c r="D213" s="1453">
        <v>8</v>
      </c>
      <c r="E213" s="1453" t="s">
        <v>969</v>
      </c>
      <c r="F213" s="1459">
        <v>12.5</v>
      </c>
    </row>
    <row r="214" spans="1:8" s="237" customFormat="1" ht="31.5" x14ac:dyDescent="0.5">
      <c r="A214" s="1426" t="s">
        <v>1189</v>
      </c>
      <c r="B214" s="1435" t="s">
        <v>705</v>
      </c>
      <c r="C214" s="1415" t="s">
        <v>643</v>
      </c>
      <c r="D214" s="1421">
        <v>78</v>
      </c>
      <c r="E214" s="1421">
        <v>78</v>
      </c>
      <c r="F214" s="1482">
        <f t="shared" ref="F214:F219" si="24">SUM(E214*100/D214)</f>
        <v>100</v>
      </c>
    </row>
    <row r="215" spans="1:8" s="237" customFormat="1" ht="52.5" customHeight="1" x14ac:dyDescent="0.5">
      <c r="A215" s="1426" t="s">
        <v>1190</v>
      </c>
      <c r="B215" s="1435" t="s">
        <v>706</v>
      </c>
      <c r="C215" s="1415" t="s">
        <v>643</v>
      </c>
      <c r="D215" s="1421">
        <v>78</v>
      </c>
      <c r="E215" s="1421">
        <v>78</v>
      </c>
      <c r="F215" s="1422">
        <f t="shared" si="24"/>
        <v>100</v>
      </c>
    </row>
    <row r="216" spans="1:8" s="237" customFormat="1" ht="21" x14ac:dyDescent="0.5">
      <c r="A216" s="1426" t="s">
        <v>1191</v>
      </c>
      <c r="B216" s="1414" t="s">
        <v>707</v>
      </c>
      <c r="C216" s="1415" t="s">
        <v>643</v>
      </c>
      <c r="D216" s="1421">
        <v>1</v>
      </c>
      <c r="E216" s="1421">
        <v>1</v>
      </c>
      <c r="F216" s="1483">
        <f t="shared" si="24"/>
        <v>100</v>
      </c>
    </row>
    <row r="217" spans="1:8" s="237" customFormat="1" ht="31.5" customHeight="1" x14ac:dyDescent="0.5">
      <c r="A217" s="1426" t="s">
        <v>1192</v>
      </c>
      <c r="B217" s="1414" t="s">
        <v>708</v>
      </c>
      <c r="C217" s="1415" t="s">
        <v>563</v>
      </c>
      <c r="D217" s="1421">
        <v>8</v>
      </c>
      <c r="E217" s="1421">
        <v>8</v>
      </c>
      <c r="F217" s="1422">
        <f t="shared" si="24"/>
        <v>100</v>
      </c>
      <c r="G217" s="242"/>
    </row>
    <row r="218" spans="1:8" s="237" customFormat="1" ht="12" customHeight="1" x14ac:dyDescent="0.5">
      <c r="A218" s="1426" t="s">
        <v>1193</v>
      </c>
      <c r="B218" s="1414" t="s">
        <v>709</v>
      </c>
      <c r="C218" s="1415" t="s">
        <v>563</v>
      </c>
      <c r="D218" s="1421">
        <v>1</v>
      </c>
      <c r="E218" s="1421">
        <v>1</v>
      </c>
      <c r="F218" s="1422">
        <f t="shared" si="24"/>
        <v>100</v>
      </c>
    </row>
    <row r="219" spans="1:8" s="237" customFormat="1" ht="21" x14ac:dyDescent="0.5">
      <c r="A219" s="1426" t="s">
        <v>1194</v>
      </c>
      <c r="B219" s="1414" t="s">
        <v>710</v>
      </c>
      <c r="C219" s="1415" t="s">
        <v>563</v>
      </c>
      <c r="D219" s="1421">
        <v>7</v>
      </c>
      <c r="E219" s="1421">
        <v>7</v>
      </c>
      <c r="F219" s="1483">
        <f t="shared" si="24"/>
        <v>100</v>
      </c>
    </row>
    <row r="220" spans="1:8" s="237" customFormat="1" ht="31.5" x14ac:dyDescent="0.5">
      <c r="A220" s="1439" t="s">
        <v>1195</v>
      </c>
      <c r="B220" s="1441" t="s">
        <v>1196</v>
      </c>
      <c r="C220" s="1484" t="s">
        <v>651</v>
      </c>
      <c r="D220" s="1485" t="s">
        <v>1197</v>
      </c>
      <c r="E220" s="1486" t="s">
        <v>1198</v>
      </c>
      <c r="F220" s="1444"/>
    </row>
    <row r="221" spans="1:8" s="237" customFormat="1" ht="31.5" customHeight="1" x14ac:dyDescent="0.5">
      <c r="A221" s="1450"/>
      <c r="B221" s="1487" t="s">
        <v>1199</v>
      </c>
      <c r="C221" s="1488"/>
      <c r="D221" s="1489" t="s">
        <v>908</v>
      </c>
      <c r="E221" s="1490" t="s">
        <v>908</v>
      </c>
      <c r="F221" s="1491"/>
    </row>
    <row r="222" spans="1:8" s="237" customFormat="1" ht="21" customHeight="1" x14ac:dyDescent="0.5">
      <c r="A222" s="233" t="s">
        <v>1200</v>
      </c>
      <c r="B222" s="1414" t="s">
        <v>1201</v>
      </c>
      <c r="C222" s="1415" t="s">
        <v>550</v>
      </c>
      <c r="D222" s="1421">
        <v>121</v>
      </c>
      <c r="E222" s="1421">
        <v>105</v>
      </c>
      <c r="F222" s="1422">
        <f>SUM(E222*100/D222)</f>
        <v>86.776859504132233</v>
      </c>
    </row>
    <row r="223" spans="1:8" s="1419" customFormat="1" ht="31.5" customHeight="1" x14ac:dyDescent="0.5">
      <c r="A223" s="235" t="s">
        <v>1202</v>
      </c>
      <c r="B223" s="236" t="s">
        <v>1203</v>
      </c>
      <c r="C223" s="1424" t="s">
        <v>546</v>
      </c>
      <c r="D223" s="1425"/>
      <c r="E223" s="1425"/>
      <c r="F223" s="1418"/>
    </row>
    <row r="224" spans="1:8" s="242" customFormat="1" ht="31.5" x14ac:dyDescent="0.5">
      <c r="A224" s="1426" t="s">
        <v>1204</v>
      </c>
      <c r="B224" s="1414" t="s">
        <v>1205</v>
      </c>
      <c r="C224" s="1415" t="s">
        <v>546</v>
      </c>
      <c r="D224" s="1431" t="s">
        <v>663</v>
      </c>
      <c r="E224" s="1468" t="s">
        <v>711</v>
      </c>
      <c r="F224" s="1418"/>
    </row>
    <row r="225" spans="1:6" s="237" customFormat="1" ht="31.5" x14ac:dyDescent="0.5">
      <c r="A225" s="1426" t="s">
        <v>1206</v>
      </c>
      <c r="B225" s="1414" t="s">
        <v>712</v>
      </c>
      <c r="C225" s="1470" t="s">
        <v>623</v>
      </c>
      <c r="D225" s="1421" t="s">
        <v>1207</v>
      </c>
      <c r="E225" s="1421" t="s">
        <v>1207</v>
      </c>
      <c r="F225" s="1422">
        <v>100</v>
      </c>
    </row>
  </sheetData>
  <mergeCells count="10">
    <mergeCell ref="D60:F60"/>
    <mergeCell ref="D83:F83"/>
    <mergeCell ref="D193:F193"/>
    <mergeCell ref="A1:F1"/>
    <mergeCell ref="A2:F2"/>
    <mergeCell ref="A3:F3"/>
    <mergeCell ref="A6:B6"/>
    <mergeCell ref="A37:A38"/>
    <mergeCell ref="B37:B38"/>
    <mergeCell ref="C37:C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983A1-5ED5-4E9D-AA90-A1A94D505092}">
  <sheetPr>
    <tabColor rgb="FFFF0000"/>
  </sheetPr>
  <dimension ref="A1:G94"/>
  <sheetViews>
    <sheetView workbookViewId="0">
      <selection activeCell="C18" sqref="C18"/>
    </sheetView>
  </sheetViews>
  <sheetFormatPr defaultColWidth="10.28515625" defaultRowHeight="18.75" x14ac:dyDescent="0.5"/>
  <cols>
    <col min="1" max="1" width="10.28515625" style="243"/>
    <col min="2" max="2" width="32.7109375" style="244" customWidth="1"/>
    <col min="3" max="3" width="34.85546875" style="229" customWidth="1"/>
    <col min="4" max="4" width="13.42578125" style="230" bestFit="1" customWidth="1"/>
    <col min="5" max="5" width="11.7109375" style="230" customWidth="1"/>
    <col min="6" max="6" width="8.7109375" style="230" customWidth="1"/>
    <col min="7" max="16384" width="10.28515625" style="230"/>
  </cols>
  <sheetData>
    <row r="1" spans="1:7" x14ac:dyDescent="0.5">
      <c r="A1" s="1520" t="s">
        <v>1208</v>
      </c>
      <c r="B1" s="1520"/>
      <c r="C1" s="1520"/>
      <c r="D1" s="1520"/>
      <c r="E1" s="1520"/>
      <c r="F1" s="1520"/>
    </row>
    <row r="2" spans="1:7" x14ac:dyDescent="0.5">
      <c r="A2" s="1520" t="s">
        <v>901</v>
      </c>
      <c r="B2" s="1520"/>
      <c r="C2" s="1520"/>
      <c r="D2" s="1520"/>
      <c r="E2" s="1520"/>
      <c r="F2" s="1520"/>
    </row>
    <row r="3" spans="1:7" ht="24.95" customHeight="1" x14ac:dyDescent="0.5">
      <c r="A3" s="1521" t="s">
        <v>902</v>
      </c>
      <c r="B3" s="1521"/>
      <c r="C3" s="1521"/>
      <c r="D3" s="1521"/>
      <c r="E3" s="1521"/>
      <c r="F3" s="1521"/>
    </row>
    <row r="4" spans="1:7" ht="9.9499999999999993" customHeight="1" x14ac:dyDescent="0.5">
      <c r="A4" s="1407"/>
      <c r="B4" s="1408"/>
      <c r="C4" s="1409"/>
    </row>
    <row r="5" spans="1:7" s="231" customFormat="1" ht="12" customHeight="1" x14ac:dyDescent="0.5">
      <c r="A5" s="1410" t="s">
        <v>540</v>
      </c>
      <c r="B5" s="1411" t="s">
        <v>541</v>
      </c>
      <c r="C5" s="1411" t="s">
        <v>542</v>
      </c>
      <c r="D5" s="1410" t="s">
        <v>543</v>
      </c>
      <c r="E5" s="1410" t="s">
        <v>544</v>
      </c>
      <c r="F5" s="1410" t="s">
        <v>9</v>
      </c>
    </row>
    <row r="6" spans="1:7" s="232" customFormat="1" ht="10.5" x14ac:dyDescent="0.5">
      <c r="A6" s="1522" t="s">
        <v>903</v>
      </c>
      <c r="B6" s="1523"/>
      <c r="C6" s="1412"/>
      <c r="D6" s="1413"/>
      <c r="E6" s="1413"/>
      <c r="F6" s="1413"/>
    </row>
    <row r="7" spans="1:7" s="1419" customFormat="1" ht="21" x14ac:dyDescent="0.5">
      <c r="A7" s="233" t="s">
        <v>545</v>
      </c>
      <c r="B7" s="1414" t="s">
        <v>904</v>
      </c>
      <c r="C7" s="1415" t="s">
        <v>546</v>
      </c>
      <c r="D7" s="1416" t="s">
        <v>905</v>
      </c>
      <c r="E7" s="1417" t="s">
        <v>906</v>
      </c>
      <c r="F7" s="1418"/>
    </row>
    <row r="8" spans="1:7" s="1419" customFormat="1" ht="21" x14ac:dyDescent="0.5">
      <c r="A8" s="233" t="s">
        <v>547</v>
      </c>
      <c r="B8" s="1414" t="s">
        <v>907</v>
      </c>
      <c r="C8" s="1415" t="s">
        <v>546</v>
      </c>
      <c r="D8" s="1416" t="s">
        <v>908</v>
      </c>
      <c r="E8" s="1416" t="s">
        <v>908</v>
      </c>
      <c r="F8" s="1420" t="s">
        <v>908</v>
      </c>
    </row>
    <row r="9" spans="1:7" s="1419" customFormat="1" ht="31.5" x14ac:dyDescent="0.5">
      <c r="A9" s="235" t="s">
        <v>551</v>
      </c>
      <c r="B9" s="236" t="s">
        <v>910</v>
      </c>
      <c r="C9" s="1424" t="s">
        <v>546</v>
      </c>
      <c r="D9" s="1425"/>
      <c r="E9" s="1425"/>
      <c r="F9" s="1418"/>
    </row>
    <row r="10" spans="1:7" s="237" customFormat="1" ht="12" x14ac:dyDescent="0.5">
      <c r="A10" s="1426"/>
      <c r="B10" s="1427" t="s">
        <v>911</v>
      </c>
      <c r="C10" s="1424"/>
      <c r="D10" s="1425"/>
      <c r="E10" s="1425"/>
      <c r="F10" s="1418"/>
    </row>
    <row r="11" spans="1:7" s="242" customFormat="1" ht="21" customHeight="1" x14ac:dyDescent="0.5">
      <c r="A11" s="1426" t="s">
        <v>555</v>
      </c>
      <c r="B11" s="1428" t="s">
        <v>915</v>
      </c>
      <c r="C11" s="1415" t="s">
        <v>553</v>
      </c>
      <c r="D11" s="1431">
        <v>8238</v>
      </c>
      <c r="E11" s="1431">
        <v>227</v>
      </c>
      <c r="F11" s="1432">
        <f t="shared" ref="F11" si="0">SUM(E11*100/D11)</f>
        <v>2.7555231852391358</v>
      </c>
    </row>
    <row r="12" spans="1:7" s="237" customFormat="1" ht="12" x14ac:dyDescent="0.5">
      <c r="A12" s="1426"/>
      <c r="B12" s="1437" t="s">
        <v>923</v>
      </c>
      <c r="C12" s="1424"/>
      <c r="D12" s="1425"/>
      <c r="E12" s="1425"/>
      <c r="F12" s="1418"/>
    </row>
    <row r="13" spans="1:7" s="237" customFormat="1" ht="21" x14ac:dyDescent="0.5">
      <c r="A13" s="1426" t="s">
        <v>559</v>
      </c>
      <c r="B13" s="1414" t="s">
        <v>924</v>
      </c>
      <c r="C13" s="1415" t="s">
        <v>558</v>
      </c>
      <c r="D13" s="1421">
        <v>8868</v>
      </c>
      <c r="E13" s="1421">
        <v>2</v>
      </c>
      <c r="F13" s="1432">
        <f>SUM(E13*100000/D13)</f>
        <v>22.552999548940008</v>
      </c>
    </row>
    <row r="14" spans="1:7" s="237" customFormat="1" ht="31.5" x14ac:dyDescent="0.5">
      <c r="A14" s="1426" t="s">
        <v>560</v>
      </c>
      <c r="B14" s="1414" t="s">
        <v>925</v>
      </c>
      <c r="C14" s="1415" t="s">
        <v>558</v>
      </c>
      <c r="D14" s="1421">
        <v>3300</v>
      </c>
      <c r="E14" s="1421">
        <v>18</v>
      </c>
      <c r="F14" s="1432">
        <f>SUM(E14*1000/D14)</f>
        <v>5.4545454545454541</v>
      </c>
    </row>
    <row r="15" spans="1:7" s="237" customFormat="1" ht="31.5" x14ac:dyDescent="0.5">
      <c r="A15" s="1426" t="s">
        <v>564</v>
      </c>
      <c r="B15" s="1428" t="s">
        <v>562</v>
      </c>
      <c r="C15" s="1415" t="s">
        <v>563</v>
      </c>
      <c r="D15" s="1421">
        <v>1120250</v>
      </c>
      <c r="E15" s="1421">
        <v>264</v>
      </c>
      <c r="F15" s="1432">
        <f>SUM(E15*100000/D15)</f>
        <v>23.566168266012053</v>
      </c>
      <c r="G15" s="242"/>
    </row>
    <row r="16" spans="1:7" s="237" customFormat="1" ht="21" customHeight="1" x14ac:dyDescent="0.5">
      <c r="A16" s="1426" t="s">
        <v>566</v>
      </c>
      <c r="B16" s="1428" t="s">
        <v>565</v>
      </c>
      <c r="C16" s="1415" t="s">
        <v>553</v>
      </c>
      <c r="D16" s="1421">
        <v>1419</v>
      </c>
      <c r="E16" s="1421">
        <v>201</v>
      </c>
      <c r="F16" s="1432">
        <f>SUM(E16*100/D16)</f>
        <v>14.164904862579281</v>
      </c>
    </row>
    <row r="17" spans="1:6" s="237" customFormat="1" ht="12" customHeight="1" x14ac:dyDescent="0.5">
      <c r="A17" s="1426"/>
      <c r="B17" s="1427" t="s">
        <v>935</v>
      </c>
      <c r="C17" s="1424"/>
      <c r="D17" s="1425"/>
      <c r="E17" s="1425"/>
      <c r="F17" s="1418"/>
    </row>
    <row r="18" spans="1:6" s="237" customFormat="1" ht="21" customHeight="1" x14ac:dyDescent="0.5">
      <c r="A18" s="1426" t="s">
        <v>938</v>
      </c>
      <c r="B18" s="1428" t="s">
        <v>584</v>
      </c>
      <c r="C18" s="1415" t="s">
        <v>553</v>
      </c>
      <c r="D18" s="1421">
        <v>39552</v>
      </c>
      <c r="E18" s="1421">
        <v>12916</v>
      </c>
      <c r="F18" s="1432">
        <f>SUM(E18*100/D18)</f>
        <v>32.655744336569576</v>
      </c>
    </row>
    <row r="19" spans="1:6" s="237" customFormat="1" ht="21.75" customHeight="1" x14ac:dyDescent="0.5">
      <c r="A19" s="1426" t="s">
        <v>941</v>
      </c>
      <c r="B19" s="1414" t="s">
        <v>942</v>
      </c>
      <c r="C19" s="1415" t="s">
        <v>553</v>
      </c>
      <c r="D19" s="1421">
        <v>6021</v>
      </c>
      <c r="E19" s="1421">
        <v>3754</v>
      </c>
      <c r="F19" s="1432">
        <f t="shared" ref="F19" si="1">SUM(E19*100/D19)</f>
        <v>62.348447101810329</v>
      </c>
    </row>
    <row r="20" spans="1:6" s="1419" customFormat="1" ht="42" customHeight="1" x14ac:dyDescent="0.5">
      <c r="A20" s="235" t="s">
        <v>587</v>
      </c>
      <c r="B20" s="236" t="s">
        <v>947</v>
      </c>
      <c r="C20" s="1424" t="s">
        <v>546</v>
      </c>
      <c r="D20" s="1425"/>
      <c r="E20" s="1425"/>
      <c r="F20" s="1418"/>
    </row>
    <row r="21" spans="1:6" s="242" customFormat="1" ht="21" x14ac:dyDescent="0.5">
      <c r="A21" s="1426" t="s">
        <v>951</v>
      </c>
      <c r="B21" s="1414" t="s">
        <v>952</v>
      </c>
      <c r="C21" s="1415" t="s">
        <v>589</v>
      </c>
      <c r="D21" s="1431">
        <v>36552</v>
      </c>
      <c r="E21" s="1431">
        <v>18154</v>
      </c>
      <c r="F21" s="1432">
        <f t="shared" ref="F21" si="2">SUM(E21*100/D21)</f>
        <v>49.66622893412125</v>
      </c>
    </row>
    <row r="22" spans="1:6" s="1419" customFormat="1" ht="42" x14ac:dyDescent="0.5">
      <c r="A22" s="235" t="s">
        <v>600</v>
      </c>
      <c r="B22" s="236" t="s">
        <v>953</v>
      </c>
      <c r="C22" s="1424" t="s">
        <v>546</v>
      </c>
      <c r="D22" s="1425"/>
      <c r="E22" s="1425"/>
      <c r="F22" s="1418"/>
    </row>
    <row r="23" spans="1:6" s="237" customFormat="1" ht="42" x14ac:dyDescent="0.5">
      <c r="A23" s="1439" t="s">
        <v>614</v>
      </c>
      <c r="B23" s="1441" t="s">
        <v>963</v>
      </c>
      <c r="C23" s="1442" t="s">
        <v>563</v>
      </c>
      <c r="D23" s="1443"/>
      <c r="E23" s="1443"/>
      <c r="F23" s="1444"/>
    </row>
    <row r="24" spans="1:6" s="237" customFormat="1" ht="12" x14ac:dyDescent="0.5">
      <c r="A24" s="1445"/>
      <c r="B24" s="1446" t="s">
        <v>613</v>
      </c>
      <c r="C24" s="1447"/>
      <c r="D24" s="1448">
        <v>1</v>
      </c>
      <c r="E24" s="1448">
        <v>1</v>
      </c>
      <c r="F24" s="1449">
        <f t="shared" ref="F24:F25" si="3">SUM(E24*100/D24)</f>
        <v>100</v>
      </c>
    </row>
    <row r="25" spans="1:6" s="237" customFormat="1" ht="12" x14ac:dyDescent="0.5">
      <c r="A25" s="1450"/>
      <c r="B25" s="1451" t="s">
        <v>964</v>
      </c>
      <c r="C25" s="1452"/>
      <c r="D25" s="1453">
        <v>7</v>
      </c>
      <c r="E25" s="1453">
        <v>6</v>
      </c>
      <c r="F25" s="1455">
        <f t="shared" si="3"/>
        <v>85.714285714285708</v>
      </c>
    </row>
    <row r="26" spans="1:6" s="237" customFormat="1" ht="31.5" x14ac:dyDescent="0.5">
      <c r="A26" s="1426" t="s">
        <v>616</v>
      </c>
      <c r="B26" s="1414" t="s">
        <v>615</v>
      </c>
      <c r="C26" s="1415" t="s">
        <v>563</v>
      </c>
      <c r="D26" s="1421">
        <v>78</v>
      </c>
      <c r="E26" s="1421">
        <v>66</v>
      </c>
      <c r="F26" s="1422">
        <f>SUM(E26*100/D26)</f>
        <v>84.615384615384613</v>
      </c>
    </row>
    <row r="27" spans="1:6" ht="21" x14ac:dyDescent="0.5">
      <c r="A27" s="1439" t="s">
        <v>619</v>
      </c>
      <c r="B27" s="1441" t="s">
        <v>965</v>
      </c>
      <c r="C27" s="1442" t="s">
        <v>546</v>
      </c>
      <c r="D27" s="1443"/>
      <c r="E27" s="1443"/>
      <c r="F27" s="1444"/>
    </row>
    <row r="28" spans="1:6" x14ac:dyDescent="0.5">
      <c r="A28" s="1445"/>
      <c r="B28" s="1446" t="s">
        <v>966</v>
      </c>
      <c r="C28" s="1456"/>
      <c r="D28" s="1448">
        <v>2</v>
      </c>
      <c r="E28" s="1448" t="s">
        <v>967</v>
      </c>
      <c r="F28" s="1449">
        <v>50</v>
      </c>
    </row>
    <row r="29" spans="1:6" x14ac:dyDescent="0.5">
      <c r="A29" s="1445"/>
      <c r="B29" s="1446" t="s">
        <v>968</v>
      </c>
      <c r="C29" s="1456"/>
      <c r="D29" s="1448">
        <v>6</v>
      </c>
      <c r="E29" s="1448" t="s">
        <v>969</v>
      </c>
      <c r="F29" s="1457">
        <v>16.670000000000002</v>
      </c>
    </row>
    <row r="30" spans="1:6" x14ac:dyDescent="0.5">
      <c r="A30" s="1450"/>
      <c r="B30" s="1451" t="s">
        <v>970</v>
      </c>
      <c r="C30" s="1452"/>
      <c r="D30" s="1458">
        <v>2</v>
      </c>
      <c r="E30" s="1458">
        <v>0</v>
      </c>
      <c r="F30" s="1459">
        <f t="shared" ref="F30" si="4">SUM(E30*100/D30)</f>
        <v>0</v>
      </c>
    </row>
    <row r="31" spans="1:6" s="1419" customFormat="1" ht="42" x14ac:dyDescent="0.5">
      <c r="A31" s="235" t="s">
        <v>624</v>
      </c>
      <c r="B31" s="236" t="s">
        <v>974</v>
      </c>
      <c r="C31" s="1424" t="s">
        <v>546</v>
      </c>
      <c r="D31" s="1425"/>
      <c r="E31" s="1425"/>
      <c r="F31" s="1418"/>
    </row>
    <row r="32" spans="1:6" s="1419" customFormat="1" ht="73.5" x14ac:dyDescent="0.5">
      <c r="A32" s="235" t="s">
        <v>998</v>
      </c>
      <c r="B32" s="236" t="s">
        <v>999</v>
      </c>
      <c r="C32" s="1424" t="s">
        <v>546</v>
      </c>
      <c r="D32" s="1425"/>
      <c r="E32" s="1425"/>
      <c r="F32" s="1418"/>
    </row>
    <row r="33" spans="1:7" s="237" customFormat="1" ht="42" x14ac:dyDescent="0.5">
      <c r="A33" s="1426" t="s">
        <v>1000</v>
      </c>
      <c r="B33" s="1414" t="s">
        <v>1001</v>
      </c>
      <c r="C33" s="1415" t="s">
        <v>558</v>
      </c>
      <c r="D33" s="1421">
        <v>546</v>
      </c>
      <c r="E33" s="1421">
        <v>98</v>
      </c>
      <c r="F33" s="1432">
        <f t="shared" ref="F33" si="5">SUM(E33*100/D33)</f>
        <v>17.948717948717949</v>
      </c>
    </row>
    <row r="34" spans="1:7" s="237" customFormat="1" ht="31.5" x14ac:dyDescent="0.5">
      <c r="A34" s="1426" t="s">
        <v>1007</v>
      </c>
      <c r="B34" s="1414" t="s">
        <v>641</v>
      </c>
      <c r="C34" s="1415" t="s">
        <v>546</v>
      </c>
      <c r="D34" s="1421">
        <v>1561</v>
      </c>
      <c r="E34" s="1416" t="s">
        <v>908</v>
      </c>
      <c r="F34" s="1468" t="s">
        <v>908</v>
      </c>
    </row>
    <row r="35" spans="1:7" s="237" customFormat="1" ht="21" x14ac:dyDescent="0.5">
      <c r="A35" s="1426" t="s">
        <v>1008</v>
      </c>
      <c r="B35" s="1414" t="s">
        <v>642</v>
      </c>
      <c r="C35" s="1415" t="s">
        <v>563</v>
      </c>
      <c r="D35" s="1421">
        <v>26796</v>
      </c>
      <c r="E35" s="1421">
        <v>4342</v>
      </c>
      <c r="F35" s="1432">
        <f>SUM(E35*100/D35)</f>
        <v>16.203911031497238</v>
      </c>
    </row>
    <row r="36" spans="1:7" s="1419" customFormat="1" ht="21" customHeight="1" x14ac:dyDescent="0.5">
      <c r="A36" s="235" t="s">
        <v>1013</v>
      </c>
      <c r="B36" s="236" t="s">
        <v>1014</v>
      </c>
      <c r="C36" s="1424" t="s">
        <v>546</v>
      </c>
      <c r="D36" s="1425"/>
      <c r="E36" s="1425"/>
      <c r="F36" s="1418"/>
    </row>
    <row r="37" spans="1:7" s="237" customFormat="1" ht="31.5" x14ac:dyDescent="0.5">
      <c r="A37" s="1426" t="s">
        <v>1022</v>
      </c>
      <c r="B37" s="1414" t="s">
        <v>1023</v>
      </c>
      <c r="C37" s="1415" t="s">
        <v>553</v>
      </c>
      <c r="D37" s="1421">
        <v>1004</v>
      </c>
      <c r="E37" s="1421">
        <v>812</v>
      </c>
      <c r="F37" s="1432">
        <f>SUM(E37*100/D37)</f>
        <v>80.876494023904385</v>
      </c>
    </row>
    <row r="38" spans="1:7" s="237" customFormat="1" ht="21" customHeight="1" x14ac:dyDescent="0.5">
      <c r="A38" s="1439" t="s">
        <v>1024</v>
      </c>
      <c r="B38" s="1414" t="s">
        <v>1025</v>
      </c>
      <c r="C38" s="1415" t="s">
        <v>553</v>
      </c>
      <c r="D38" s="1421">
        <v>126</v>
      </c>
      <c r="E38" s="1421">
        <v>57</v>
      </c>
      <c r="F38" s="1432">
        <f>SUM(E38*100/D38)</f>
        <v>45.238095238095241</v>
      </c>
    </row>
    <row r="39" spans="1:7" s="237" customFormat="1" ht="31.5" x14ac:dyDescent="0.5">
      <c r="A39" s="1439" t="s">
        <v>1026</v>
      </c>
      <c r="B39" s="1414" t="s">
        <v>646</v>
      </c>
      <c r="C39" s="1415" t="s">
        <v>563</v>
      </c>
      <c r="D39" s="1421">
        <v>6410</v>
      </c>
      <c r="E39" s="1421">
        <v>872</v>
      </c>
      <c r="F39" s="1432">
        <f>SUM(E39*100/D39)</f>
        <v>13.603744149765991</v>
      </c>
    </row>
    <row r="40" spans="1:7" s="237" customFormat="1" ht="21" customHeight="1" x14ac:dyDescent="0.5">
      <c r="A40" s="1439" t="s">
        <v>1034</v>
      </c>
      <c r="B40" s="1414" t="s">
        <v>650</v>
      </c>
      <c r="C40" s="1415" t="s">
        <v>553</v>
      </c>
      <c r="D40" s="1421">
        <v>7320</v>
      </c>
      <c r="E40" s="1421">
        <v>4111</v>
      </c>
      <c r="F40" s="1432">
        <f t="shared" ref="F40" si="6">SUM(E40*100/D40)</f>
        <v>56.161202185792348</v>
      </c>
    </row>
    <row r="41" spans="1:7" s="1419" customFormat="1" ht="63" x14ac:dyDescent="0.5">
      <c r="A41" s="235" t="s">
        <v>1039</v>
      </c>
      <c r="B41" s="236" t="s">
        <v>1040</v>
      </c>
      <c r="C41" s="1424" t="s">
        <v>546</v>
      </c>
      <c r="D41" s="1425"/>
      <c r="E41" s="1425"/>
      <c r="F41" s="1418"/>
    </row>
    <row r="42" spans="1:7" s="237" customFormat="1" ht="42" x14ac:dyDescent="0.5">
      <c r="A42" s="1426" t="s">
        <v>1050</v>
      </c>
      <c r="B42" s="1414" t="s">
        <v>657</v>
      </c>
      <c r="C42" s="1415" t="s">
        <v>618</v>
      </c>
      <c r="D42" s="1421">
        <v>8</v>
      </c>
      <c r="E42" s="1421">
        <v>6</v>
      </c>
      <c r="F42" s="1432">
        <f t="shared" ref="F42" si="7">SUM(E42*100/D42)</f>
        <v>75</v>
      </c>
    </row>
    <row r="43" spans="1:7" s="237" customFormat="1" ht="42" x14ac:dyDescent="0.5">
      <c r="A43" s="1426" t="s">
        <v>1051</v>
      </c>
      <c r="B43" s="1414" t="s">
        <v>1052</v>
      </c>
      <c r="C43" s="1415" t="s">
        <v>618</v>
      </c>
      <c r="D43" s="1421">
        <v>8</v>
      </c>
      <c r="E43" s="1421" t="s">
        <v>1053</v>
      </c>
      <c r="F43" s="1432">
        <v>12.5</v>
      </c>
    </row>
    <row r="44" spans="1:7" s="242" customFormat="1" ht="12" x14ac:dyDescent="0.5">
      <c r="A44" s="1439"/>
      <c r="B44" s="1441"/>
      <c r="C44" s="1442"/>
      <c r="D44" s="1443"/>
      <c r="E44" s="1443"/>
      <c r="F44" s="1444"/>
    </row>
    <row r="45" spans="1:7" s="242" customFormat="1" ht="12" x14ac:dyDescent="0.5">
      <c r="A45" s="1445"/>
      <c r="B45" s="1446"/>
      <c r="C45" s="1456"/>
      <c r="D45" s="1471"/>
      <c r="E45" s="1471"/>
      <c r="F45" s="1449"/>
    </row>
    <row r="46" spans="1:7" s="242" customFormat="1" ht="12" customHeight="1" x14ac:dyDescent="0.5">
      <c r="A46" s="1450"/>
      <c r="B46" s="1451"/>
      <c r="C46" s="1452"/>
      <c r="D46" s="1472"/>
      <c r="E46" s="1472"/>
      <c r="F46" s="1473"/>
    </row>
    <row r="47" spans="1:7" s="242" customFormat="1" ht="21" customHeight="1" x14ac:dyDescent="0.5">
      <c r="A47" s="1474"/>
      <c r="B47" s="1414" t="s">
        <v>661</v>
      </c>
      <c r="C47" s="1415" t="s">
        <v>546</v>
      </c>
      <c r="D47" s="1431">
        <v>86</v>
      </c>
      <c r="E47" s="1416" t="s">
        <v>1064</v>
      </c>
      <c r="F47" s="1475"/>
      <c r="G47" s="1476"/>
    </row>
    <row r="48" spans="1:7" s="242" customFormat="1" ht="31.5" customHeight="1" x14ac:dyDescent="0.5">
      <c r="A48" s="1477" t="s">
        <v>1065</v>
      </c>
      <c r="B48" s="1414" t="s">
        <v>662</v>
      </c>
      <c r="C48" s="1415" t="s">
        <v>546</v>
      </c>
      <c r="D48" s="1431">
        <v>86</v>
      </c>
      <c r="E48" s="1431">
        <v>76</v>
      </c>
      <c r="F48" s="1422">
        <f>SUM(E48*100/D48)</f>
        <v>88.372093023255815</v>
      </c>
    </row>
    <row r="49" spans="1:7" s="242" customFormat="1" ht="42" x14ac:dyDescent="0.5">
      <c r="A49" s="1477" t="s">
        <v>1066</v>
      </c>
      <c r="B49" s="1414" t="s">
        <v>1067</v>
      </c>
      <c r="C49" s="1415" t="s">
        <v>546</v>
      </c>
      <c r="D49" s="1431">
        <v>78</v>
      </c>
      <c r="E49" s="1416" t="s">
        <v>1064</v>
      </c>
      <c r="F49" s="1475"/>
      <c r="G49" s="1476"/>
    </row>
    <row r="50" spans="1:7" s="242" customFormat="1" ht="54" x14ac:dyDescent="0.5">
      <c r="A50" s="1477" t="s">
        <v>1074</v>
      </c>
      <c r="B50" s="1414" t="s">
        <v>1075</v>
      </c>
      <c r="C50" s="1415" t="s">
        <v>1076</v>
      </c>
      <c r="D50" s="1431">
        <v>14</v>
      </c>
      <c r="E50" s="1478" t="s">
        <v>1077</v>
      </c>
      <c r="F50" s="1418"/>
    </row>
    <row r="51" spans="1:7" s="242" customFormat="1" ht="31.5" x14ac:dyDescent="0.5">
      <c r="A51" s="1477" t="s">
        <v>1078</v>
      </c>
      <c r="B51" s="1414" t="s">
        <v>1079</v>
      </c>
      <c r="C51" s="1415" t="s">
        <v>546</v>
      </c>
      <c r="D51" s="1431">
        <v>1163604</v>
      </c>
      <c r="E51" s="1431">
        <v>938647</v>
      </c>
      <c r="F51" s="1432">
        <f>SUM((D51-E51)*100/D51)</f>
        <v>19.332779880440423</v>
      </c>
    </row>
    <row r="52" spans="1:7" s="1419" customFormat="1" ht="31.5" customHeight="1" x14ac:dyDescent="0.5">
      <c r="A52" s="235" t="s">
        <v>1080</v>
      </c>
      <c r="B52" s="236" t="s">
        <v>1081</v>
      </c>
      <c r="C52" s="1424" t="s">
        <v>546</v>
      </c>
      <c r="D52" s="1425"/>
      <c r="E52" s="1425"/>
      <c r="F52" s="1418"/>
    </row>
    <row r="53" spans="1:7" s="1419" customFormat="1" ht="31.5" x14ac:dyDescent="0.5">
      <c r="A53" s="239" t="s">
        <v>1085</v>
      </c>
      <c r="B53" s="1414" t="s">
        <v>1086</v>
      </c>
      <c r="C53" s="1415" t="s">
        <v>589</v>
      </c>
      <c r="D53" s="1421">
        <v>60</v>
      </c>
      <c r="E53" s="1421">
        <v>23</v>
      </c>
      <c r="F53" s="1432">
        <f>SUM(E53*100/D53)</f>
        <v>38.333333333333336</v>
      </c>
    </row>
    <row r="54" spans="1:7" s="1419" customFormat="1" ht="52.5" customHeight="1" x14ac:dyDescent="0.5">
      <c r="A54" s="235" t="s">
        <v>1096</v>
      </c>
      <c r="B54" s="236" t="s">
        <v>1097</v>
      </c>
      <c r="C54" s="1424" t="s">
        <v>546</v>
      </c>
      <c r="D54" s="1425"/>
      <c r="E54" s="1425"/>
      <c r="F54" s="1418"/>
    </row>
    <row r="55" spans="1:7" s="237" customFormat="1" ht="42" x14ac:dyDescent="0.5">
      <c r="A55" s="1426" t="s">
        <v>1102</v>
      </c>
      <c r="B55" s="1414" t="s">
        <v>667</v>
      </c>
      <c r="C55" s="1415" t="s">
        <v>558</v>
      </c>
      <c r="D55" s="1421">
        <v>5719</v>
      </c>
      <c r="E55" s="1421">
        <v>5716</v>
      </c>
      <c r="F55" s="1432">
        <f t="shared" ref="F55:F66" si="8">SUM(E55*100/D55)</f>
        <v>99.947543276796637</v>
      </c>
    </row>
    <row r="56" spans="1:7" s="237" customFormat="1" ht="31.5" x14ac:dyDescent="0.5">
      <c r="A56" s="1426" t="s">
        <v>1104</v>
      </c>
      <c r="B56" s="1414" t="s">
        <v>669</v>
      </c>
      <c r="C56" s="1415" t="s">
        <v>558</v>
      </c>
      <c r="D56" s="1421">
        <v>38504</v>
      </c>
      <c r="E56" s="1421">
        <v>26623</v>
      </c>
      <c r="F56" s="1432">
        <f t="shared" si="8"/>
        <v>69.143465613962192</v>
      </c>
    </row>
    <row r="57" spans="1:7" s="237" customFormat="1" ht="12" customHeight="1" x14ac:dyDescent="0.5">
      <c r="A57" s="1426" t="s">
        <v>1109</v>
      </c>
      <c r="B57" s="1414" t="s">
        <v>1110</v>
      </c>
      <c r="C57" s="1415" t="s">
        <v>589</v>
      </c>
      <c r="D57" s="1421">
        <v>1526</v>
      </c>
      <c r="E57" s="1421">
        <v>397</v>
      </c>
      <c r="F57" s="1432">
        <f t="shared" si="8"/>
        <v>26.015727391874179</v>
      </c>
    </row>
    <row r="58" spans="1:7" s="242" customFormat="1" ht="31.5" customHeight="1" x14ac:dyDescent="0.5">
      <c r="A58" s="1426" t="s">
        <v>1111</v>
      </c>
      <c r="B58" s="1414" t="s">
        <v>1112</v>
      </c>
      <c r="C58" s="1415" t="s">
        <v>589</v>
      </c>
      <c r="D58" s="1431">
        <v>5746</v>
      </c>
      <c r="E58" s="1431">
        <v>2932</v>
      </c>
      <c r="F58" s="1432">
        <f t="shared" si="8"/>
        <v>51.026801253045598</v>
      </c>
    </row>
    <row r="59" spans="1:7" s="242" customFormat="1" ht="21" x14ac:dyDescent="0.5">
      <c r="A59" s="1426" t="s">
        <v>1113</v>
      </c>
      <c r="B59" s="1441" t="s">
        <v>1114</v>
      </c>
      <c r="C59" s="1415" t="s">
        <v>589</v>
      </c>
      <c r="D59" s="1431">
        <v>598</v>
      </c>
      <c r="E59" s="1431">
        <v>318</v>
      </c>
      <c r="F59" s="1432">
        <f t="shared" si="8"/>
        <v>53.177257525083611</v>
      </c>
    </row>
    <row r="60" spans="1:7" s="242" customFormat="1" ht="21" x14ac:dyDescent="0.5">
      <c r="A60" s="1426" t="s">
        <v>1115</v>
      </c>
      <c r="B60" s="1414" t="s">
        <v>1116</v>
      </c>
      <c r="C60" s="1415" t="s">
        <v>589</v>
      </c>
      <c r="D60" s="1431">
        <v>39552</v>
      </c>
      <c r="E60" s="1431">
        <v>14064</v>
      </c>
      <c r="F60" s="1432">
        <f t="shared" si="8"/>
        <v>35.558252427184463</v>
      </c>
    </row>
    <row r="61" spans="1:7" s="237" customFormat="1" ht="42" x14ac:dyDescent="0.5">
      <c r="A61" s="1426" t="s">
        <v>1118</v>
      </c>
      <c r="B61" s="1428" t="s">
        <v>1119</v>
      </c>
      <c r="C61" s="1415" t="s">
        <v>553</v>
      </c>
      <c r="D61" s="1421">
        <v>4478</v>
      </c>
      <c r="E61" s="1421">
        <v>1784</v>
      </c>
      <c r="F61" s="1432">
        <f t="shared" si="8"/>
        <v>39.839213934792319</v>
      </c>
    </row>
    <row r="62" spans="1:7" s="237" customFormat="1" ht="42" x14ac:dyDescent="0.5">
      <c r="A62" s="1426" t="s">
        <v>1120</v>
      </c>
      <c r="B62" s="1428" t="s">
        <v>674</v>
      </c>
      <c r="C62" s="1415" t="s">
        <v>553</v>
      </c>
      <c r="D62" s="1421">
        <v>8238</v>
      </c>
      <c r="E62" s="1421">
        <v>7304</v>
      </c>
      <c r="F62" s="1432">
        <f t="shared" si="8"/>
        <v>88.662296673949982</v>
      </c>
    </row>
    <row r="63" spans="1:7" s="237" customFormat="1" ht="31.5" x14ac:dyDescent="0.5">
      <c r="A63" s="1426" t="s">
        <v>1121</v>
      </c>
      <c r="B63" s="1428" t="s">
        <v>1122</v>
      </c>
      <c r="C63" s="1415" t="s">
        <v>553</v>
      </c>
      <c r="D63" s="1421">
        <v>342439</v>
      </c>
      <c r="E63" s="1421">
        <v>274785</v>
      </c>
      <c r="F63" s="1432">
        <f t="shared" si="8"/>
        <v>80.243488621331096</v>
      </c>
    </row>
    <row r="64" spans="1:7" s="237" customFormat="1" ht="21" x14ac:dyDescent="0.5">
      <c r="A64" s="1426" t="s">
        <v>1123</v>
      </c>
      <c r="B64" s="1428" t="s">
        <v>1124</v>
      </c>
      <c r="C64" s="1415" t="s">
        <v>553</v>
      </c>
      <c r="D64" s="1421">
        <v>307138</v>
      </c>
      <c r="E64" s="1421">
        <v>245596</v>
      </c>
      <c r="F64" s="1432">
        <f t="shared" si="8"/>
        <v>79.962752899348175</v>
      </c>
    </row>
    <row r="65" spans="1:6" s="237" customFormat="1" ht="31.5" x14ac:dyDescent="0.5">
      <c r="A65" s="1426" t="s">
        <v>1125</v>
      </c>
      <c r="B65" s="1428" t="s">
        <v>1126</v>
      </c>
      <c r="C65" s="1415" t="s">
        <v>553</v>
      </c>
      <c r="D65" s="1421">
        <v>202055</v>
      </c>
      <c r="E65" s="1421">
        <v>106872</v>
      </c>
      <c r="F65" s="1432">
        <f t="shared" si="8"/>
        <v>52.892529261834646</v>
      </c>
    </row>
    <row r="66" spans="1:6" s="237" customFormat="1" ht="31.5" x14ac:dyDescent="0.5">
      <c r="A66" s="1426" t="s">
        <v>1127</v>
      </c>
      <c r="B66" s="1428" t="s">
        <v>1128</v>
      </c>
      <c r="C66" s="1415" t="s">
        <v>553</v>
      </c>
      <c r="D66" s="1421">
        <v>162409</v>
      </c>
      <c r="E66" s="1421">
        <v>31282</v>
      </c>
      <c r="F66" s="1432">
        <f t="shared" si="8"/>
        <v>19.261247837250398</v>
      </c>
    </row>
    <row r="67" spans="1:6" s="1419" customFormat="1" ht="84" x14ac:dyDescent="0.5">
      <c r="A67" s="235" t="s">
        <v>1136</v>
      </c>
      <c r="B67" s="236" t="s">
        <v>1137</v>
      </c>
      <c r="C67" s="1424" t="s">
        <v>546</v>
      </c>
      <c r="D67" s="1425"/>
      <c r="E67" s="1425"/>
      <c r="F67" s="1418"/>
    </row>
    <row r="68" spans="1:6" s="237" customFormat="1" ht="42" x14ac:dyDescent="0.5">
      <c r="A68" s="1426" t="s">
        <v>1138</v>
      </c>
      <c r="B68" s="1414" t="s">
        <v>1139</v>
      </c>
      <c r="C68" s="1415" t="s">
        <v>553</v>
      </c>
      <c r="D68" s="1421">
        <v>31062</v>
      </c>
      <c r="E68" s="1421">
        <v>25936</v>
      </c>
      <c r="F68" s="1432">
        <f t="shared" ref="F68:F72" si="9">SUM(E68*100/D68)</f>
        <v>83.497521086858541</v>
      </c>
    </row>
    <row r="69" spans="1:6" s="237" customFormat="1" ht="31.5" x14ac:dyDescent="0.5">
      <c r="A69" s="1426" t="s">
        <v>1145</v>
      </c>
      <c r="B69" s="1414" t="s">
        <v>1146</v>
      </c>
      <c r="C69" s="1415" t="s">
        <v>553</v>
      </c>
      <c r="D69" s="1421">
        <v>49</v>
      </c>
      <c r="E69" s="1421">
        <v>24</v>
      </c>
      <c r="F69" s="1432">
        <f t="shared" si="9"/>
        <v>48.979591836734691</v>
      </c>
    </row>
    <row r="70" spans="1:6" s="237" customFormat="1" ht="31.5" x14ac:dyDescent="0.5">
      <c r="A70" s="1426" t="s">
        <v>1147</v>
      </c>
      <c r="B70" s="1435" t="s">
        <v>1148</v>
      </c>
      <c r="C70" s="1415" t="s">
        <v>553</v>
      </c>
      <c r="D70" s="1421">
        <v>5663</v>
      </c>
      <c r="E70" s="1421">
        <v>3547</v>
      </c>
      <c r="F70" s="1432">
        <f t="shared" si="9"/>
        <v>62.634645947377713</v>
      </c>
    </row>
    <row r="71" spans="1:6" s="237" customFormat="1" ht="21" x14ac:dyDescent="0.5">
      <c r="A71" s="1426" t="s">
        <v>1149</v>
      </c>
      <c r="B71" s="1435" t="s">
        <v>1150</v>
      </c>
      <c r="C71" s="1415" t="s">
        <v>553</v>
      </c>
      <c r="D71" s="1421">
        <v>70781</v>
      </c>
      <c r="E71" s="1421">
        <v>42013</v>
      </c>
      <c r="F71" s="1432">
        <f t="shared" si="9"/>
        <v>59.356324437349009</v>
      </c>
    </row>
    <row r="72" spans="1:6" s="237" customFormat="1" ht="21" x14ac:dyDescent="0.5">
      <c r="A72" s="1426" t="s">
        <v>1151</v>
      </c>
      <c r="B72" s="1414" t="s">
        <v>679</v>
      </c>
      <c r="C72" s="1415" t="s">
        <v>553</v>
      </c>
      <c r="D72" s="1421">
        <v>130599</v>
      </c>
      <c r="E72" s="1421">
        <v>72126</v>
      </c>
      <c r="F72" s="1432">
        <f t="shared" si="9"/>
        <v>55.227069119977948</v>
      </c>
    </row>
    <row r="73" spans="1:6" s="237" customFormat="1" ht="42" x14ac:dyDescent="0.5">
      <c r="A73" s="1439" t="s">
        <v>1154</v>
      </c>
      <c r="B73" s="1441" t="s">
        <v>682</v>
      </c>
      <c r="C73" s="1442" t="s">
        <v>683</v>
      </c>
      <c r="D73" s="1443"/>
      <c r="E73" s="1443"/>
      <c r="F73" s="1444"/>
    </row>
    <row r="74" spans="1:6" s="237" customFormat="1" ht="12" x14ac:dyDescent="0.5">
      <c r="A74" s="1445"/>
      <c r="B74" s="1446" t="s">
        <v>1155</v>
      </c>
      <c r="C74" s="1456"/>
      <c r="D74" s="1448">
        <v>1269164</v>
      </c>
      <c r="E74" s="1448">
        <v>289869</v>
      </c>
      <c r="F74" s="1449">
        <f>SUM(E74*100/D74)</f>
        <v>22.839365125389627</v>
      </c>
    </row>
    <row r="75" spans="1:6" s="237" customFormat="1" ht="12" x14ac:dyDescent="0.5">
      <c r="A75" s="1445"/>
      <c r="B75" s="1446" t="s">
        <v>684</v>
      </c>
      <c r="C75" s="1456"/>
      <c r="D75" s="1448">
        <v>357884</v>
      </c>
      <c r="E75" s="1448">
        <v>24642</v>
      </c>
      <c r="F75" s="1457">
        <f t="shared" ref="F75:F79" si="10">SUM(E75*100/D75)</f>
        <v>6.8854712700204539</v>
      </c>
    </row>
    <row r="76" spans="1:6" s="237" customFormat="1" ht="12" x14ac:dyDescent="0.5">
      <c r="A76" s="1445"/>
      <c r="B76" s="1446" t="s">
        <v>685</v>
      </c>
      <c r="C76" s="1456"/>
      <c r="D76" s="1448">
        <v>457077</v>
      </c>
      <c r="E76" s="1448">
        <v>69605</v>
      </c>
      <c r="F76" s="1457">
        <f t="shared" si="10"/>
        <v>15.228287575178799</v>
      </c>
    </row>
    <row r="77" spans="1:6" s="237" customFormat="1" ht="12" x14ac:dyDescent="0.5">
      <c r="A77" s="1450"/>
      <c r="B77" s="1451" t="s">
        <v>1156</v>
      </c>
      <c r="C77" s="1452"/>
      <c r="D77" s="1453">
        <v>454203</v>
      </c>
      <c r="E77" s="1453">
        <v>195622</v>
      </c>
      <c r="F77" s="1449">
        <f t="shared" si="10"/>
        <v>43.069288401881977</v>
      </c>
    </row>
    <row r="78" spans="1:6" s="237" customFormat="1" ht="21" x14ac:dyDescent="0.5">
      <c r="A78" s="1426" t="s">
        <v>1159</v>
      </c>
      <c r="B78" s="1438" t="s">
        <v>688</v>
      </c>
      <c r="C78" s="1415" t="s">
        <v>553</v>
      </c>
      <c r="D78" s="1421">
        <v>108</v>
      </c>
      <c r="E78" s="1421">
        <v>76</v>
      </c>
      <c r="F78" s="1432">
        <f t="shared" si="10"/>
        <v>70.370370370370367</v>
      </c>
    </row>
    <row r="79" spans="1:6" s="237" customFormat="1" ht="21" x14ac:dyDescent="0.5">
      <c r="A79" s="1426" t="s">
        <v>1160</v>
      </c>
      <c r="B79" s="1438" t="s">
        <v>689</v>
      </c>
      <c r="C79" s="1415" t="s">
        <v>553</v>
      </c>
      <c r="D79" s="1421">
        <v>37</v>
      </c>
      <c r="E79" s="1421">
        <v>27</v>
      </c>
      <c r="F79" s="1432">
        <f t="shared" si="10"/>
        <v>72.972972972972968</v>
      </c>
    </row>
    <row r="80" spans="1:6" s="237" customFormat="1" ht="21" x14ac:dyDescent="0.5">
      <c r="A80" s="1426" t="s">
        <v>1164</v>
      </c>
      <c r="B80" s="1435" t="s">
        <v>691</v>
      </c>
      <c r="C80" s="1415" t="s">
        <v>563</v>
      </c>
      <c r="D80" s="1517" t="s">
        <v>1165</v>
      </c>
      <c r="E80" s="1518"/>
      <c r="F80" s="1519"/>
    </row>
    <row r="81" spans="1:6" s="237" customFormat="1" ht="42" x14ac:dyDescent="0.5">
      <c r="A81" s="1439" t="s">
        <v>1169</v>
      </c>
      <c r="B81" s="1441" t="s">
        <v>694</v>
      </c>
      <c r="C81" s="1442" t="s">
        <v>558</v>
      </c>
      <c r="D81" s="1443"/>
      <c r="E81" s="1443"/>
      <c r="F81" s="1444"/>
    </row>
    <row r="82" spans="1:6" s="237" customFormat="1" ht="12" x14ac:dyDescent="0.5">
      <c r="A82" s="1445"/>
      <c r="B82" s="1446" t="s">
        <v>695</v>
      </c>
      <c r="C82" s="1456"/>
      <c r="D82" s="1448">
        <v>1</v>
      </c>
      <c r="E82" s="1448">
        <v>1</v>
      </c>
      <c r="F82" s="1449">
        <f t="shared" ref="F82" si="11">SUM(E82*100/D82)</f>
        <v>100</v>
      </c>
    </row>
    <row r="83" spans="1:6" s="237" customFormat="1" ht="12" x14ac:dyDescent="0.5">
      <c r="A83" s="1450"/>
      <c r="B83" s="1451" t="s">
        <v>696</v>
      </c>
      <c r="C83" s="1452"/>
      <c r="D83" s="1453">
        <v>7</v>
      </c>
      <c r="E83" s="1453" t="s">
        <v>1170</v>
      </c>
      <c r="F83" s="1455">
        <v>14.29</v>
      </c>
    </row>
    <row r="84" spans="1:6" s="242" customFormat="1" ht="21" x14ac:dyDescent="0.5">
      <c r="A84" s="1426" t="s">
        <v>1174</v>
      </c>
      <c r="B84" s="1414" t="s">
        <v>1175</v>
      </c>
      <c r="C84" s="1415" t="s">
        <v>589</v>
      </c>
      <c r="D84" s="1431">
        <v>8</v>
      </c>
      <c r="E84" s="1431">
        <v>3</v>
      </c>
      <c r="F84" s="1432">
        <f t="shared" ref="F84:F86" si="12">SUM(E84*100/D84)</f>
        <v>37.5</v>
      </c>
    </row>
    <row r="85" spans="1:6" s="237" customFormat="1" ht="21" x14ac:dyDescent="0.5">
      <c r="A85" s="1426" t="s">
        <v>1178</v>
      </c>
      <c r="B85" s="1414" t="s">
        <v>702</v>
      </c>
      <c r="C85" s="1415" t="s">
        <v>556</v>
      </c>
      <c r="D85" s="1421">
        <v>714</v>
      </c>
      <c r="E85" s="1421">
        <v>464</v>
      </c>
      <c r="F85" s="1432">
        <f t="shared" si="12"/>
        <v>64.9859943977591</v>
      </c>
    </row>
    <row r="86" spans="1:6" s="237" customFormat="1" ht="21" x14ac:dyDescent="0.5">
      <c r="A86" s="1426" t="s">
        <v>1180</v>
      </c>
      <c r="B86" s="1414" t="s">
        <v>1181</v>
      </c>
      <c r="C86" s="1415" t="s">
        <v>556</v>
      </c>
      <c r="D86" s="1421">
        <v>768</v>
      </c>
      <c r="E86" s="1421">
        <v>84</v>
      </c>
      <c r="F86" s="1432">
        <f t="shared" si="12"/>
        <v>10.9375</v>
      </c>
    </row>
    <row r="87" spans="1:6" s="237" customFormat="1" ht="21" customHeight="1" x14ac:dyDescent="0.5">
      <c r="A87" s="1439" t="s">
        <v>1184</v>
      </c>
      <c r="B87" s="1441" t="s">
        <v>704</v>
      </c>
      <c r="C87" s="1442" t="s">
        <v>643</v>
      </c>
      <c r="D87" s="1443"/>
      <c r="E87" s="1443"/>
      <c r="F87" s="1444"/>
    </row>
    <row r="88" spans="1:6" s="237" customFormat="1" ht="12" x14ac:dyDescent="0.5">
      <c r="A88" s="1445"/>
      <c r="B88" s="1446" t="s">
        <v>1185</v>
      </c>
      <c r="C88" s="1456"/>
      <c r="D88" s="1471">
        <v>8</v>
      </c>
      <c r="E88" s="1471">
        <v>8</v>
      </c>
      <c r="F88" s="1449">
        <f>SUM(E88*100/D88)</f>
        <v>100</v>
      </c>
    </row>
    <row r="89" spans="1:6" s="237" customFormat="1" ht="21" customHeight="1" x14ac:dyDescent="0.5">
      <c r="A89" s="1445"/>
      <c r="B89" s="1446" t="s">
        <v>1186</v>
      </c>
      <c r="C89" s="1456"/>
      <c r="D89" s="1448">
        <v>8</v>
      </c>
      <c r="E89" s="1481" t="s">
        <v>1187</v>
      </c>
      <c r="F89" s="1457">
        <v>25</v>
      </c>
    </row>
    <row r="90" spans="1:6" s="237" customFormat="1" ht="12" customHeight="1" x14ac:dyDescent="0.5">
      <c r="A90" s="1450"/>
      <c r="B90" s="1451" t="s">
        <v>1188</v>
      </c>
      <c r="C90" s="1452"/>
      <c r="D90" s="1453">
        <v>8</v>
      </c>
      <c r="E90" s="1453" t="s">
        <v>969</v>
      </c>
      <c r="F90" s="1459">
        <v>12.5</v>
      </c>
    </row>
    <row r="91" spans="1:6" s="237" customFormat="1" ht="31.5" x14ac:dyDescent="0.5">
      <c r="A91" s="1439" t="s">
        <v>1195</v>
      </c>
      <c r="B91" s="1441" t="s">
        <v>1196</v>
      </c>
      <c r="C91" s="1484" t="s">
        <v>651</v>
      </c>
      <c r="D91" s="1485" t="s">
        <v>1197</v>
      </c>
      <c r="E91" s="1486" t="s">
        <v>1198</v>
      </c>
      <c r="F91" s="1444"/>
    </row>
    <row r="92" spans="1:6" s="237" customFormat="1" ht="31.5" customHeight="1" x14ac:dyDescent="0.5">
      <c r="A92" s="1450"/>
      <c r="B92" s="1487" t="s">
        <v>1199</v>
      </c>
      <c r="C92" s="1488"/>
      <c r="D92" s="1489" t="s">
        <v>908</v>
      </c>
      <c r="E92" s="1490" t="s">
        <v>908</v>
      </c>
      <c r="F92" s="1491"/>
    </row>
    <row r="93" spans="1:6" s="1419" customFormat="1" ht="31.5" customHeight="1" x14ac:dyDescent="0.5">
      <c r="A93" s="235" t="s">
        <v>1202</v>
      </c>
      <c r="B93" s="236" t="s">
        <v>1203</v>
      </c>
      <c r="C93" s="1424" t="s">
        <v>546</v>
      </c>
      <c r="D93" s="1425"/>
      <c r="E93" s="1425"/>
      <c r="F93" s="1418"/>
    </row>
    <row r="94" spans="1:6" s="242" customFormat="1" ht="31.5" x14ac:dyDescent="0.5">
      <c r="A94" s="1426" t="s">
        <v>1204</v>
      </c>
      <c r="B94" s="1414" t="s">
        <v>1205</v>
      </c>
      <c r="C94" s="1415" t="s">
        <v>546</v>
      </c>
      <c r="D94" s="1431" t="s">
        <v>663</v>
      </c>
      <c r="E94" s="1468" t="s">
        <v>711</v>
      </c>
      <c r="F94" s="1418"/>
    </row>
  </sheetData>
  <mergeCells count="5">
    <mergeCell ref="A1:F1"/>
    <mergeCell ref="A2:F2"/>
    <mergeCell ref="A3:F3"/>
    <mergeCell ref="A6:B6"/>
    <mergeCell ref="D80:F8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07"/>
  <sheetViews>
    <sheetView topLeftCell="A64" zoomScale="120" zoomScaleNormal="120" workbookViewId="0">
      <selection activeCell="B8" sqref="B8"/>
    </sheetView>
  </sheetViews>
  <sheetFormatPr defaultRowHeight="23.25" x14ac:dyDescent="0.35"/>
  <cols>
    <col min="1" max="1" width="5.5703125" style="97" customWidth="1"/>
    <col min="2" max="2" width="98.85546875" style="116" customWidth="1"/>
    <col min="3" max="3" width="25.85546875" style="11" customWidth="1"/>
    <col min="4" max="16384" width="9.140625" style="97"/>
  </cols>
  <sheetData>
    <row r="1" spans="1:48" s="4" customFormat="1" ht="24.75" customHeight="1" x14ac:dyDescent="0.4">
      <c r="A1" s="215"/>
      <c r="B1" s="213" t="s">
        <v>151</v>
      </c>
      <c r="C1" s="213" t="s">
        <v>152</v>
      </c>
    </row>
    <row r="2" spans="1:48" ht="24.75" customHeight="1" x14ac:dyDescent="0.35">
      <c r="A2" s="207"/>
      <c r="B2" s="208" t="s">
        <v>153</v>
      </c>
      <c r="C2" s="209" t="s">
        <v>801</v>
      </c>
    </row>
    <row r="3" spans="1:48" s="98" customFormat="1" ht="24.75" customHeight="1" x14ac:dyDescent="0.35">
      <c r="A3" s="97"/>
      <c r="B3" s="42" t="s">
        <v>154</v>
      </c>
      <c r="C3" s="11">
        <v>7</v>
      </c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s="98" customFormat="1" ht="24.75" customHeight="1" x14ac:dyDescent="0.35">
      <c r="A4" s="870"/>
      <c r="B4" s="866" t="s">
        <v>159</v>
      </c>
      <c r="C4" s="867">
        <v>7</v>
      </c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s="99" customFormat="1" ht="24.75" customHeight="1" x14ac:dyDescent="0.35">
      <c r="A5" s="207"/>
      <c r="B5" s="208" t="s">
        <v>155</v>
      </c>
      <c r="C5" s="210">
        <v>7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s="98" customFormat="1" ht="46.5" x14ac:dyDescent="0.35">
      <c r="A6" s="97"/>
      <c r="B6" s="216" t="s">
        <v>715</v>
      </c>
      <c r="C6" s="44">
        <v>7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7" spans="1:48" s="98" customFormat="1" ht="47.25" customHeight="1" x14ac:dyDescent="0.35">
      <c r="A7" s="97"/>
      <c r="B7" s="216" t="s">
        <v>716</v>
      </c>
      <c r="C7" s="44">
        <v>8</v>
      </c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</row>
    <row r="8" spans="1:48" s="100" customFormat="1" ht="45" customHeight="1" x14ac:dyDescent="0.35">
      <c r="A8" s="4"/>
      <c r="B8" s="43" t="s">
        <v>802</v>
      </c>
      <c r="C8" s="44">
        <v>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 s="98" customFormat="1" ht="54" customHeight="1" x14ac:dyDescent="0.35">
      <c r="A9" s="97"/>
      <c r="B9" s="216" t="s">
        <v>340</v>
      </c>
      <c r="C9" s="44">
        <v>9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</row>
    <row r="10" spans="1:48" s="99" customFormat="1" ht="24.75" customHeight="1" x14ac:dyDescent="0.35">
      <c r="A10" s="207"/>
      <c r="B10" s="208" t="s">
        <v>156</v>
      </c>
      <c r="C10" s="210">
        <v>10</v>
      </c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</row>
    <row r="11" spans="1:48" s="98" customFormat="1" ht="48" customHeight="1" x14ac:dyDescent="0.35">
      <c r="A11" s="97"/>
      <c r="B11" s="216" t="s">
        <v>717</v>
      </c>
      <c r="C11" s="44">
        <v>10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</row>
    <row r="12" spans="1:48" s="98" customFormat="1" x14ac:dyDescent="0.35">
      <c r="A12" s="97"/>
      <c r="B12" s="216" t="s">
        <v>718</v>
      </c>
      <c r="C12" s="44">
        <v>11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</row>
    <row r="13" spans="1:48" s="100" customFormat="1" ht="46.5" x14ac:dyDescent="0.35">
      <c r="A13" s="4"/>
      <c r="B13" s="43" t="s">
        <v>719</v>
      </c>
      <c r="C13" s="44">
        <v>11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48" s="98" customFormat="1" ht="47.25" customHeight="1" x14ac:dyDescent="0.35">
      <c r="A14" s="97"/>
      <c r="B14" s="217" t="s">
        <v>720</v>
      </c>
      <c r="C14" s="11">
        <v>12</v>
      </c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</row>
    <row r="15" spans="1:48" s="99" customFormat="1" ht="24.75" customHeight="1" x14ac:dyDescent="0.35">
      <c r="A15" s="207"/>
      <c r="B15" s="208" t="s">
        <v>157</v>
      </c>
      <c r="C15" s="210">
        <v>13</v>
      </c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</row>
    <row r="16" spans="1:48" s="98" customFormat="1" ht="46.5" x14ac:dyDescent="0.35">
      <c r="A16" s="97"/>
      <c r="B16" s="216" t="s">
        <v>721</v>
      </c>
      <c r="C16" s="11">
        <v>13</v>
      </c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</row>
    <row r="17" spans="1:48" s="98" customFormat="1" ht="56.25" customHeight="1" x14ac:dyDescent="0.35">
      <c r="A17" s="97"/>
      <c r="B17" s="216" t="s">
        <v>722</v>
      </c>
      <c r="C17" s="44">
        <v>13</v>
      </c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</row>
    <row r="18" spans="1:48" s="100" customFormat="1" ht="24.75" customHeight="1" x14ac:dyDescent="0.35">
      <c r="A18" s="4"/>
      <c r="B18" s="42" t="s">
        <v>202</v>
      </c>
      <c r="C18" s="11">
        <v>14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 s="100" customFormat="1" ht="24.75" customHeight="1" x14ac:dyDescent="0.35">
      <c r="A19" s="4"/>
      <c r="B19" s="42" t="s">
        <v>341</v>
      </c>
      <c r="C19" s="1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 s="98" customFormat="1" ht="69.75" x14ac:dyDescent="0.35">
      <c r="A20" s="97"/>
      <c r="B20" s="43" t="s">
        <v>350</v>
      </c>
      <c r="C20" s="44">
        <v>15</v>
      </c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</row>
    <row r="21" spans="1:48" s="99" customFormat="1" ht="24.75" customHeight="1" x14ac:dyDescent="0.35">
      <c r="A21" s="207"/>
      <c r="B21" s="208" t="s">
        <v>158</v>
      </c>
      <c r="C21" s="210">
        <v>16</v>
      </c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</row>
    <row r="22" spans="1:48" s="101" customFormat="1" ht="46.5" x14ac:dyDescent="0.35">
      <c r="A22" s="97"/>
      <c r="B22" s="216" t="s">
        <v>723</v>
      </c>
      <c r="C22" s="44">
        <v>16</v>
      </c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</row>
    <row r="23" spans="1:48" s="101" customFormat="1" ht="46.5" x14ac:dyDescent="0.35">
      <c r="A23" s="97"/>
      <c r="B23" s="216" t="s">
        <v>342</v>
      </c>
      <c r="C23" s="44">
        <v>16</v>
      </c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</row>
    <row r="24" spans="1:48" s="102" customFormat="1" ht="46.5" x14ac:dyDescent="0.35">
      <c r="A24" s="4"/>
      <c r="B24" s="216" t="s">
        <v>803</v>
      </c>
      <c r="C24" s="11">
        <v>17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</row>
    <row r="25" spans="1:48" s="101" customFormat="1" ht="46.5" x14ac:dyDescent="0.35">
      <c r="A25" s="97"/>
      <c r="B25" s="216" t="s">
        <v>724</v>
      </c>
      <c r="C25" s="44">
        <v>18</v>
      </c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</row>
    <row r="26" spans="1:48" x14ac:dyDescent="0.35">
      <c r="B26" s="43"/>
      <c r="C26" s="44"/>
    </row>
    <row r="27" spans="1:48" ht="27.75" x14ac:dyDescent="0.4">
      <c r="A27" s="212"/>
      <c r="B27" s="213" t="s">
        <v>173</v>
      </c>
      <c r="C27" s="214"/>
    </row>
    <row r="28" spans="1:48" s="101" customFormat="1" ht="46.5" x14ac:dyDescent="0.35">
      <c r="A28" s="97"/>
      <c r="B28" s="43" t="s">
        <v>725</v>
      </c>
      <c r="C28" s="44">
        <v>18</v>
      </c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</row>
    <row r="29" spans="1:48" s="99" customFormat="1" x14ac:dyDescent="0.35">
      <c r="A29" s="866"/>
      <c r="B29" s="866" t="s">
        <v>160</v>
      </c>
      <c r="C29" s="867">
        <v>19</v>
      </c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</row>
    <row r="30" spans="1:48" s="98" customFormat="1" ht="46.5" x14ac:dyDescent="0.35">
      <c r="A30" s="103"/>
      <c r="B30" s="216" t="s">
        <v>726</v>
      </c>
      <c r="C30" s="44">
        <v>19</v>
      </c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</row>
    <row r="31" spans="1:48" s="98" customFormat="1" ht="52.5" customHeight="1" x14ac:dyDescent="0.35">
      <c r="A31" s="103"/>
      <c r="B31" s="216" t="s">
        <v>727</v>
      </c>
      <c r="C31" s="44" t="s">
        <v>804</v>
      </c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</row>
    <row r="32" spans="1:48" s="98" customFormat="1" ht="46.5" x14ac:dyDescent="0.35">
      <c r="A32" s="103"/>
      <c r="B32" s="216" t="s">
        <v>728</v>
      </c>
      <c r="C32" s="44">
        <v>22</v>
      </c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</row>
    <row r="33" spans="1:48" s="100" customFormat="1" ht="38.25" customHeight="1" x14ac:dyDescent="0.35">
      <c r="A33" s="42"/>
      <c r="B33" s="43" t="s">
        <v>729</v>
      </c>
      <c r="C33" s="44">
        <v>22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</row>
    <row r="34" spans="1:48" s="98" customFormat="1" ht="46.5" x14ac:dyDescent="0.35">
      <c r="A34" s="103"/>
      <c r="B34" s="43" t="s">
        <v>805</v>
      </c>
      <c r="C34" s="44">
        <v>23</v>
      </c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</row>
    <row r="35" spans="1:48" s="99" customFormat="1" x14ac:dyDescent="0.35">
      <c r="A35" s="208"/>
      <c r="B35" s="208" t="s">
        <v>189</v>
      </c>
      <c r="C35" s="210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</row>
    <row r="36" spans="1:48" s="99" customFormat="1" x14ac:dyDescent="0.35">
      <c r="A36" s="208"/>
      <c r="B36" s="208" t="s">
        <v>806</v>
      </c>
      <c r="C36" s="210" t="s">
        <v>807</v>
      </c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</row>
    <row r="37" spans="1:48" s="99" customFormat="1" x14ac:dyDescent="0.35">
      <c r="A37" s="208"/>
      <c r="B37" s="208" t="s">
        <v>343</v>
      </c>
      <c r="C37" s="210" t="s">
        <v>807</v>
      </c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</row>
    <row r="38" spans="1:48" s="104" customFormat="1" x14ac:dyDescent="0.35">
      <c r="A38" s="42"/>
      <c r="B38" s="42" t="s">
        <v>191</v>
      </c>
      <c r="C38" s="11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</row>
    <row r="39" spans="1:48" s="104" customFormat="1" x14ac:dyDescent="0.35">
      <c r="A39" s="42"/>
      <c r="B39" s="42" t="s">
        <v>808</v>
      </c>
      <c r="C39" s="11" t="s">
        <v>809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</row>
    <row r="40" spans="1:48" s="104" customFormat="1" x14ac:dyDescent="0.35">
      <c r="A40" s="42"/>
      <c r="B40" s="42" t="s">
        <v>344</v>
      </c>
      <c r="C40" s="11" t="s">
        <v>809</v>
      </c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</row>
    <row r="41" spans="1:48" s="105" customFormat="1" ht="26.25" customHeight="1" x14ac:dyDescent="0.35">
      <c r="A41" s="208"/>
      <c r="B41" s="208" t="s">
        <v>203</v>
      </c>
      <c r="C41" s="210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</row>
    <row r="42" spans="1:48" s="105" customFormat="1" x14ac:dyDescent="0.35">
      <c r="A42" s="208"/>
      <c r="B42" s="208" t="s">
        <v>806</v>
      </c>
      <c r="C42" s="210" t="s">
        <v>810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</row>
    <row r="43" spans="1:48" s="105" customFormat="1" x14ac:dyDescent="0.35">
      <c r="A43" s="208"/>
      <c r="B43" s="208" t="s">
        <v>343</v>
      </c>
      <c r="C43" s="210" t="s">
        <v>810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</row>
    <row r="44" spans="1:48" s="106" customFormat="1" x14ac:dyDescent="0.35">
      <c r="A44" s="42"/>
      <c r="B44" s="42" t="s">
        <v>192</v>
      </c>
      <c r="C44" s="11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</row>
    <row r="45" spans="1:48" s="106" customFormat="1" x14ac:dyDescent="0.35">
      <c r="A45" s="42"/>
      <c r="B45" s="42" t="s">
        <v>812</v>
      </c>
      <c r="C45" s="11" t="s">
        <v>811</v>
      </c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</row>
    <row r="46" spans="1:48" s="106" customFormat="1" x14ac:dyDescent="0.35">
      <c r="A46" s="42"/>
      <c r="B46" s="42" t="s">
        <v>343</v>
      </c>
      <c r="C46" s="11" t="s">
        <v>811</v>
      </c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</row>
    <row r="47" spans="1:48" s="107" customFormat="1" x14ac:dyDescent="0.35">
      <c r="A47" s="208"/>
      <c r="B47" s="208" t="s">
        <v>346</v>
      </c>
      <c r="C47" s="210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</row>
    <row r="48" spans="1:48" s="107" customFormat="1" x14ac:dyDescent="0.35">
      <c r="A48" s="208"/>
      <c r="B48" s="208" t="s">
        <v>806</v>
      </c>
      <c r="C48" s="210" t="s">
        <v>813</v>
      </c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</row>
    <row r="49" spans="1:48" s="107" customFormat="1" x14ac:dyDescent="0.35">
      <c r="A49" s="208"/>
      <c r="B49" s="208" t="s">
        <v>343</v>
      </c>
      <c r="C49" s="210" t="s">
        <v>813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</row>
    <row r="50" spans="1:48" s="106" customFormat="1" x14ac:dyDescent="0.35">
      <c r="A50" s="42"/>
      <c r="B50" s="42" t="s">
        <v>345</v>
      </c>
      <c r="C50" s="11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</row>
    <row r="51" spans="1:48" s="106" customFormat="1" x14ac:dyDescent="0.35">
      <c r="A51" s="42"/>
      <c r="B51" s="42" t="s">
        <v>806</v>
      </c>
      <c r="C51" s="11" t="s">
        <v>814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</row>
    <row r="52" spans="1:48" s="106" customFormat="1" x14ac:dyDescent="0.35">
      <c r="A52" s="42"/>
      <c r="B52" s="42" t="s">
        <v>343</v>
      </c>
      <c r="C52" s="11" t="s">
        <v>814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</row>
    <row r="53" spans="1:48" s="98" customFormat="1" ht="46.5" x14ac:dyDescent="0.35">
      <c r="A53" s="42"/>
      <c r="B53" s="216" t="s">
        <v>816</v>
      </c>
      <c r="C53" s="44">
        <v>23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</row>
    <row r="54" spans="1:48" s="98" customFormat="1" ht="46.5" x14ac:dyDescent="0.35">
      <c r="A54" s="103"/>
      <c r="B54" s="216" t="s">
        <v>815</v>
      </c>
      <c r="C54" s="44">
        <v>23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</row>
    <row r="55" spans="1:48" s="100" customFormat="1" x14ac:dyDescent="0.35">
      <c r="A55" s="42"/>
      <c r="B55" s="43" t="s">
        <v>817</v>
      </c>
      <c r="C55" s="44">
        <v>24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</row>
    <row r="56" spans="1:48" s="99" customFormat="1" x14ac:dyDescent="0.35">
      <c r="A56" s="218"/>
      <c r="B56" s="208" t="s">
        <v>204</v>
      </c>
      <c r="C56" s="211">
        <v>25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</row>
    <row r="57" spans="1:48" s="99" customFormat="1" x14ac:dyDescent="0.35">
      <c r="A57" s="218"/>
      <c r="B57" s="208" t="s">
        <v>343</v>
      </c>
      <c r="C57" s="211" t="s">
        <v>818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</row>
    <row r="58" spans="1:48" s="99" customFormat="1" x14ac:dyDescent="0.35">
      <c r="A58" s="218"/>
      <c r="B58" s="208" t="s">
        <v>190</v>
      </c>
      <c r="C58" s="211" t="s">
        <v>818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</row>
    <row r="59" spans="1:48" s="108" customFormat="1" x14ac:dyDescent="0.35">
      <c r="A59" s="42"/>
      <c r="B59" s="42" t="s">
        <v>193</v>
      </c>
      <c r="C59" s="11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</row>
    <row r="60" spans="1:48" s="108" customFormat="1" x14ac:dyDescent="0.35">
      <c r="A60" s="42"/>
      <c r="B60" s="42" t="s">
        <v>806</v>
      </c>
      <c r="C60" s="11" t="s">
        <v>819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</row>
    <row r="61" spans="1:48" s="108" customFormat="1" x14ac:dyDescent="0.35">
      <c r="A61" s="42"/>
      <c r="B61" s="42" t="s">
        <v>343</v>
      </c>
      <c r="C61" s="11" t="s">
        <v>819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</row>
    <row r="62" spans="1:48" ht="27.75" x14ac:dyDescent="0.4">
      <c r="A62" s="222"/>
      <c r="B62" s="220" t="s">
        <v>174</v>
      </c>
      <c r="C62" s="221"/>
    </row>
    <row r="63" spans="1:48" s="109" customFormat="1" x14ac:dyDescent="0.35">
      <c r="A63" s="208"/>
      <c r="B63" s="208" t="s">
        <v>347</v>
      </c>
      <c r="C63" s="210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</row>
    <row r="64" spans="1:48" s="109" customFormat="1" x14ac:dyDescent="0.35">
      <c r="A64" s="208"/>
      <c r="B64" s="208" t="s">
        <v>806</v>
      </c>
      <c r="C64" s="210" t="s">
        <v>820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</row>
    <row r="65" spans="1:48" s="109" customFormat="1" x14ac:dyDescent="0.35">
      <c r="A65" s="208"/>
      <c r="B65" s="208" t="s">
        <v>343</v>
      </c>
      <c r="C65" s="210" t="s">
        <v>820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</row>
    <row r="66" spans="1:48" s="865" customFormat="1" x14ac:dyDescent="0.35">
      <c r="A66" s="863"/>
      <c r="B66" s="863" t="s">
        <v>821</v>
      </c>
      <c r="C66" s="864"/>
    </row>
    <row r="67" spans="1:48" s="865" customFormat="1" x14ac:dyDescent="0.35">
      <c r="A67" s="863"/>
      <c r="B67" s="863" t="s">
        <v>806</v>
      </c>
      <c r="C67" s="864" t="s">
        <v>823</v>
      </c>
    </row>
    <row r="68" spans="1:48" s="865" customFormat="1" x14ac:dyDescent="0.35">
      <c r="A68" s="863"/>
      <c r="B68" s="863" t="s">
        <v>343</v>
      </c>
      <c r="C68" s="864" t="s">
        <v>823</v>
      </c>
    </row>
    <row r="69" spans="1:48" s="207" customFormat="1" x14ac:dyDescent="0.35">
      <c r="A69" s="208"/>
      <c r="B69" s="208" t="s">
        <v>822</v>
      </c>
      <c r="C69" s="210"/>
    </row>
    <row r="70" spans="1:48" s="207" customFormat="1" x14ac:dyDescent="0.35">
      <c r="A70" s="208"/>
      <c r="B70" s="208" t="s">
        <v>806</v>
      </c>
      <c r="C70" s="210" t="s">
        <v>824</v>
      </c>
    </row>
    <row r="71" spans="1:48" s="207" customFormat="1" x14ac:dyDescent="0.35">
      <c r="A71" s="208"/>
      <c r="B71" s="208" t="s">
        <v>343</v>
      </c>
      <c r="C71" s="210" t="s">
        <v>824</v>
      </c>
    </row>
    <row r="72" spans="1:48" s="108" customFormat="1" ht="46.5" x14ac:dyDescent="0.35">
      <c r="A72" s="42"/>
      <c r="B72" s="216" t="s">
        <v>825</v>
      </c>
      <c r="C72" s="44">
        <v>26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</row>
    <row r="73" spans="1:48" s="110" customFormat="1" ht="57" customHeight="1" x14ac:dyDescent="0.35">
      <c r="A73" s="42"/>
      <c r="B73" s="43" t="s">
        <v>826</v>
      </c>
      <c r="C73" s="44">
        <v>26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</row>
    <row r="74" spans="1:48" s="111" customFormat="1" ht="69.75" x14ac:dyDescent="0.35">
      <c r="A74" s="42"/>
      <c r="B74" s="216" t="s">
        <v>827</v>
      </c>
      <c r="C74" s="44">
        <v>27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</row>
    <row r="75" spans="1:48" s="112" customFormat="1" ht="57" customHeight="1" x14ac:dyDescent="0.35">
      <c r="A75" s="42"/>
      <c r="B75" s="43" t="s">
        <v>828</v>
      </c>
      <c r="C75" s="44">
        <v>27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</row>
    <row r="76" spans="1:48" s="108" customFormat="1" x14ac:dyDescent="0.35">
      <c r="A76" s="866"/>
      <c r="B76" s="866" t="s">
        <v>161</v>
      </c>
      <c r="C76" s="867">
        <v>28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</row>
    <row r="77" spans="1:48" s="98" customFormat="1" ht="46.5" x14ac:dyDescent="0.35">
      <c r="A77" s="103"/>
      <c r="B77" s="216" t="s">
        <v>348</v>
      </c>
      <c r="C77" s="44">
        <v>28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</row>
    <row r="78" spans="1:48" s="100" customFormat="1" x14ac:dyDescent="0.35">
      <c r="A78" s="42"/>
      <c r="B78" s="42" t="s">
        <v>829</v>
      </c>
      <c r="C78" s="11">
        <v>29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</row>
    <row r="79" spans="1:48" s="98" customFormat="1" ht="46.5" x14ac:dyDescent="0.35">
      <c r="A79" s="103"/>
      <c r="B79" s="216" t="s">
        <v>830</v>
      </c>
      <c r="C79" s="44">
        <v>29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</row>
    <row r="80" spans="1:48" s="98" customFormat="1" ht="46.5" x14ac:dyDescent="0.35">
      <c r="A80" s="103"/>
      <c r="B80" s="216" t="s">
        <v>831</v>
      </c>
      <c r="C80" s="44">
        <v>30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</row>
    <row r="81" spans="1:48" s="98" customFormat="1" x14ac:dyDescent="0.35">
      <c r="A81" s="103"/>
      <c r="B81" s="216" t="s">
        <v>832</v>
      </c>
      <c r="C81" s="44">
        <v>30</v>
      </c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</row>
    <row r="82" spans="1:48" s="98" customFormat="1" ht="46.5" x14ac:dyDescent="0.35">
      <c r="A82" s="103"/>
      <c r="B82" s="216" t="s">
        <v>833</v>
      </c>
      <c r="C82" s="44">
        <v>31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</row>
    <row r="83" spans="1:48" s="100" customFormat="1" ht="46.5" x14ac:dyDescent="0.35">
      <c r="A83" s="42"/>
      <c r="B83" s="216" t="s">
        <v>834</v>
      </c>
      <c r="C83" s="44">
        <v>31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</row>
    <row r="84" spans="1:48" s="98" customFormat="1" ht="46.5" x14ac:dyDescent="0.35">
      <c r="A84" s="103"/>
      <c r="B84" s="216" t="s">
        <v>835</v>
      </c>
      <c r="C84" s="44">
        <v>32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</row>
    <row r="85" spans="1:48" s="98" customFormat="1" x14ac:dyDescent="0.35">
      <c r="A85" s="103"/>
      <c r="B85" s="103" t="s">
        <v>836</v>
      </c>
      <c r="C85" s="11">
        <v>32</v>
      </c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</row>
    <row r="86" spans="1:48" s="98" customFormat="1" ht="46.5" x14ac:dyDescent="0.35">
      <c r="A86" s="103"/>
      <c r="B86" s="216" t="s">
        <v>837</v>
      </c>
      <c r="C86" s="44">
        <v>33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</row>
    <row r="87" spans="1:48" s="98" customFormat="1" ht="46.5" x14ac:dyDescent="0.35">
      <c r="A87" s="103"/>
      <c r="B87" s="216" t="s">
        <v>838</v>
      </c>
      <c r="C87" s="11">
        <v>33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</row>
    <row r="88" spans="1:48" s="98" customFormat="1" x14ac:dyDescent="0.35">
      <c r="A88" s="103"/>
      <c r="B88" s="216" t="s">
        <v>839</v>
      </c>
      <c r="C88" s="11">
        <v>34</v>
      </c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</row>
    <row r="89" spans="1:48" s="98" customFormat="1" x14ac:dyDescent="0.35">
      <c r="A89" s="103"/>
      <c r="B89" s="216"/>
      <c r="C89" s="11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</row>
    <row r="92" spans="1:48" ht="27.75" x14ac:dyDescent="0.4">
      <c r="A92" s="219"/>
      <c r="B92" s="220" t="s">
        <v>175</v>
      </c>
      <c r="C92" s="221"/>
    </row>
    <row r="93" spans="1:48" x14ac:dyDescent="0.35">
      <c r="A93" s="218"/>
      <c r="B93" s="208" t="s">
        <v>352</v>
      </c>
      <c r="C93" s="210">
        <v>35</v>
      </c>
    </row>
    <row r="94" spans="1:48" s="98" customFormat="1" ht="46.5" x14ac:dyDescent="0.35">
      <c r="A94" s="103"/>
      <c r="B94" s="216" t="s">
        <v>840</v>
      </c>
      <c r="C94" s="44">
        <v>36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</row>
    <row r="95" spans="1:48" s="98" customFormat="1" ht="46.5" x14ac:dyDescent="0.35">
      <c r="A95" s="103"/>
      <c r="B95" s="216" t="s">
        <v>841</v>
      </c>
      <c r="C95" s="44">
        <v>37</v>
      </c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</row>
    <row r="96" spans="1:48" s="98" customFormat="1" x14ac:dyDescent="0.35">
      <c r="A96" s="103"/>
      <c r="B96" s="103" t="s">
        <v>842</v>
      </c>
      <c r="C96" s="44">
        <v>38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</row>
    <row r="97" spans="1:48" s="98" customFormat="1" x14ac:dyDescent="0.35">
      <c r="A97" s="103"/>
      <c r="B97" s="216" t="s">
        <v>843</v>
      </c>
      <c r="C97" s="44">
        <v>39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  <c r="AV97" s="97"/>
    </row>
    <row r="98" spans="1:48" s="98" customFormat="1" ht="46.5" x14ac:dyDescent="0.35">
      <c r="A98" s="103"/>
      <c r="B98" s="216" t="s">
        <v>844</v>
      </c>
      <c r="C98" s="44">
        <v>40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</row>
    <row r="99" spans="1:48" s="100" customFormat="1" ht="46.5" x14ac:dyDescent="0.35">
      <c r="A99" s="42"/>
      <c r="B99" s="43" t="s">
        <v>845</v>
      </c>
      <c r="C99" s="44">
        <v>41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</row>
    <row r="100" spans="1:48" s="100" customFormat="1" ht="46.5" x14ac:dyDescent="0.35">
      <c r="A100" s="42"/>
      <c r="B100" s="43" t="s">
        <v>846</v>
      </c>
      <c r="C100" s="44">
        <v>41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</row>
    <row r="101" spans="1:48" x14ac:dyDescent="0.35">
      <c r="A101" s="218"/>
      <c r="B101" s="208" t="s">
        <v>847</v>
      </c>
      <c r="C101" s="210">
        <v>42</v>
      </c>
    </row>
    <row r="102" spans="1:48" s="113" customFormat="1" ht="46.5" x14ac:dyDescent="0.35">
      <c r="A102" s="42"/>
      <c r="B102" s="43" t="s">
        <v>848</v>
      </c>
      <c r="C102" s="44" t="s">
        <v>849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</row>
    <row r="103" spans="1:48" s="114" customFormat="1" x14ac:dyDescent="0.35">
      <c r="A103" s="42"/>
      <c r="B103" s="43" t="s">
        <v>349</v>
      </c>
      <c r="C103" s="44" t="s">
        <v>850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</row>
    <row r="104" spans="1:48" s="115" customFormat="1" x14ac:dyDescent="0.35">
      <c r="A104" s="870"/>
      <c r="B104" s="867" t="s">
        <v>852</v>
      </c>
      <c r="C104" s="867">
        <v>53</v>
      </c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</row>
    <row r="105" spans="1:48" s="98" customFormat="1" x14ac:dyDescent="0.35">
      <c r="A105" s="97"/>
      <c r="B105" s="216" t="s">
        <v>851</v>
      </c>
      <c r="C105" s="11" t="s">
        <v>854</v>
      </c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  <c r="AV105" s="97"/>
    </row>
    <row r="106" spans="1:48" ht="46.5" x14ac:dyDescent="0.35">
      <c r="A106" s="868"/>
      <c r="B106" s="869" t="s">
        <v>853</v>
      </c>
      <c r="C106" s="210" t="s">
        <v>855</v>
      </c>
    </row>
    <row r="107" spans="1:48" ht="46.5" x14ac:dyDescent="0.35">
      <c r="B107" s="217" t="s">
        <v>856</v>
      </c>
      <c r="C107" s="11" t="s">
        <v>857</v>
      </c>
    </row>
  </sheetData>
  <pageMargins left="0.70866141732283505" right="0.20866141699999999" top="0.99803149599999996" bottom="0.5" header="0.31496062992126" footer="0.31496062992126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R126"/>
  <sheetViews>
    <sheetView view="pageBreakPreview" topLeftCell="A112" zoomScaleNormal="90" zoomScaleSheetLayoutView="100" workbookViewId="0">
      <selection activeCell="B126" sqref="B126"/>
    </sheetView>
  </sheetViews>
  <sheetFormatPr defaultColWidth="13.42578125" defaultRowHeight="11.25" x14ac:dyDescent="0.15"/>
  <cols>
    <col min="1" max="1" width="5.85546875" style="276" customWidth="1"/>
    <col min="2" max="2" width="20.7109375" style="275" customWidth="1"/>
    <col min="3" max="3" width="11.5703125" style="275" customWidth="1"/>
    <col min="4" max="4" width="10.5703125" style="275" customWidth="1"/>
    <col min="5" max="5" width="10.140625" style="275" customWidth="1"/>
    <col min="6" max="6" width="10.5703125" style="275" customWidth="1"/>
    <col min="7" max="7" width="10.85546875" style="275" customWidth="1"/>
    <col min="8" max="8" width="10.5703125" style="275" customWidth="1"/>
    <col min="9" max="9" width="8.42578125" style="275" customWidth="1"/>
    <col min="10" max="10" width="10.5703125" style="275" customWidth="1"/>
    <col min="11" max="11" width="10" style="275" customWidth="1"/>
    <col min="12" max="12" width="10.28515625" style="275" customWidth="1"/>
    <col min="13" max="13" width="10.5703125" style="275" customWidth="1"/>
    <col min="14" max="14" width="10.140625" style="275" customWidth="1"/>
    <col min="15" max="15" width="10.28515625" style="275" customWidth="1"/>
    <col min="16" max="17" width="10.140625" style="275" customWidth="1"/>
    <col min="18" max="18" width="9.28515625" style="275" customWidth="1"/>
    <col min="19" max="16384" width="13.42578125" style="276"/>
  </cols>
  <sheetData>
    <row r="1" spans="1:18" s="264" customFormat="1" hidden="1" x14ac:dyDescent="0.15">
      <c r="B1" s="265" t="s">
        <v>205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</row>
    <row r="2" spans="1:18" s="264" customFormat="1" hidden="1" x14ac:dyDescent="0.15">
      <c r="B2" s="265" t="s">
        <v>206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</row>
    <row r="3" spans="1:18" s="264" customFormat="1" hidden="1" x14ac:dyDescent="0.15"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</row>
    <row r="4" spans="1:18" s="264" customFormat="1" hidden="1" x14ac:dyDescent="0.15">
      <c r="A4" s="1569" t="s">
        <v>207</v>
      </c>
      <c r="B4" s="1560" t="s">
        <v>6</v>
      </c>
      <c r="C4" s="1547" t="s">
        <v>132</v>
      </c>
      <c r="D4" s="1563" t="s">
        <v>208</v>
      </c>
      <c r="E4" s="1547" t="s">
        <v>133</v>
      </c>
      <c r="F4" s="1563" t="s">
        <v>208</v>
      </c>
      <c r="G4" s="1547" t="s">
        <v>134</v>
      </c>
      <c r="H4" s="1563" t="s">
        <v>208</v>
      </c>
      <c r="I4" s="1547" t="s">
        <v>135</v>
      </c>
      <c r="J4" s="1563" t="s">
        <v>208</v>
      </c>
      <c r="K4" s="1547" t="s">
        <v>136</v>
      </c>
      <c r="L4" s="1563" t="s">
        <v>208</v>
      </c>
      <c r="M4" s="1547" t="s">
        <v>2</v>
      </c>
      <c r="N4" s="1563" t="s">
        <v>208</v>
      </c>
      <c r="O4" s="1547" t="s">
        <v>137</v>
      </c>
      <c r="P4" s="1563" t="s">
        <v>208</v>
      </c>
      <c r="Q4" s="1547" t="s">
        <v>138</v>
      </c>
      <c r="R4" s="1563" t="s">
        <v>208</v>
      </c>
    </row>
    <row r="5" spans="1:18" s="264" customFormat="1" hidden="1" x14ac:dyDescent="0.15">
      <c r="A5" s="1570"/>
      <c r="B5" s="1560"/>
      <c r="C5" s="1548"/>
      <c r="D5" s="1564"/>
      <c r="E5" s="1548"/>
      <c r="F5" s="1564"/>
      <c r="G5" s="1548"/>
      <c r="H5" s="1564"/>
      <c r="I5" s="1548"/>
      <c r="J5" s="1564"/>
      <c r="K5" s="1548"/>
      <c r="L5" s="1564"/>
      <c r="M5" s="1548"/>
      <c r="N5" s="1564"/>
      <c r="O5" s="1548"/>
      <c r="P5" s="1564"/>
      <c r="Q5" s="1548"/>
      <c r="R5" s="1564"/>
    </row>
    <row r="6" spans="1:18" s="264" customFormat="1" hidden="1" x14ac:dyDescent="0.15">
      <c r="A6" s="315">
        <v>1</v>
      </c>
      <c r="B6" s="297" t="s">
        <v>19</v>
      </c>
      <c r="C6" s="316">
        <f t="shared" ref="C6:C11" si="0">+E6+G6+I6+K6+M6+O6+Q6</f>
        <v>182532</v>
      </c>
      <c r="D6" s="317">
        <f t="shared" ref="D6:D11" si="1">C6*1000/$C$12</f>
        <v>178.53845190772793</v>
      </c>
      <c r="E6" s="272">
        <v>49493</v>
      </c>
      <c r="F6" s="317">
        <f t="shared" ref="F6:F11" si="2">E6*1000/$E$12</f>
        <v>272.4815291954327</v>
      </c>
      <c r="G6" s="272">
        <v>27795</v>
      </c>
      <c r="H6" s="317">
        <f t="shared" ref="H6:H11" si="3">G6*1000/$G$12</f>
        <v>114.79180949391659</v>
      </c>
      <c r="I6" s="272">
        <v>28339</v>
      </c>
      <c r="J6" s="317">
        <f t="shared" ref="J6:J11" si="4">I6*1000/$I$12</f>
        <v>147.65663670704703</v>
      </c>
      <c r="K6" s="272">
        <v>13206</v>
      </c>
      <c r="L6" s="317">
        <f t="shared" ref="L6:L11" si="5">K6*1000/$K$12</f>
        <v>260.97782696336111</v>
      </c>
      <c r="M6" s="272">
        <v>14479</v>
      </c>
      <c r="N6" s="317">
        <f t="shared" ref="N6:N11" si="6">M6*1000/$M$12</f>
        <v>243.24642161145084</v>
      </c>
      <c r="O6" s="272">
        <v>37781</v>
      </c>
      <c r="P6" s="317">
        <f t="shared" ref="P6:P11" si="7">O6*1000/$O$12</f>
        <v>154.99643082780179</v>
      </c>
      <c r="Q6" s="272">
        <v>11439</v>
      </c>
      <c r="R6" s="317">
        <f t="shared" ref="R6:R11" si="8">Q6*1000/$Q$12</f>
        <v>216.67234913058303</v>
      </c>
    </row>
    <row r="7" spans="1:18" s="264" customFormat="1" ht="33.75" hidden="1" x14ac:dyDescent="0.15">
      <c r="A7" s="315">
        <v>2</v>
      </c>
      <c r="B7" s="318" t="s">
        <v>209</v>
      </c>
      <c r="C7" s="316">
        <f t="shared" si="0"/>
        <v>166954</v>
      </c>
      <c r="D7" s="317">
        <f t="shared" si="1"/>
        <v>163.30127703527498</v>
      </c>
      <c r="E7" s="272">
        <v>39127</v>
      </c>
      <c r="F7" s="317">
        <f t="shared" si="2"/>
        <v>215.41197326550611</v>
      </c>
      <c r="G7" s="272">
        <v>26078</v>
      </c>
      <c r="H7" s="317">
        <f t="shared" si="3"/>
        <v>107.70069465667771</v>
      </c>
      <c r="I7" s="272">
        <v>31984</v>
      </c>
      <c r="J7" s="317">
        <f t="shared" si="4"/>
        <v>166.64843037644914</v>
      </c>
      <c r="K7" s="272">
        <v>11434</v>
      </c>
      <c r="L7" s="317">
        <f t="shared" si="5"/>
        <v>225.95944824315245</v>
      </c>
      <c r="M7" s="272">
        <v>11681</v>
      </c>
      <c r="N7" s="317">
        <f t="shared" si="6"/>
        <v>196.2401720314495</v>
      </c>
      <c r="O7" s="272">
        <v>36946</v>
      </c>
      <c r="P7" s="317">
        <f t="shared" si="7"/>
        <v>151.57084601688587</v>
      </c>
      <c r="Q7" s="319">
        <v>9704</v>
      </c>
      <c r="R7" s="317">
        <f t="shared" si="8"/>
        <v>183.80876614766831</v>
      </c>
    </row>
    <row r="8" spans="1:18" s="264" customFormat="1" hidden="1" x14ac:dyDescent="0.15">
      <c r="A8" s="315">
        <v>3</v>
      </c>
      <c r="B8" s="297" t="s">
        <v>210</v>
      </c>
      <c r="C8" s="316">
        <f t="shared" si="0"/>
        <v>151276</v>
      </c>
      <c r="D8" s="317">
        <f t="shared" si="1"/>
        <v>147.9662900247269</v>
      </c>
      <c r="E8" s="272">
        <v>42747</v>
      </c>
      <c r="F8" s="317">
        <f t="shared" si="2"/>
        <v>235.34172364813531</v>
      </c>
      <c r="G8" s="272">
        <v>27750</v>
      </c>
      <c r="H8" s="317">
        <f t="shared" si="3"/>
        <v>114.60596198799013</v>
      </c>
      <c r="I8" s="272">
        <v>21918</v>
      </c>
      <c r="J8" s="317">
        <f t="shared" si="4"/>
        <v>114.20085971082455</v>
      </c>
      <c r="K8" s="272">
        <v>11079</v>
      </c>
      <c r="L8" s="317">
        <f t="shared" si="5"/>
        <v>218.94391526026638</v>
      </c>
      <c r="M8" s="272">
        <v>16075</v>
      </c>
      <c r="N8" s="317">
        <f t="shared" si="6"/>
        <v>270.05913581076538</v>
      </c>
      <c r="O8" s="272">
        <v>23420</v>
      </c>
      <c r="P8" s="317">
        <f t="shared" si="7"/>
        <v>96.080474576827456</v>
      </c>
      <c r="Q8" s="272">
        <v>8287</v>
      </c>
      <c r="R8" s="317">
        <f t="shared" si="8"/>
        <v>156.96859491608896</v>
      </c>
    </row>
    <row r="9" spans="1:18" s="264" customFormat="1" ht="22.5" hidden="1" x14ac:dyDescent="0.15">
      <c r="A9" s="315">
        <v>4</v>
      </c>
      <c r="B9" s="297" t="s">
        <v>211</v>
      </c>
      <c r="C9" s="316">
        <f t="shared" si="0"/>
        <v>99744</v>
      </c>
      <c r="D9" s="317">
        <f t="shared" si="1"/>
        <v>97.561739021565614</v>
      </c>
      <c r="E9" s="272">
        <v>26451</v>
      </c>
      <c r="F9" s="317">
        <f t="shared" si="2"/>
        <v>145.62481419086313</v>
      </c>
      <c r="G9" s="272">
        <v>17462</v>
      </c>
      <c r="H9" s="317">
        <f t="shared" si="3"/>
        <v>72.117092188622834</v>
      </c>
      <c r="I9" s="272">
        <v>16119</v>
      </c>
      <c r="J9" s="317">
        <f t="shared" si="4"/>
        <v>83.985932004689332</v>
      </c>
      <c r="K9" s="272">
        <v>8092</v>
      </c>
      <c r="L9" s="317">
        <f t="shared" si="5"/>
        <v>159.91462788032095</v>
      </c>
      <c r="M9" s="272">
        <v>10200</v>
      </c>
      <c r="N9" s="317">
        <f t="shared" si="6"/>
        <v>171.35945164975473</v>
      </c>
      <c r="O9" s="272">
        <v>17407</v>
      </c>
      <c r="P9" s="317">
        <f t="shared" si="7"/>
        <v>71.412161441453264</v>
      </c>
      <c r="Q9" s="272">
        <v>4013</v>
      </c>
      <c r="R9" s="317">
        <f t="shared" si="8"/>
        <v>76.01242565443043</v>
      </c>
    </row>
    <row r="10" spans="1:18" s="264" customFormat="1" ht="22.5" hidden="1" x14ac:dyDescent="0.15">
      <c r="A10" s="315">
        <v>5</v>
      </c>
      <c r="B10" s="297" t="s">
        <v>212</v>
      </c>
      <c r="C10" s="316">
        <f t="shared" si="0"/>
        <v>86449</v>
      </c>
      <c r="D10" s="317">
        <f t="shared" si="1"/>
        <v>84.557615261823528</v>
      </c>
      <c r="E10" s="272">
        <v>24815</v>
      </c>
      <c r="F10" s="317">
        <f t="shared" si="2"/>
        <v>136.61788832733239</v>
      </c>
      <c r="G10" s="272">
        <v>11063</v>
      </c>
      <c r="H10" s="317">
        <f t="shared" si="3"/>
        <v>45.689576845878726</v>
      </c>
      <c r="I10" s="272">
        <v>14534</v>
      </c>
      <c r="J10" s="317">
        <f t="shared" si="4"/>
        <v>75.727497720463717</v>
      </c>
      <c r="K10" s="272">
        <v>6781</v>
      </c>
      <c r="L10" s="317">
        <f t="shared" si="5"/>
        <v>134.00656100549386</v>
      </c>
      <c r="M10" s="272">
        <v>9729</v>
      </c>
      <c r="N10" s="317">
        <f t="shared" si="6"/>
        <v>163.44667697063369</v>
      </c>
      <c r="O10" s="272">
        <v>14886</v>
      </c>
      <c r="P10" s="317">
        <f t="shared" si="7"/>
        <v>61.069767060232856</v>
      </c>
      <c r="Q10" s="272">
        <v>4641</v>
      </c>
      <c r="R10" s="317">
        <f t="shared" si="8"/>
        <v>87.907716785998403</v>
      </c>
    </row>
    <row r="11" spans="1:18" s="323" customFormat="1" ht="22.5" hidden="1" x14ac:dyDescent="0.15">
      <c r="A11" s="320"/>
      <c r="B11" s="278" t="s">
        <v>10</v>
      </c>
      <c r="C11" s="321">
        <f t="shared" si="0"/>
        <v>686955</v>
      </c>
      <c r="D11" s="322">
        <f t="shared" si="1"/>
        <v>671.92537325111903</v>
      </c>
      <c r="E11" s="279">
        <f>SUM(E6:E10)</f>
        <v>182633</v>
      </c>
      <c r="F11" s="322">
        <f t="shared" si="2"/>
        <v>1005.4779286272696</v>
      </c>
      <c r="G11" s="279">
        <f>SUM(G6:G10)</f>
        <v>110148</v>
      </c>
      <c r="H11" s="322">
        <f t="shared" si="3"/>
        <v>454.90513517308597</v>
      </c>
      <c r="I11" s="279">
        <f>SUM(I6:I10)</f>
        <v>112894</v>
      </c>
      <c r="J11" s="322">
        <f t="shared" si="4"/>
        <v>588.21935651947376</v>
      </c>
      <c r="K11" s="279">
        <f>SUM(K6:K10)</f>
        <v>50592</v>
      </c>
      <c r="L11" s="322">
        <f t="shared" si="5"/>
        <v>999.80237935259481</v>
      </c>
      <c r="M11" s="279">
        <f>SUM(M6:M10)</f>
        <v>62164</v>
      </c>
      <c r="N11" s="322">
        <f t="shared" si="6"/>
        <v>1044.3518580740542</v>
      </c>
      <c r="O11" s="279">
        <f>SUM(O6:O10)</f>
        <v>130440</v>
      </c>
      <c r="P11" s="322">
        <f t="shared" si="7"/>
        <v>535.12967992320125</v>
      </c>
      <c r="Q11" s="279">
        <f>SUM(Q6:Q10)</f>
        <v>38084</v>
      </c>
      <c r="R11" s="322">
        <f t="shared" si="8"/>
        <v>721.36985263476913</v>
      </c>
    </row>
    <row r="12" spans="1:18" s="264" customFormat="1" hidden="1" x14ac:dyDescent="0.15">
      <c r="A12" s="1567" t="s">
        <v>213</v>
      </c>
      <c r="B12" s="1568"/>
      <c r="C12" s="324">
        <v>1022368</v>
      </c>
      <c r="D12" s="325"/>
      <c r="E12" s="324">
        <v>181638</v>
      </c>
      <c r="F12" s="325"/>
      <c r="G12" s="324">
        <v>242134</v>
      </c>
      <c r="H12" s="325"/>
      <c r="I12" s="324">
        <v>191925</v>
      </c>
      <c r="J12" s="325"/>
      <c r="K12" s="326">
        <v>50602</v>
      </c>
      <c r="L12" s="325"/>
      <c r="M12" s="326">
        <v>59524</v>
      </c>
      <c r="N12" s="325"/>
      <c r="O12" s="326">
        <v>243754</v>
      </c>
      <c r="P12" s="325"/>
      <c r="Q12" s="326">
        <v>52794</v>
      </c>
      <c r="R12" s="326"/>
    </row>
    <row r="13" spans="1:18" s="264" customFormat="1" hidden="1" x14ac:dyDescent="0.15">
      <c r="A13" s="265" t="s">
        <v>214</v>
      </c>
      <c r="B13" s="265"/>
      <c r="C13" s="265"/>
      <c r="D13" s="265"/>
      <c r="E13" s="289"/>
      <c r="F13" s="265"/>
    </row>
    <row r="14" spans="1:18" s="264" customFormat="1" hidden="1" x14ac:dyDescent="0.15">
      <c r="A14" s="264" t="s">
        <v>215</v>
      </c>
    </row>
    <row r="15" spans="1:18" s="264" customFormat="1" hidden="1" x14ac:dyDescent="0.15">
      <c r="B15" s="265" t="s">
        <v>205</v>
      </c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</row>
    <row r="16" spans="1:18" s="264" customFormat="1" hidden="1" x14ac:dyDescent="0.15">
      <c r="B16" s="265" t="s">
        <v>216</v>
      </c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265"/>
    </row>
    <row r="17" spans="1:18" s="264" customFormat="1" hidden="1" x14ac:dyDescent="0.15">
      <c r="B17" s="265"/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</row>
    <row r="18" spans="1:18" s="264" customFormat="1" hidden="1" x14ac:dyDescent="0.15">
      <c r="A18" s="1547" t="s">
        <v>207</v>
      </c>
      <c r="B18" s="1560" t="s">
        <v>6</v>
      </c>
      <c r="C18" s="1547" t="s">
        <v>132</v>
      </c>
      <c r="D18" s="1563" t="s">
        <v>208</v>
      </c>
      <c r="E18" s="1547" t="s">
        <v>133</v>
      </c>
      <c r="F18" s="1563" t="s">
        <v>208</v>
      </c>
      <c r="G18" s="1547" t="s">
        <v>134</v>
      </c>
      <c r="H18" s="1563" t="s">
        <v>208</v>
      </c>
      <c r="I18" s="1547" t="s">
        <v>135</v>
      </c>
      <c r="J18" s="1563" t="s">
        <v>208</v>
      </c>
      <c r="K18" s="1547" t="s">
        <v>136</v>
      </c>
      <c r="L18" s="1563" t="s">
        <v>208</v>
      </c>
      <c r="M18" s="1547" t="s">
        <v>2</v>
      </c>
      <c r="N18" s="1563" t="s">
        <v>208</v>
      </c>
      <c r="O18" s="1547" t="s">
        <v>137</v>
      </c>
      <c r="P18" s="1563" t="s">
        <v>208</v>
      </c>
      <c r="Q18" s="1547" t="s">
        <v>138</v>
      </c>
      <c r="R18" s="1563" t="s">
        <v>208</v>
      </c>
    </row>
    <row r="19" spans="1:18" s="264" customFormat="1" hidden="1" x14ac:dyDescent="0.15">
      <c r="A19" s="1548"/>
      <c r="B19" s="1560"/>
      <c r="C19" s="1548"/>
      <c r="D19" s="1564"/>
      <c r="E19" s="1548"/>
      <c r="F19" s="1564"/>
      <c r="G19" s="1548"/>
      <c r="H19" s="1564"/>
      <c r="I19" s="1548"/>
      <c r="J19" s="1564"/>
      <c r="K19" s="1548"/>
      <c r="L19" s="1564"/>
      <c r="M19" s="1548"/>
      <c r="N19" s="1564"/>
      <c r="O19" s="1548"/>
      <c r="P19" s="1564"/>
      <c r="Q19" s="1548"/>
      <c r="R19" s="1564"/>
    </row>
    <row r="20" spans="1:18" hidden="1" x14ac:dyDescent="0.15">
      <c r="A20" s="327">
        <v>1</v>
      </c>
      <c r="B20" s="269" t="s">
        <v>19</v>
      </c>
      <c r="C20" s="328">
        <f t="shared" ref="C20:C25" si="9">+E20+G20+I20+K20+M20+O20+Q20</f>
        <v>339807</v>
      </c>
      <c r="D20" s="329">
        <f t="shared" ref="D20:D25" si="10">C20*1000/$C$26</f>
        <v>325.64221493476748</v>
      </c>
      <c r="E20" s="330">
        <v>92361</v>
      </c>
      <c r="F20" s="329">
        <f t="shared" ref="F20:F25" si="11">E20*1000/$E$26</f>
        <v>499.09487347141692</v>
      </c>
      <c r="G20" s="330">
        <v>51264</v>
      </c>
      <c r="H20" s="329">
        <f t="shared" ref="H20:H25" si="12">G20*1000/$G$26</f>
        <v>206.59055463986491</v>
      </c>
      <c r="I20" s="330">
        <v>59588</v>
      </c>
      <c r="J20" s="329">
        <f t="shared" ref="J20:J25" si="13">I20*1000/$I$26</f>
        <v>306.08963657377683</v>
      </c>
      <c r="K20" s="330">
        <v>21112</v>
      </c>
      <c r="L20" s="329">
        <f t="shared" ref="L20:L25" si="14">K20*1000/$K$26</f>
        <v>413.15068493150687</v>
      </c>
      <c r="M20" s="330">
        <v>24982</v>
      </c>
      <c r="N20" s="329">
        <f t="shared" ref="N20:N25" si="15">M20*1000/$M$26</f>
        <v>409.15195387991747</v>
      </c>
      <c r="O20" s="330">
        <v>69690</v>
      </c>
      <c r="P20" s="329">
        <f t="shared" ref="P20:P25" si="16">O20*1000/$O$26</f>
        <v>278.5349437654375</v>
      </c>
      <c r="Q20" s="330">
        <v>20810</v>
      </c>
      <c r="R20" s="329">
        <f t="shared" ref="R20:R25" si="17">Q20*1000/$Q$26</f>
        <v>390.69540402523279</v>
      </c>
    </row>
    <row r="21" spans="1:18" ht="22.5" hidden="1" x14ac:dyDescent="0.15">
      <c r="A21" s="327">
        <v>2</v>
      </c>
      <c r="B21" s="331" t="s">
        <v>209</v>
      </c>
      <c r="C21" s="328">
        <f t="shared" si="9"/>
        <v>311096</v>
      </c>
      <c r="D21" s="329">
        <f t="shared" si="10"/>
        <v>298.12802707815445</v>
      </c>
      <c r="E21" s="330">
        <v>70814</v>
      </c>
      <c r="F21" s="329">
        <f t="shared" si="11"/>
        <v>382.66047758258264</v>
      </c>
      <c r="G21" s="330">
        <v>48299</v>
      </c>
      <c r="H21" s="329">
        <f t="shared" si="12"/>
        <v>194.64179928508963</v>
      </c>
      <c r="I21" s="330">
        <v>67920</v>
      </c>
      <c r="J21" s="329">
        <f t="shared" si="13"/>
        <v>348.88917426480032</v>
      </c>
      <c r="K21" s="330">
        <v>18411</v>
      </c>
      <c r="L21" s="329">
        <f t="shared" si="14"/>
        <v>360.29354207436398</v>
      </c>
      <c r="M21" s="330">
        <v>20104</v>
      </c>
      <c r="N21" s="329">
        <f t="shared" si="15"/>
        <v>329.26070293818992</v>
      </c>
      <c r="O21" s="330">
        <v>67466</v>
      </c>
      <c r="P21" s="329">
        <f t="shared" si="16"/>
        <v>269.64612593024833</v>
      </c>
      <c r="Q21" s="330">
        <v>18082</v>
      </c>
      <c r="R21" s="329">
        <f t="shared" si="17"/>
        <v>339.47882246920994</v>
      </c>
    </row>
    <row r="22" spans="1:18" hidden="1" x14ac:dyDescent="0.15">
      <c r="A22" s="327">
        <v>3</v>
      </c>
      <c r="B22" s="269" t="s">
        <v>210</v>
      </c>
      <c r="C22" s="328">
        <f t="shared" si="9"/>
        <v>290648</v>
      </c>
      <c r="D22" s="329">
        <f t="shared" si="10"/>
        <v>278.53239776214235</v>
      </c>
      <c r="E22" s="330">
        <v>82589</v>
      </c>
      <c r="F22" s="329">
        <f t="shared" si="11"/>
        <v>446.28952160685628</v>
      </c>
      <c r="G22" s="330">
        <v>56822</v>
      </c>
      <c r="H22" s="329">
        <f t="shared" si="12"/>
        <v>228.98892977033404</v>
      </c>
      <c r="I22" s="330">
        <v>44769</v>
      </c>
      <c r="J22" s="329">
        <f t="shared" si="13"/>
        <v>229.96789520996532</v>
      </c>
      <c r="K22" s="330">
        <v>18005</v>
      </c>
      <c r="L22" s="329">
        <f t="shared" si="14"/>
        <v>352.34833659491193</v>
      </c>
      <c r="M22" s="330">
        <v>28119</v>
      </c>
      <c r="N22" s="329">
        <f t="shared" si="15"/>
        <v>460.52933276556718</v>
      </c>
      <c r="O22" s="330">
        <v>45460</v>
      </c>
      <c r="P22" s="329">
        <f t="shared" si="16"/>
        <v>181.69319190094404</v>
      </c>
      <c r="Q22" s="330">
        <v>14884</v>
      </c>
      <c r="R22" s="329">
        <f t="shared" si="17"/>
        <v>279.43826975067589</v>
      </c>
    </row>
    <row r="23" spans="1:18" ht="22.5" hidden="1" x14ac:dyDescent="0.15">
      <c r="A23" s="327">
        <v>4</v>
      </c>
      <c r="B23" s="269" t="s">
        <v>211</v>
      </c>
      <c r="C23" s="328">
        <f t="shared" si="9"/>
        <v>196145</v>
      </c>
      <c r="D23" s="329">
        <f t="shared" si="10"/>
        <v>187.96873592474543</v>
      </c>
      <c r="E23" s="330">
        <v>55652</v>
      </c>
      <c r="F23" s="329">
        <f t="shared" si="11"/>
        <v>300.72896458928869</v>
      </c>
      <c r="G23" s="330">
        <v>33093</v>
      </c>
      <c r="H23" s="329">
        <f t="shared" si="12"/>
        <v>133.36261752296056</v>
      </c>
      <c r="I23" s="330">
        <v>36120</v>
      </c>
      <c r="J23" s="329">
        <f t="shared" si="13"/>
        <v>185.54000256838322</v>
      </c>
      <c r="K23" s="330">
        <v>14060</v>
      </c>
      <c r="L23" s="329">
        <f t="shared" si="14"/>
        <v>275.14677103718202</v>
      </c>
      <c r="M23" s="330">
        <v>17427</v>
      </c>
      <c r="N23" s="329">
        <f t="shared" si="15"/>
        <v>285.41714435454816</v>
      </c>
      <c r="O23" s="330">
        <v>32202</v>
      </c>
      <c r="P23" s="329">
        <f t="shared" si="16"/>
        <v>128.70400716221295</v>
      </c>
      <c r="Q23" s="330">
        <v>7591</v>
      </c>
      <c r="R23" s="329">
        <f t="shared" si="17"/>
        <v>142.51652147792129</v>
      </c>
    </row>
    <row r="24" spans="1:18" ht="22.5" hidden="1" x14ac:dyDescent="0.15">
      <c r="A24" s="327">
        <v>5</v>
      </c>
      <c r="B24" s="269" t="s">
        <v>212</v>
      </c>
      <c r="C24" s="328">
        <f t="shared" si="9"/>
        <v>160934</v>
      </c>
      <c r="D24" s="329">
        <f t="shared" si="10"/>
        <v>154.22549923430614</v>
      </c>
      <c r="E24" s="330">
        <v>48391</v>
      </c>
      <c r="F24" s="329">
        <f t="shared" si="11"/>
        <v>261.4924050427706</v>
      </c>
      <c r="G24" s="330">
        <v>22257</v>
      </c>
      <c r="H24" s="329">
        <f t="shared" si="12"/>
        <v>89.694248880685734</v>
      </c>
      <c r="I24" s="330">
        <v>29383</v>
      </c>
      <c r="J24" s="329">
        <f t="shared" si="13"/>
        <v>150.93360729420829</v>
      </c>
      <c r="K24" s="330">
        <v>9493</v>
      </c>
      <c r="L24" s="329">
        <f t="shared" si="14"/>
        <v>185.77299412915852</v>
      </c>
      <c r="M24" s="330">
        <v>16425</v>
      </c>
      <c r="N24" s="329">
        <f t="shared" si="15"/>
        <v>269.00651839234826</v>
      </c>
      <c r="O24" s="330">
        <v>26343</v>
      </c>
      <c r="P24" s="329">
        <f t="shared" si="16"/>
        <v>105.28692816204507</v>
      </c>
      <c r="Q24" s="330">
        <v>8642</v>
      </c>
      <c r="R24" s="329">
        <f t="shared" si="17"/>
        <v>162.24842294983478</v>
      </c>
    </row>
    <row r="25" spans="1:18" s="282" customFormat="1" hidden="1" x14ac:dyDescent="0.15">
      <c r="A25" s="277"/>
      <c r="B25" s="332" t="s">
        <v>10</v>
      </c>
      <c r="C25" s="333">
        <f t="shared" si="9"/>
        <v>1298630</v>
      </c>
      <c r="D25" s="329">
        <f t="shared" si="10"/>
        <v>1244.4968749341158</v>
      </c>
      <c r="E25" s="334">
        <f>SUM(E20:E24)</f>
        <v>349807</v>
      </c>
      <c r="F25" s="329">
        <f t="shared" si="11"/>
        <v>1890.2662422929152</v>
      </c>
      <c r="G25" s="334">
        <f>SUM(G20:G24)</f>
        <v>211735</v>
      </c>
      <c r="H25" s="329">
        <f t="shared" si="12"/>
        <v>853.27815009893493</v>
      </c>
      <c r="I25" s="334">
        <f>SUM(I20:I24)</f>
        <v>237780</v>
      </c>
      <c r="J25" s="329">
        <f t="shared" si="13"/>
        <v>1221.4203159111339</v>
      </c>
      <c r="K25" s="334">
        <f>SUM(K20:K24)</f>
        <v>81081</v>
      </c>
      <c r="L25" s="329">
        <f t="shared" si="14"/>
        <v>1586.7123287671234</v>
      </c>
      <c r="M25" s="334">
        <f>SUM(M20:M24)</f>
        <v>107057</v>
      </c>
      <c r="N25" s="329">
        <f t="shared" si="15"/>
        <v>1753.365652330571</v>
      </c>
      <c r="O25" s="334">
        <f>SUM(O20:O24)</f>
        <v>241161</v>
      </c>
      <c r="P25" s="329">
        <f t="shared" si="16"/>
        <v>963.86519692088791</v>
      </c>
      <c r="Q25" s="334">
        <f>SUM(Q20:Q24)</f>
        <v>70009</v>
      </c>
      <c r="R25" s="329">
        <f t="shared" si="17"/>
        <v>1314.3774406728746</v>
      </c>
    </row>
    <row r="26" spans="1:18" s="288" customFormat="1" hidden="1" x14ac:dyDescent="0.15">
      <c r="A26" s="1565" t="s">
        <v>217</v>
      </c>
      <c r="B26" s="1566"/>
      <c r="C26" s="283">
        <v>1043498</v>
      </c>
      <c r="D26" s="335"/>
      <c r="E26" s="283">
        <v>185057</v>
      </c>
      <c r="F26" s="335"/>
      <c r="G26" s="283">
        <v>248143</v>
      </c>
      <c r="H26" s="335"/>
      <c r="I26" s="283">
        <v>194675</v>
      </c>
      <c r="J26" s="335"/>
      <c r="K26" s="286">
        <v>51100</v>
      </c>
      <c r="L26" s="335"/>
      <c r="M26" s="286">
        <v>61058</v>
      </c>
      <c r="N26" s="335"/>
      <c r="O26" s="286">
        <v>250202</v>
      </c>
      <c r="P26" s="335"/>
      <c r="Q26" s="286">
        <v>53264</v>
      </c>
      <c r="R26" s="336"/>
    </row>
    <row r="27" spans="1:18" s="264" customFormat="1" hidden="1" x14ac:dyDescent="0.15">
      <c r="A27" s="265" t="s">
        <v>162</v>
      </c>
      <c r="B27" s="265"/>
      <c r="C27" s="265"/>
      <c r="D27" s="265"/>
      <c r="E27" s="289"/>
      <c r="F27" s="265"/>
    </row>
    <row r="28" spans="1:18" s="264" customFormat="1" hidden="1" x14ac:dyDescent="0.15">
      <c r="A28" s="264" t="s">
        <v>215</v>
      </c>
    </row>
    <row r="29" spans="1:18" hidden="1" x14ac:dyDescent="0.15"/>
    <row r="30" spans="1:18" hidden="1" x14ac:dyDescent="0.15"/>
    <row r="31" spans="1:18" hidden="1" x14ac:dyDescent="0.15"/>
    <row r="32" spans="1:18" hidden="1" x14ac:dyDescent="0.15"/>
    <row r="33" spans="1:18" hidden="1" x14ac:dyDescent="0.15"/>
    <row r="34" spans="1:18" hidden="1" x14ac:dyDescent="0.15"/>
    <row r="35" spans="1:18" hidden="1" x14ac:dyDescent="0.15"/>
    <row r="36" spans="1:18" hidden="1" x14ac:dyDescent="0.15"/>
    <row r="37" spans="1:18" hidden="1" x14ac:dyDescent="0.15"/>
    <row r="38" spans="1:18" hidden="1" x14ac:dyDescent="0.15"/>
    <row r="39" spans="1:18" hidden="1" x14ac:dyDescent="0.15"/>
    <row r="40" spans="1:18" hidden="1" x14ac:dyDescent="0.15"/>
    <row r="41" spans="1:18" hidden="1" x14ac:dyDescent="0.15"/>
    <row r="42" spans="1:18" hidden="1" x14ac:dyDescent="0.15"/>
    <row r="43" spans="1:18" hidden="1" x14ac:dyDescent="0.15"/>
    <row r="44" spans="1:18" s="264" customFormat="1" hidden="1" x14ac:dyDescent="0.15">
      <c r="B44" s="265" t="s">
        <v>205</v>
      </c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265"/>
      <c r="N44" s="265"/>
      <c r="O44" s="265"/>
      <c r="P44" s="265"/>
      <c r="Q44" s="265"/>
      <c r="R44" s="265"/>
    </row>
    <row r="45" spans="1:18" s="264" customFormat="1" hidden="1" x14ac:dyDescent="0.15">
      <c r="B45" s="265" t="s">
        <v>218</v>
      </c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</row>
    <row r="46" spans="1:18" s="264" customFormat="1" hidden="1" x14ac:dyDescent="0.15">
      <c r="B46" s="265"/>
      <c r="C46" s="265"/>
      <c r="D46" s="265"/>
      <c r="E46" s="265"/>
      <c r="F46" s="265"/>
      <c r="G46" s="265"/>
      <c r="H46" s="265"/>
      <c r="I46" s="265"/>
      <c r="J46" s="265"/>
      <c r="K46" s="265"/>
      <c r="L46" s="265"/>
      <c r="M46" s="265"/>
      <c r="N46" s="265"/>
      <c r="O46" s="265"/>
      <c r="P46" s="265"/>
      <c r="Q46" s="265"/>
      <c r="R46" s="265"/>
    </row>
    <row r="47" spans="1:18" s="264" customFormat="1" ht="35.25" hidden="1" customHeight="1" x14ac:dyDescent="0.15">
      <c r="A47" s="1547" t="s">
        <v>207</v>
      </c>
      <c r="B47" s="1560" t="s">
        <v>6</v>
      </c>
      <c r="C47" s="1561" t="s">
        <v>132</v>
      </c>
      <c r="D47" s="1555" t="s">
        <v>208</v>
      </c>
      <c r="E47" s="1547" t="s">
        <v>133</v>
      </c>
      <c r="F47" s="1555" t="s">
        <v>208</v>
      </c>
      <c r="G47" s="1547" t="s">
        <v>134</v>
      </c>
      <c r="H47" s="1555" t="s">
        <v>208</v>
      </c>
      <c r="I47" s="1547" t="s">
        <v>135</v>
      </c>
      <c r="J47" s="1555" t="s">
        <v>208</v>
      </c>
      <c r="K47" s="1547" t="s">
        <v>136</v>
      </c>
      <c r="L47" s="1555" t="s">
        <v>208</v>
      </c>
      <c r="M47" s="1547" t="s">
        <v>2</v>
      </c>
      <c r="N47" s="1555" t="s">
        <v>208</v>
      </c>
      <c r="O47" s="1547" t="s">
        <v>137</v>
      </c>
      <c r="P47" s="1555" t="s">
        <v>208</v>
      </c>
      <c r="Q47" s="1547" t="s">
        <v>138</v>
      </c>
      <c r="R47" s="1555" t="s">
        <v>208</v>
      </c>
    </row>
    <row r="48" spans="1:18" s="264" customFormat="1" ht="36.75" hidden="1" customHeight="1" x14ac:dyDescent="0.15">
      <c r="A48" s="1548"/>
      <c r="B48" s="1560"/>
      <c r="C48" s="1562"/>
      <c r="D48" s="1556"/>
      <c r="E48" s="1548"/>
      <c r="F48" s="1556"/>
      <c r="G48" s="1548"/>
      <c r="H48" s="1556"/>
      <c r="I48" s="1548"/>
      <c r="J48" s="1556"/>
      <c r="K48" s="1548"/>
      <c r="L48" s="1556"/>
      <c r="M48" s="1548"/>
      <c r="N48" s="1556"/>
      <c r="O48" s="1548"/>
      <c r="P48" s="1556"/>
      <c r="Q48" s="1548"/>
      <c r="R48" s="1556"/>
    </row>
    <row r="49" spans="1:18" ht="56.25" hidden="1" customHeight="1" x14ac:dyDescent="0.15">
      <c r="A49" s="268">
        <v>1</v>
      </c>
      <c r="B49" s="269" t="s">
        <v>19</v>
      </c>
      <c r="C49" s="337">
        <f t="shared" ref="C49:C54" si="18">+E49+G49+I49+K49+M49+O49+Q49</f>
        <v>278679</v>
      </c>
      <c r="D49" s="338">
        <f t="shared" ref="D49:D54" si="19">C49*1000/$C$55</f>
        <v>267.06232307105523</v>
      </c>
      <c r="E49" s="330">
        <v>58762</v>
      </c>
      <c r="F49" s="338">
        <f t="shared" ref="F49:F54" si="20">E49*1000/$E$55</f>
        <v>317.53459744835374</v>
      </c>
      <c r="G49" s="330">
        <v>47126</v>
      </c>
      <c r="H49" s="338">
        <f t="shared" ref="H49:H54" si="21">G49*1000/$G$55</f>
        <v>189.91468628976034</v>
      </c>
      <c r="I49" s="330">
        <v>48497</v>
      </c>
      <c r="J49" s="338">
        <f t="shared" ref="J49:J54" si="22">I49*1000/$I$55</f>
        <v>249.11776036984719</v>
      </c>
      <c r="K49" s="330">
        <v>21262</v>
      </c>
      <c r="L49" s="338">
        <f t="shared" ref="L49:L54" si="23">K49*1000/$K$55</f>
        <v>416.08610567514677</v>
      </c>
      <c r="M49" s="330">
        <v>24183</v>
      </c>
      <c r="N49" s="338">
        <f t="shared" ref="N49:N54" si="24">M49*1000/$M$55</f>
        <v>396.06603557273411</v>
      </c>
      <c r="O49" s="330">
        <v>59971</v>
      </c>
      <c r="P49" s="338">
        <f t="shared" ref="P49:P54" si="25">O49*1000/$O$55</f>
        <v>239.69033021318774</v>
      </c>
      <c r="Q49" s="330">
        <v>18878</v>
      </c>
      <c r="R49" s="338">
        <f t="shared" ref="R49:R54" si="26">Q49*1000/$Q$55</f>
        <v>354.42325022529286</v>
      </c>
    </row>
    <row r="50" spans="1:18" ht="94.5" hidden="1" customHeight="1" x14ac:dyDescent="0.15">
      <c r="A50" s="268">
        <v>2</v>
      </c>
      <c r="B50" s="331" t="s">
        <v>209</v>
      </c>
      <c r="C50" s="337">
        <f t="shared" si="18"/>
        <v>253964</v>
      </c>
      <c r="D50" s="338">
        <f t="shared" si="19"/>
        <v>243.37756277443751</v>
      </c>
      <c r="E50" s="330">
        <v>43323</v>
      </c>
      <c r="F50" s="338">
        <f t="shared" si="20"/>
        <v>234.10624834510449</v>
      </c>
      <c r="G50" s="330">
        <v>46437</v>
      </c>
      <c r="H50" s="338">
        <f t="shared" si="21"/>
        <v>187.13806152097783</v>
      </c>
      <c r="I50" s="330">
        <v>52606</v>
      </c>
      <c r="J50" s="338">
        <f t="shared" si="22"/>
        <v>270.2247335302427</v>
      </c>
      <c r="K50" s="330">
        <v>19795</v>
      </c>
      <c r="L50" s="338">
        <f t="shared" si="23"/>
        <v>387.37769080234835</v>
      </c>
      <c r="M50" s="330">
        <v>19320</v>
      </c>
      <c r="N50" s="338">
        <f t="shared" si="24"/>
        <v>316.42045268433293</v>
      </c>
      <c r="O50" s="330">
        <v>56309</v>
      </c>
      <c r="P50" s="338">
        <f t="shared" si="25"/>
        <v>225.05415624175666</v>
      </c>
      <c r="Q50" s="330">
        <v>16174</v>
      </c>
      <c r="R50" s="338">
        <f t="shared" si="26"/>
        <v>303.65725443075996</v>
      </c>
    </row>
    <row r="51" spans="1:18" ht="56.25" hidden="1" customHeight="1" x14ac:dyDescent="0.15">
      <c r="A51" s="268">
        <v>3</v>
      </c>
      <c r="B51" s="269" t="s">
        <v>210</v>
      </c>
      <c r="C51" s="337">
        <f t="shared" si="18"/>
        <v>237072</v>
      </c>
      <c r="D51" s="338">
        <f t="shared" si="19"/>
        <v>227.18970232813095</v>
      </c>
      <c r="E51" s="330">
        <v>54593</v>
      </c>
      <c r="F51" s="338">
        <f t="shared" si="20"/>
        <v>295.00640343245595</v>
      </c>
      <c r="G51" s="330">
        <v>51201</v>
      </c>
      <c r="H51" s="338">
        <f t="shared" si="21"/>
        <v>206.33666877566566</v>
      </c>
      <c r="I51" s="330">
        <v>35503</v>
      </c>
      <c r="J51" s="338">
        <f t="shared" si="22"/>
        <v>182.37061769616028</v>
      </c>
      <c r="K51" s="330">
        <v>15905</v>
      </c>
      <c r="L51" s="338">
        <f t="shared" si="23"/>
        <v>311.25244618395305</v>
      </c>
      <c r="M51" s="330">
        <v>23187</v>
      </c>
      <c r="N51" s="338">
        <f t="shared" si="24"/>
        <v>379.75367683186477</v>
      </c>
      <c r="O51" s="330">
        <v>42638</v>
      </c>
      <c r="P51" s="338">
        <f t="shared" si="25"/>
        <v>170.41430524136499</v>
      </c>
      <c r="Q51" s="330">
        <v>14045</v>
      </c>
      <c r="R51" s="338">
        <f t="shared" si="26"/>
        <v>263.68654250525685</v>
      </c>
    </row>
    <row r="52" spans="1:18" ht="56.25" hidden="1" customHeight="1" x14ac:dyDescent="0.15">
      <c r="A52" s="268">
        <v>4</v>
      </c>
      <c r="B52" s="269" t="s">
        <v>211</v>
      </c>
      <c r="C52" s="337">
        <f t="shared" si="18"/>
        <v>148755</v>
      </c>
      <c r="D52" s="338">
        <f t="shared" si="19"/>
        <v>142.55417835012622</v>
      </c>
      <c r="E52" s="330">
        <v>26841</v>
      </c>
      <c r="F52" s="338">
        <f t="shared" si="20"/>
        <v>145.04179793252891</v>
      </c>
      <c r="G52" s="330">
        <v>31323</v>
      </c>
      <c r="H52" s="338">
        <f t="shared" si="21"/>
        <v>126.22963371926672</v>
      </c>
      <c r="I52" s="330">
        <v>28221</v>
      </c>
      <c r="J52" s="338">
        <f t="shared" si="22"/>
        <v>144.96468473096186</v>
      </c>
      <c r="K52" s="330">
        <v>12579</v>
      </c>
      <c r="L52" s="338">
        <f t="shared" si="23"/>
        <v>246.16438356164383</v>
      </c>
      <c r="M52" s="330">
        <v>14328</v>
      </c>
      <c r="N52" s="338">
        <f t="shared" si="24"/>
        <v>234.66212453732516</v>
      </c>
      <c r="O52" s="330">
        <v>29040</v>
      </c>
      <c r="P52" s="338">
        <f t="shared" si="25"/>
        <v>116.06621849545567</v>
      </c>
      <c r="Q52" s="330">
        <v>6423</v>
      </c>
      <c r="R52" s="338">
        <f t="shared" si="26"/>
        <v>120.58801441874436</v>
      </c>
    </row>
    <row r="53" spans="1:18" ht="91.5" hidden="1" customHeight="1" x14ac:dyDescent="0.15">
      <c r="A53" s="268">
        <v>5</v>
      </c>
      <c r="B53" s="269" t="s">
        <v>212</v>
      </c>
      <c r="C53" s="337">
        <f t="shared" si="18"/>
        <v>123442</v>
      </c>
      <c r="D53" s="338">
        <f t="shared" si="19"/>
        <v>118.29634556079648</v>
      </c>
      <c r="E53" s="330">
        <v>28893</v>
      </c>
      <c r="F53" s="338">
        <f t="shared" si="20"/>
        <v>156.13027337523033</v>
      </c>
      <c r="G53" s="330">
        <v>20877</v>
      </c>
      <c r="H53" s="338">
        <f t="shared" si="21"/>
        <v>84.132939474415963</v>
      </c>
      <c r="I53" s="330">
        <v>23895</v>
      </c>
      <c r="J53" s="338">
        <f t="shared" si="22"/>
        <v>122.74303326056247</v>
      </c>
      <c r="K53" s="330">
        <v>6698</v>
      </c>
      <c r="L53" s="338">
        <f t="shared" si="23"/>
        <v>131.07632093933464</v>
      </c>
      <c r="M53" s="330">
        <v>13598</v>
      </c>
      <c r="N53" s="338">
        <f t="shared" si="24"/>
        <v>222.70627927544302</v>
      </c>
      <c r="O53" s="330">
        <v>21276</v>
      </c>
      <c r="P53" s="338">
        <f t="shared" si="25"/>
        <v>85.035291484480538</v>
      </c>
      <c r="Q53" s="330">
        <v>8205</v>
      </c>
      <c r="R53" s="338">
        <f t="shared" si="26"/>
        <v>154.04400720937218</v>
      </c>
    </row>
    <row r="54" spans="1:18" s="343" customFormat="1" ht="56.25" hidden="1" customHeight="1" x14ac:dyDescent="0.15">
      <c r="A54" s="339"/>
      <c r="B54" s="340" t="s">
        <v>10</v>
      </c>
      <c r="C54" s="337">
        <f t="shared" si="18"/>
        <v>1041912</v>
      </c>
      <c r="D54" s="341">
        <f t="shared" si="19"/>
        <v>998.48011208454636</v>
      </c>
      <c r="E54" s="342">
        <f>SUM(E49:E53)</f>
        <v>212412</v>
      </c>
      <c r="F54" s="341">
        <f t="shared" si="20"/>
        <v>1147.8193205336734</v>
      </c>
      <c r="G54" s="342">
        <f>SUM(G49:G53)</f>
        <v>196964</v>
      </c>
      <c r="H54" s="341">
        <f t="shared" si="21"/>
        <v>793.75198978008643</v>
      </c>
      <c r="I54" s="342">
        <f>SUM(I49:I53)</f>
        <v>188722</v>
      </c>
      <c r="J54" s="341">
        <f t="shared" si="22"/>
        <v>969.42082958777451</v>
      </c>
      <c r="K54" s="342">
        <f>SUM(K49:K53)</f>
        <v>76239</v>
      </c>
      <c r="L54" s="341">
        <f t="shared" si="23"/>
        <v>1491.9569471624266</v>
      </c>
      <c r="M54" s="342">
        <f>SUM(M49:M53)</f>
        <v>94616</v>
      </c>
      <c r="N54" s="341">
        <f t="shared" si="24"/>
        <v>1549.6085689017</v>
      </c>
      <c r="O54" s="342">
        <f>SUM(O49:O53)</f>
        <v>209234</v>
      </c>
      <c r="P54" s="341">
        <f t="shared" si="25"/>
        <v>836.2603016762456</v>
      </c>
      <c r="Q54" s="342">
        <f>SUM(Q49:Q53)</f>
        <v>63725</v>
      </c>
      <c r="R54" s="341">
        <f t="shared" si="26"/>
        <v>1196.3990687894263</v>
      </c>
    </row>
    <row r="55" spans="1:18" s="348" customFormat="1" ht="56.25" hidden="1" customHeight="1" x14ac:dyDescent="0.15">
      <c r="A55" s="1557" t="s">
        <v>217</v>
      </c>
      <c r="B55" s="1558"/>
      <c r="C55" s="344">
        <v>1043498</v>
      </c>
      <c r="D55" s="345"/>
      <c r="E55" s="344">
        <v>185057</v>
      </c>
      <c r="F55" s="345"/>
      <c r="G55" s="344">
        <v>248143</v>
      </c>
      <c r="H55" s="345"/>
      <c r="I55" s="344">
        <v>194675</v>
      </c>
      <c r="J55" s="345"/>
      <c r="K55" s="346">
        <v>51100</v>
      </c>
      <c r="L55" s="345"/>
      <c r="M55" s="346">
        <v>61058</v>
      </c>
      <c r="N55" s="345"/>
      <c r="O55" s="346">
        <v>250202</v>
      </c>
      <c r="P55" s="345"/>
      <c r="Q55" s="346">
        <v>53264</v>
      </c>
      <c r="R55" s="347"/>
    </row>
    <row r="56" spans="1:18" s="264" customFormat="1" hidden="1" x14ac:dyDescent="0.15">
      <c r="A56" s="265" t="s">
        <v>219</v>
      </c>
      <c r="B56" s="265"/>
      <c r="C56" s="265"/>
      <c r="D56" s="265"/>
      <c r="E56" s="289"/>
      <c r="F56" s="265"/>
    </row>
    <row r="57" spans="1:18" s="264" customFormat="1" hidden="1" x14ac:dyDescent="0.15">
      <c r="A57" s="264" t="s">
        <v>215</v>
      </c>
    </row>
    <row r="58" spans="1:18" hidden="1" x14ac:dyDescent="0.15"/>
    <row r="59" spans="1:18" hidden="1" x14ac:dyDescent="0.15"/>
    <row r="60" spans="1:18" hidden="1" x14ac:dyDescent="0.15"/>
    <row r="61" spans="1:18" hidden="1" x14ac:dyDescent="0.15"/>
    <row r="62" spans="1:18" ht="28.5" hidden="1" customHeight="1" x14ac:dyDescent="0.15">
      <c r="R62" s="349">
        <v>4</v>
      </c>
    </row>
    <row r="63" spans="1:18" hidden="1" x14ac:dyDescent="0.15"/>
    <row r="64" spans="1:18" hidden="1" x14ac:dyDescent="0.15"/>
    <row r="65" spans="1:18" s="264" customFormat="1" hidden="1" x14ac:dyDescent="0.15">
      <c r="B65" s="265" t="s">
        <v>220</v>
      </c>
      <c r="C65" s="265"/>
      <c r="D65" s="265"/>
      <c r="E65" s="265"/>
      <c r="F65" s="265"/>
      <c r="G65" s="265"/>
      <c r="H65" s="265"/>
      <c r="I65" s="265"/>
      <c r="J65" s="265"/>
      <c r="K65" s="265"/>
      <c r="L65" s="265"/>
      <c r="M65" s="265"/>
      <c r="N65" s="265"/>
      <c r="O65" s="265"/>
      <c r="P65" s="265"/>
      <c r="Q65" s="265"/>
      <c r="R65" s="265"/>
    </row>
    <row r="66" spans="1:18" s="264" customFormat="1" hidden="1" x14ac:dyDescent="0.15">
      <c r="B66" s="265"/>
      <c r="C66" s="265"/>
      <c r="D66" s="265"/>
      <c r="E66" s="265"/>
      <c r="F66" s="265"/>
      <c r="G66" s="265"/>
      <c r="H66" s="265"/>
      <c r="I66" s="265"/>
      <c r="J66" s="265"/>
      <c r="K66" s="265"/>
      <c r="L66" s="265"/>
      <c r="M66" s="265"/>
      <c r="N66" s="265"/>
      <c r="O66" s="265"/>
      <c r="P66" s="265"/>
      <c r="Q66" s="265"/>
      <c r="R66" s="265"/>
    </row>
    <row r="67" spans="1:18" s="264" customFormat="1" ht="35.25" hidden="1" customHeight="1" x14ac:dyDescent="0.15">
      <c r="A67" s="1547" t="s">
        <v>207</v>
      </c>
      <c r="B67" s="1560" t="s">
        <v>6</v>
      </c>
      <c r="C67" s="1561" t="s">
        <v>132</v>
      </c>
      <c r="D67" s="1555" t="s">
        <v>208</v>
      </c>
      <c r="E67" s="1547" t="s">
        <v>133</v>
      </c>
      <c r="F67" s="1555" t="s">
        <v>208</v>
      </c>
      <c r="G67" s="1547" t="s">
        <v>134</v>
      </c>
      <c r="H67" s="1555" t="s">
        <v>208</v>
      </c>
      <c r="I67" s="1547" t="s">
        <v>135</v>
      </c>
      <c r="J67" s="1555" t="s">
        <v>208</v>
      </c>
      <c r="K67" s="1547" t="s">
        <v>136</v>
      </c>
      <c r="L67" s="1555" t="s">
        <v>208</v>
      </c>
      <c r="M67" s="1547" t="s">
        <v>2</v>
      </c>
      <c r="N67" s="1555" t="s">
        <v>208</v>
      </c>
      <c r="O67" s="1547" t="s">
        <v>137</v>
      </c>
      <c r="P67" s="1555" t="s">
        <v>208</v>
      </c>
      <c r="Q67" s="1547" t="s">
        <v>138</v>
      </c>
      <c r="R67" s="1555" t="s">
        <v>208</v>
      </c>
    </row>
    <row r="68" spans="1:18" s="264" customFormat="1" ht="36.75" hidden="1" customHeight="1" x14ac:dyDescent="0.15">
      <c r="A68" s="1548"/>
      <c r="B68" s="1560"/>
      <c r="C68" s="1562"/>
      <c r="D68" s="1556"/>
      <c r="E68" s="1548"/>
      <c r="F68" s="1556"/>
      <c r="G68" s="1548"/>
      <c r="H68" s="1556"/>
      <c r="I68" s="1548"/>
      <c r="J68" s="1556"/>
      <c r="K68" s="1548"/>
      <c r="L68" s="1556"/>
      <c r="M68" s="1548"/>
      <c r="N68" s="1556"/>
      <c r="O68" s="1548"/>
      <c r="P68" s="1556"/>
      <c r="Q68" s="1548"/>
      <c r="R68" s="1556"/>
    </row>
    <row r="69" spans="1:18" ht="56.25" hidden="1" customHeight="1" x14ac:dyDescent="0.15">
      <c r="A69" s="268">
        <v>1</v>
      </c>
      <c r="B69" s="269" t="s">
        <v>19</v>
      </c>
      <c r="C69" s="337">
        <v>342890</v>
      </c>
      <c r="D69" s="338">
        <f t="shared" ref="D69:D74" si="27">C69*1000/$C$75</f>
        <v>322.38381057682903</v>
      </c>
      <c r="E69" s="330">
        <v>87178</v>
      </c>
      <c r="F69" s="338">
        <f t="shared" ref="F69:F74" si="28">E69*1000/$E$75</f>
        <v>462.12237671418046</v>
      </c>
      <c r="G69" s="330">
        <v>52776</v>
      </c>
      <c r="H69" s="338">
        <f t="shared" ref="H69:H74" si="29">G69*1000/$G$75</f>
        <v>207.38435422266232</v>
      </c>
      <c r="I69" s="330">
        <v>58246</v>
      </c>
      <c r="J69" s="338">
        <f t="shared" ref="J69:J74" si="30">I69*1000/$I$75</f>
        <v>295.69799673059936</v>
      </c>
      <c r="K69" s="330">
        <v>24422</v>
      </c>
      <c r="L69" s="338">
        <f t="shared" ref="L69:L74" si="31">K69*1000/$K$75</f>
        <v>473.16619521835162</v>
      </c>
      <c r="M69" s="330">
        <v>28710</v>
      </c>
      <c r="N69" s="338">
        <f t="shared" ref="N69:N74" si="32">M69*1000/$M$75</f>
        <v>461.44202642322159</v>
      </c>
      <c r="O69" s="330">
        <v>68274</v>
      </c>
      <c r="P69" s="338">
        <f t="shared" ref="P69:P74" si="33">O69*1000/$O$75</f>
        <v>266.72761154671076</v>
      </c>
      <c r="Q69" s="330">
        <v>23285</v>
      </c>
      <c r="R69" s="338">
        <f t="shared" ref="R69:R74" si="34">Q69*1000/$Q$75</f>
        <v>433.61266294227187</v>
      </c>
    </row>
    <row r="70" spans="1:18" ht="22.5" hidden="1" x14ac:dyDescent="0.15">
      <c r="A70" s="268">
        <v>2</v>
      </c>
      <c r="B70" s="331" t="s">
        <v>209</v>
      </c>
      <c r="C70" s="337">
        <f>+E70+G70+I70+K70+M70+O70+Q70</f>
        <v>323340</v>
      </c>
      <c r="D70" s="338">
        <f t="shared" si="27"/>
        <v>304.00297854096624</v>
      </c>
      <c r="E70" s="330">
        <v>68492</v>
      </c>
      <c r="F70" s="338">
        <f t="shared" si="28"/>
        <v>363.06964860294624</v>
      </c>
      <c r="G70" s="330">
        <v>54817</v>
      </c>
      <c r="H70" s="338">
        <f t="shared" si="29"/>
        <v>215.4045048018736</v>
      </c>
      <c r="I70" s="330">
        <v>64988</v>
      </c>
      <c r="J70" s="338">
        <f t="shared" si="30"/>
        <v>329.92516930824763</v>
      </c>
      <c r="K70" s="330">
        <v>25517</v>
      </c>
      <c r="L70" s="338">
        <f t="shared" si="31"/>
        <v>494.38136939590032</v>
      </c>
      <c r="M70" s="330">
        <v>24802</v>
      </c>
      <c r="N70" s="338">
        <f t="shared" si="32"/>
        <v>398.63062136359252</v>
      </c>
      <c r="O70" s="330">
        <v>65728</v>
      </c>
      <c r="P70" s="338">
        <f t="shared" si="33"/>
        <v>256.78109458567246</v>
      </c>
      <c r="Q70" s="330">
        <v>18996</v>
      </c>
      <c r="R70" s="338">
        <f t="shared" si="34"/>
        <v>353.74301675977654</v>
      </c>
    </row>
    <row r="71" spans="1:18" ht="56.25" hidden="1" customHeight="1" x14ac:dyDescent="0.15">
      <c r="A71" s="268">
        <v>3</v>
      </c>
      <c r="B71" s="269" t="s">
        <v>210</v>
      </c>
      <c r="C71" s="337">
        <f>+E71+G71+I71+K71+M71+O71+Q71</f>
        <v>272257</v>
      </c>
      <c r="D71" s="338">
        <f t="shared" si="27"/>
        <v>255.97494565667051</v>
      </c>
      <c r="E71" s="330">
        <v>68022</v>
      </c>
      <c r="F71" s="338">
        <f t="shared" si="28"/>
        <v>360.57822281827964</v>
      </c>
      <c r="G71" s="330">
        <v>66041</v>
      </c>
      <c r="H71" s="338">
        <f t="shared" si="29"/>
        <v>259.50943870734505</v>
      </c>
      <c r="I71" s="330">
        <v>36276</v>
      </c>
      <c r="J71" s="338">
        <f t="shared" si="30"/>
        <v>184.16269837240708</v>
      </c>
      <c r="K71" s="330">
        <v>15044</v>
      </c>
      <c r="L71" s="338">
        <f t="shared" si="31"/>
        <v>291.47130623474249</v>
      </c>
      <c r="M71" s="330">
        <v>26046</v>
      </c>
      <c r="N71" s="338">
        <f t="shared" si="32"/>
        <v>418.62483525667813</v>
      </c>
      <c r="O71" s="330">
        <v>46631</v>
      </c>
      <c r="P71" s="338">
        <f t="shared" si="33"/>
        <v>182.17440393172612</v>
      </c>
      <c r="Q71" s="330">
        <v>14197</v>
      </c>
      <c r="R71" s="338">
        <f t="shared" si="34"/>
        <v>264.37616387337056</v>
      </c>
    </row>
    <row r="72" spans="1:18" ht="56.25" hidden="1" customHeight="1" x14ac:dyDescent="0.15">
      <c r="A72" s="268">
        <v>4</v>
      </c>
      <c r="B72" s="269" t="s">
        <v>211</v>
      </c>
      <c r="C72" s="337">
        <v>197152</v>
      </c>
      <c r="D72" s="338">
        <f t="shared" si="27"/>
        <v>185.36152417055908</v>
      </c>
      <c r="E72" s="330">
        <v>46304</v>
      </c>
      <c r="F72" s="338">
        <f t="shared" si="28"/>
        <v>245.45314794298346</v>
      </c>
      <c r="G72" s="330">
        <v>34286</v>
      </c>
      <c r="H72" s="338">
        <f t="shared" si="29"/>
        <v>134.72752707439366</v>
      </c>
      <c r="I72" s="330">
        <v>32941</v>
      </c>
      <c r="J72" s="338">
        <f t="shared" si="30"/>
        <v>167.23187361025089</v>
      </c>
      <c r="K72" s="330">
        <v>15911</v>
      </c>
      <c r="L72" s="338">
        <f t="shared" si="31"/>
        <v>308.26907428217152</v>
      </c>
      <c r="M72" s="330">
        <v>17672</v>
      </c>
      <c r="N72" s="338">
        <f t="shared" si="32"/>
        <v>284.03355942010353</v>
      </c>
      <c r="O72" s="330">
        <v>41059</v>
      </c>
      <c r="P72" s="338">
        <f t="shared" si="33"/>
        <v>160.4061429313706</v>
      </c>
      <c r="Q72" s="330">
        <v>8977</v>
      </c>
      <c r="R72" s="338">
        <f t="shared" si="34"/>
        <v>167.16945996275606</v>
      </c>
    </row>
    <row r="73" spans="1:18" ht="91.5" hidden="1" customHeight="1" x14ac:dyDescent="0.15">
      <c r="A73" s="268">
        <v>5</v>
      </c>
      <c r="B73" s="269" t="s">
        <v>212</v>
      </c>
      <c r="C73" s="337">
        <f>+E73+G73+I73+K73+M73+O73+Q73</f>
        <v>186158</v>
      </c>
      <c r="D73" s="338">
        <f t="shared" si="27"/>
        <v>175.02500921392092</v>
      </c>
      <c r="E73" s="330">
        <v>57884</v>
      </c>
      <c r="F73" s="338">
        <f t="shared" si="28"/>
        <v>306.83763855242859</v>
      </c>
      <c r="G73" s="330">
        <v>28636</v>
      </c>
      <c r="H73" s="338">
        <f t="shared" si="29"/>
        <v>112.52573835683187</v>
      </c>
      <c r="I73" s="330">
        <v>28140</v>
      </c>
      <c r="J73" s="338">
        <f t="shared" si="30"/>
        <v>142.85859334544975</v>
      </c>
      <c r="K73" s="330">
        <v>10386</v>
      </c>
      <c r="L73" s="338">
        <f t="shared" si="31"/>
        <v>201.22447397992792</v>
      </c>
      <c r="M73" s="330">
        <v>17714</v>
      </c>
      <c r="N73" s="338">
        <f t="shared" si="32"/>
        <v>284.70860522678322</v>
      </c>
      <c r="O73" s="330">
        <v>32419</v>
      </c>
      <c r="P73" s="338">
        <f t="shared" si="33"/>
        <v>126.65205552234841</v>
      </c>
      <c r="Q73" s="330">
        <v>10979</v>
      </c>
      <c r="R73" s="338">
        <f t="shared" si="34"/>
        <v>204.45065176908753</v>
      </c>
    </row>
    <row r="74" spans="1:18" s="343" customFormat="1" ht="56.25" hidden="1" customHeight="1" x14ac:dyDescent="0.15">
      <c r="A74" s="339"/>
      <c r="B74" s="340" t="s">
        <v>10</v>
      </c>
      <c r="C74" s="337">
        <f>+E74+G74+I74+K74+M74+O74+Q74</f>
        <v>1321796</v>
      </c>
      <c r="D74" s="338">
        <f t="shared" si="27"/>
        <v>1242.7473279629337</v>
      </c>
      <c r="E74" s="342">
        <f>SUM(E69:E73)</f>
        <v>327880</v>
      </c>
      <c r="F74" s="338">
        <f t="shared" si="28"/>
        <v>1738.0610346308183</v>
      </c>
      <c r="G74" s="342">
        <f>SUM(G69:G73)</f>
        <v>236556</v>
      </c>
      <c r="H74" s="338">
        <f t="shared" si="29"/>
        <v>929.55156316310649</v>
      </c>
      <c r="I74" s="342">
        <f>SUM(I69:I73)</f>
        <v>220591</v>
      </c>
      <c r="J74" s="338">
        <f t="shared" si="30"/>
        <v>1119.8763313669547</v>
      </c>
      <c r="K74" s="342">
        <f>SUM(K69:K73)</f>
        <v>91280</v>
      </c>
      <c r="L74" s="338">
        <f t="shared" si="31"/>
        <v>1768.5124191110938</v>
      </c>
      <c r="M74" s="342">
        <f>SUM(M69:M73)</f>
        <v>114944</v>
      </c>
      <c r="N74" s="338">
        <f t="shared" si="32"/>
        <v>1847.4396476903789</v>
      </c>
      <c r="O74" s="342">
        <f>SUM(O69:O73)</f>
        <v>254111</v>
      </c>
      <c r="P74" s="338">
        <f t="shared" si="33"/>
        <v>992.74130851782832</v>
      </c>
      <c r="Q74" s="342">
        <f>SUM(Q69:Q73)</f>
        <v>76434</v>
      </c>
      <c r="R74" s="338">
        <f t="shared" si="34"/>
        <v>1423.3519553072626</v>
      </c>
    </row>
    <row r="75" spans="1:18" s="348" customFormat="1" ht="56.25" hidden="1" customHeight="1" x14ac:dyDescent="0.15">
      <c r="A75" s="1557" t="s">
        <v>221</v>
      </c>
      <c r="B75" s="1558"/>
      <c r="C75" s="344">
        <v>1063608</v>
      </c>
      <c r="D75" s="345"/>
      <c r="E75" s="344">
        <v>188647</v>
      </c>
      <c r="F75" s="345"/>
      <c r="G75" s="344">
        <v>254484</v>
      </c>
      <c r="H75" s="345"/>
      <c r="I75" s="344">
        <v>196978</v>
      </c>
      <c r="J75" s="345"/>
      <c r="K75" s="346">
        <v>51614</v>
      </c>
      <c r="L75" s="345"/>
      <c r="M75" s="346">
        <v>62218</v>
      </c>
      <c r="N75" s="345"/>
      <c r="O75" s="346">
        <v>255969</v>
      </c>
      <c r="P75" s="345"/>
      <c r="Q75" s="346">
        <v>53700</v>
      </c>
      <c r="R75" s="347"/>
    </row>
    <row r="76" spans="1:18" s="264" customFormat="1" hidden="1" x14ac:dyDescent="0.15">
      <c r="A76" s="265" t="s">
        <v>222</v>
      </c>
      <c r="B76" s="265"/>
      <c r="C76" s="265"/>
      <c r="D76" s="265"/>
      <c r="E76" s="289"/>
      <c r="F76" s="265"/>
    </row>
    <row r="77" spans="1:18" s="264" customFormat="1" hidden="1" x14ac:dyDescent="0.15">
      <c r="A77" s="264" t="s">
        <v>223</v>
      </c>
      <c r="R77" s="292">
        <v>5</v>
      </c>
    </row>
    <row r="78" spans="1:18" s="264" customFormat="1" hidden="1" x14ac:dyDescent="0.15"/>
    <row r="79" spans="1:18" hidden="1" x14ac:dyDescent="0.15"/>
    <row r="80" spans="1:18" hidden="1" x14ac:dyDescent="0.15"/>
    <row r="81" spans="1:18" s="264" customFormat="1" ht="23.25" hidden="1" customHeight="1" x14ac:dyDescent="0.15">
      <c r="A81" s="1559" t="s">
        <v>224</v>
      </c>
      <c r="B81" s="1559"/>
      <c r="C81" s="1559"/>
      <c r="D81" s="1559"/>
      <c r="E81" s="1559"/>
      <c r="F81" s="1559"/>
      <c r="G81" s="1559"/>
      <c r="H81" s="1559"/>
      <c r="I81" s="1559"/>
      <c r="J81" s="1559"/>
      <c r="K81" s="1559"/>
      <c r="L81" s="1559"/>
      <c r="M81" s="1559"/>
      <c r="N81" s="1559"/>
      <c r="O81" s="1559"/>
      <c r="P81" s="1559"/>
      <c r="Q81" s="1559"/>
      <c r="R81" s="1559"/>
    </row>
    <row r="82" spans="1:18" s="264" customFormat="1" hidden="1" x14ac:dyDescent="0.15">
      <c r="B82" s="265"/>
      <c r="C82" s="265"/>
      <c r="D82" s="265"/>
      <c r="E82" s="265"/>
      <c r="F82" s="265"/>
      <c r="G82" s="265"/>
      <c r="H82" s="265"/>
      <c r="I82" s="265"/>
      <c r="J82" s="265"/>
      <c r="K82" s="265"/>
      <c r="L82" s="265"/>
      <c r="M82" s="265"/>
      <c r="N82" s="265"/>
      <c r="O82" s="265"/>
      <c r="P82" s="265"/>
      <c r="Q82" s="265"/>
      <c r="R82" s="265"/>
    </row>
    <row r="83" spans="1:18" s="264" customFormat="1" ht="35.25" hidden="1" customHeight="1" x14ac:dyDescent="0.15">
      <c r="A83" s="1547" t="s">
        <v>207</v>
      </c>
      <c r="B83" s="1547" t="s">
        <v>6</v>
      </c>
      <c r="C83" s="1553" t="s">
        <v>132</v>
      </c>
      <c r="D83" s="1549" t="s">
        <v>208</v>
      </c>
      <c r="E83" s="1547" t="s">
        <v>133</v>
      </c>
      <c r="F83" s="1549" t="s">
        <v>208</v>
      </c>
      <c r="G83" s="1547" t="s">
        <v>134</v>
      </c>
      <c r="H83" s="1549" t="s">
        <v>208</v>
      </c>
      <c r="I83" s="1547" t="s">
        <v>135</v>
      </c>
      <c r="J83" s="1549" t="s">
        <v>208</v>
      </c>
      <c r="K83" s="1547" t="s">
        <v>136</v>
      </c>
      <c r="L83" s="1549" t="s">
        <v>208</v>
      </c>
      <c r="M83" s="1547" t="s">
        <v>2</v>
      </c>
      <c r="N83" s="1549" t="s">
        <v>208</v>
      </c>
      <c r="O83" s="1547" t="s">
        <v>137</v>
      </c>
      <c r="P83" s="1549" t="s">
        <v>208</v>
      </c>
      <c r="Q83" s="1547" t="s">
        <v>138</v>
      </c>
      <c r="R83" s="1549" t="s">
        <v>208</v>
      </c>
    </row>
    <row r="84" spans="1:18" s="264" customFormat="1" ht="36.75" hidden="1" customHeight="1" x14ac:dyDescent="0.15">
      <c r="A84" s="1548"/>
      <c r="B84" s="1548"/>
      <c r="C84" s="1554"/>
      <c r="D84" s="1550"/>
      <c r="E84" s="1548"/>
      <c r="F84" s="1550"/>
      <c r="G84" s="1548"/>
      <c r="H84" s="1550"/>
      <c r="I84" s="1548"/>
      <c r="J84" s="1550"/>
      <c r="K84" s="1548"/>
      <c r="L84" s="1550"/>
      <c r="M84" s="1548"/>
      <c r="N84" s="1550"/>
      <c r="O84" s="1548"/>
      <c r="P84" s="1550"/>
      <c r="Q84" s="1548"/>
      <c r="R84" s="1550"/>
    </row>
    <row r="85" spans="1:18" hidden="1" x14ac:dyDescent="0.15">
      <c r="A85" s="268">
        <v>1</v>
      </c>
      <c r="B85" s="269" t="s">
        <v>19</v>
      </c>
      <c r="C85" s="350">
        <f t="shared" ref="C85:C90" si="35">+E85+G85+I85+K85+M85+O85+Q85</f>
        <v>416693</v>
      </c>
      <c r="D85" s="351">
        <f>C85*1000/$C$91</f>
        <v>384.34853351092187</v>
      </c>
      <c r="E85" s="330">
        <v>115481</v>
      </c>
      <c r="F85" s="351">
        <f t="shared" ref="F85:F90" si="36">E85*1000/$E$91</f>
        <v>599.89194973584824</v>
      </c>
      <c r="G85" s="330">
        <v>75239</v>
      </c>
      <c r="H85" s="351">
        <f t="shared" ref="H85:H90" si="37">G85*1000/$G$91</f>
        <v>288.5163299192036</v>
      </c>
      <c r="I85" s="330">
        <v>47767</v>
      </c>
      <c r="J85" s="351">
        <f t="shared" ref="J85:J90" si="38">I85*1000/$I$91</f>
        <v>238.96762703300331</v>
      </c>
      <c r="K85" s="330">
        <v>25566</v>
      </c>
      <c r="L85" s="351">
        <f t="shared" ref="L85:L90" si="39">K85*1000/$K$91</f>
        <v>489.92967058237355</v>
      </c>
      <c r="M85" s="330">
        <v>37708</v>
      </c>
      <c r="N85" s="351">
        <f t="shared" ref="N85:N90" si="40">M85*1000/$M$91</f>
        <v>596.20219140828817</v>
      </c>
      <c r="O85" s="330">
        <v>84468</v>
      </c>
      <c r="P85" s="351">
        <f t="shared" ref="P85:P90" si="41">O85*1000/$O$91</f>
        <v>322.95657360464315</v>
      </c>
      <c r="Q85" s="330">
        <v>30464</v>
      </c>
      <c r="R85" s="351">
        <f t="shared" ref="R85:R90" si="42">Q85*1000/$Q$91</f>
        <v>564.05413912496067</v>
      </c>
    </row>
    <row r="86" spans="1:18" ht="22.5" hidden="1" x14ac:dyDescent="0.15">
      <c r="A86" s="268">
        <v>2</v>
      </c>
      <c r="B86" s="331" t="s">
        <v>209</v>
      </c>
      <c r="C86" s="350">
        <f t="shared" si="35"/>
        <v>391856</v>
      </c>
      <c r="D86" s="351">
        <f>C86*1000/$C$91</f>
        <v>361.43942650213899</v>
      </c>
      <c r="E86" s="330">
        <v>98870</v>
      </c>
      <c r="F86" s="351">
        <f t="shared" si="36"/>
        <v>513.6023854173701</v>
      </c>
      <c r="G86" s="330">
        <v>72179</v>
      </c>
      <c r="H86" s="351">
        <f t="shared" si="37"/>
        <v>276.78225623995797</v>
      </c>
      <c r="I86" s="330">
        <v>57293</v>
      </c>
      <c r="J86" s="351">
        <f t="shared" si="38"/>
        <v>286.62407636238112</v>
      </c>
      <c r="K86" s="330">
        <v>26790</v>
      </c>
      <c r="L86" s="351">
        <f t="shared" si="39"/>
        <v>513.38558534388596</v>
      </c>
      <c r="M86" s="330">
        <v>34636</v>
      </c>
      <c r="N86" s="351">
        <f t="shared" si="40"/>
        <v>547.63071766249777</v>
      </c>
      <c r="O86" s="330">
        <v>79618</v>
      </c>
      <c r="P86" s="351">
        <f t="shared" si="41"/>
        <v>304.4129904490988</v>
      </c>
      <c r="Q86" s="330">
        <v>22470</v>
      </c>
      <c r="R86" s="351">
        <f t="shared" si="42"/>
        <v>416.0417708159751</v>
      </c>
    </row>
    <row r="87" spans="1:18" ht="56.25" hidden="1" customHeight="1" x14ac:dyDescent="0.15">
      <c r="A87" s="268">
        <v>3</v>
      </c>
      <c r="B87" s="269" t="s">
        <v>210</v>
      </c>
      <c r="C87" s="350">
        <f t="shared" si="35"/>
        <v>323116</v>
      </c>
      <c r="D87" s="351">
        <v>298.02999999999997</v>
      </c>
      <c r="E87" s="330">
        <v>95030</v>
      </c>
      <c r="F87" s="351">
        <f t="shared" si="36"/>
        <v>493.65464434320506</v>
      </c>
      <c r="G87" s="330">
        <v>81732</v>
      </c>
      <c r="H87" s="351">
        <f t="shared" si="37"/>
        <v>313.41480717389055</v>
      </c>
      <c r="I87" s="330">
        <v>31625</v>
      </c>
      <c r="J87" s="351">
        <f t="shared" si="38"/>
        <v>158.21280810850021</v>
      </c>
      <c r="K87" s="330">
        <v>15610</v>
      </c>
      <c r="L87" s="351">
        <f t="shared" si="39"/>
        <v>299.13956652549683</v>
      </c>
      <c r="M87" s="330">
        <v>29339</v>
      </c>
      <c r="N87" s="351">
        <f t="shared" si="40"/>
        <v>463.87970970955143</v>
      </c>
      <c r="O87" s="330">
        <v>55698</v>
      </c>
      <c r="P87" s="351">
        <f t="shared" si="41"/>
        <v>212.95680300979561</v>
      </c>
      <c r="Q87" s="330">
        <v>14082</v>
      </c>
      <c r="R87" s="351">
        <f t="shared" si="42"/>
        <v>260.73432205743489</v>
      </c>
    </row>
    <row r="88" spans="1:18" ht="22.5" hidden="1" x14ac:dyDescent="0.15">
      <c r="A88" s="268">
        <v>4</v>
      </c>
      <c r="B88" s="269" t="s">
        <v>211</v>
      </c>
      <c r="C88" s="350">
        <f t="shared" si="35"/>
        <v>222823</v>
      </c>
      <c r="D88" s="351">
        <f>C88*1000/$C$91</f>
        <v>205.52707456689731</v>
      </c>
      <c r="E88" s="330">
        <v>59130</v>
      </c>
      <c r="F88" s="351">
        <f t="shared" si="36"/>
        <v>307.1640441967138</v>
      </c>
      <c r="G88" s="330">
        <v>39526</v>
      </c>
      <c r="H88" s="351">
        <f t="shared" si="37"/>
        <v>151.56895302152398</v>
      </c>
      <c r="I88" s="330">
        <v>28051</v>
      </c>
      <c r="J88" s="351">
        <f t="shared" si="38"/>
        <v>140.33288475103683</v>
      </c>
      <c r="K88" s="330">
        <v>19948</v>
      </c>
      <c r="L88" s="351">
        <f t="shared" si="39"/>
        <v>382.27008795968038</v>
      </c>
      <c r="M88" s="330">
        <v>20752</v>
      </c>
      <c r="N88" s="351">
        <f t="shared" si="40"/>
        <v>328.11042420984393</v>
      </c>
      <c r="O88" s="330">
        <v>47200</v>
      </c>
      <c r="P88" s="351">
        <f t="shared" si="41"/>
        <v>180.46538658591606</v>
      </c>
      <c r="Q88" s="330">
        <v>8216</v>
      </c>
      <c r="R88" s="351">
        <f t="shared" si="42"/>
        <v>152.12279434908996</v>
      </c>
    </row>
    <row r="89" spans="1:18" ht="22.5" hidden="1" x14ac:dyDescent="0.15">
      <c r="A89" s="268">
        <v>5</v>
      </c>
      <c r="B89" s="269" t="s">
        <v>212</v>
      </c>
      <c r="C89" s="350">
        <f t="shared" si="35"/>
        <v>207157</v>
      </c>
      <c r="D89" s="351">
        <f>C89*1000/$C$91</f>
        <v>191.07709790306544</v>
      </c>
      <c r="E89" s="330">
        <v>76448</v>
      </c>
      <c r="F89" s="351">
        <f t="shared" si="36"/>
        <v>397.12627855150311</v>
      </c>
      <c r="G89" s="330">
        <v>32147</v>
      </c>
      <c r="H89" s="351">
        <f t="shared" si="37"/>
        <v>123.2729629302973</v>
      </c>
      <c r="I89" s="330">
        <v>23351</v>
      </c>
      <c r="J89" s="351">
        <f t="shared" si="38"/>
        <v>116.81983500842968</v>
      </c>
      <c r="K89" s="330">
        <v>15557</v>
      </c>
      <c r="L89" s="351">
        <f t="shared" si="39"/>
        <v>298.1239100856601</v>
      </c>
      <c r="M89" s="330">
        <v>19544</v>
      </c>
      <c r="N89" s="351">
        <f t="shared" si="40"/>
        <v>309.01070406501492</v>
      </c>
      <c r="O89" s="330">
        <v>31544</v>
      </c>
      <c r="P89" s="351">
        <f t="shared" si="41"/>
        <v>120.60593547597746</v>
      </c>
      <c r="Q89" s="330">
        <v>8566</v>
      </c>
      <c r="R89" s="351">
        <f t="shared" si="42"/>
        <v>158.60319576366902</v>
      </c>
    </row>
    <row r="90" spans="1:18" s="343" customFormat="1" ht="56.25" hidden="1" customHeight="1" x14ac:dyDescent="0.15">
      <c r="A90" s="339"/>
      <c r="B90" s="340" t="s">
        <v>10</v>
      </c>
      <c r="C90" s="350">
        <f t="shared" si="35"/>
        <v>1561645</v>
      </c>
      <c r="D90" s="351">
        <f>C90*1000/$C$91</f>
        <v>1440.4272824709406</v>
      </c>
      <c r="E90" s="342">
        <f>SUM(E85:E89)</f>
        <v>444959</v>
      </c>
      <c r="F90" s="351">
        <f t="shared" si="36"/>
        <v>2311.4393022446402</v>
      </c>
      <c r="G90" s="342">
        <f>SUM(G85:G89)</f>
        <v>300823</v>
      </c>
      <c r="H90" s="351">
        <f t="shared" si="37"/>
        <v>1153.5553092848734</v>
      </c>
      <c r="I90" s="342">
        <f>SUM(I85:I89)</f>
        <v>188087</v>
      </c>
      <c r="J90" s="351">
        <f t="shared" si="38"/>
        <v>940.9572312633511</v>
      </c>
      <c r="K90" s="342">
        <f>SUM(K85:K89)</f>
        <v>103471</v>
      </c>
      <c r="L90" s="351">
        <f t="shared" si="39"/>
        <v>1982.8488204970968</v>
      </c>
      <c r="M90" s="342">
        <f>SUM(M85:M89)</f>
        <v>141979</v>
      </c>
      <c r="N90" s="351">
        <f t="shared" si="40"/>
        <v>2244.8337470551965</v>
      </c>
      <c r="O90" s="342">
        <f>SUM(O85:O89)</f>
        <v>298528</v>
      </c>
      <c r="P90" s="351">
        <f t="shared" si="41"/>
        <v>1141.397689125431</v>
      </c>
      <c r="Q90" s="342">
        <f>SUM(Q85:Q89)</f>
        <v>83798</v>
      </c>
      <c r="R90" s="351">
        <f t="shared" si="42"/>
        <v>1551.5562221111297</v>
      </c>
    </row>
    <row r="91" spans="1:18" s="348" customFormat="1" ht="56.25" hidden="1" customHeight="1" x14ac:dyDescent="0.15">
      <c r="A91" s="1551" t="s">
        <v>225</v>
      </c>
      <c r="B91" s="1552"/>
      <c r="C91" s="344">
        <v>1084154</v>
      </c>
      <c r="D91" s="345"/>
      <c r="E91" s="344">
        <v>192503</v>
      </c>
      <c r="F91" s="345"/>
      <c r="G91" s="344">
        <v>260779</v>
      </c>
      <c r="H91" s="345"/>
      <c r="I91" s="344">
        <v>199889</v>
      </c>
      <c r="J91" s="345"/>
      <c r="K91" s="346">
        <v>52183</v>
      </c>
      <c r="L91" s="345"/>
      <c r="M91" s="346">
        <v>63247</v>
      </c>
      <c r="N91" s="345"/>
      <c r="O91" s="346">
        <v>261546</v>
      </c>
      <c r="P91" s="345"/>
      <c r="Q91" s="346">
        <v>54009</v>
      </c>
      <c r="R91" s="347"/>
    </row>
    <row r="92" spans="1:18" s="264" customFormat="1" hidden="1" x14ac:dyDescent="0.15">
      <c r="A92" s="265" t="s">
        <v>226</v>
      </c>
      <c r="B92" s="265"/>
      <c r="C92" s="265"/>
      <c r="D92" s="265"/>
      <c r="E92" s="289"/>
      <c r="F92" s="265"/>
    </row>
    <row r="93" spans="1:18" s="264" customFormat="1" hidden="1" x14ac:dyDescent="0.15">
      <c r="A93" s="264" t="s">
        <v>227</v>
      </c>
      <c r="R93" s="292">
        <v>5</v>
      </c>
    </row>
    <row r="94" spans="1:18" hidden="1" x14ac:dyDescent="0.15"/>
    <row r="95" spans="1:18" hidden="1" x14ac:dyDescent="0.15"/>
    <row r="96" spans="1:18" hidden="1" x14ac:dyDescent="0.15"/>
    <row r="97" spans="1:18" hidden="1" x14ac:dyDescent="0.15"/>
    <row r="98" spans="1:18" hidden="1" x14ac:dyDescent="0.15"/>
    <row r="99" spans="1:18" s="264" customFormat="1" ht="35.25" hidden="1" customHeight="1" x14ac:dyDescent="0.15">
      <c r="A99" s="1547" t="s">
        <v>207</v>
      </c>
      <c r="B99" s="1547" t="s">
        <v>6</v>
      </c>
      <c r="C99" s="1553" t="s">
        <v>132</v>
      </c>
      <c r="D99" s="1549" t="s">
        <v>208</v>
      </c>
      <c r="E99" s="1547" t="s">
        <v>133</v>
      </c>
      <c r="F99" s="1549" t="s">
        <v>208</v>
      </c>
      <c r="G99" s="1547" t="s">
        <v>134</v>
      </c>
      <c r="H99" s="1549" t="s">
        <v>208</v>
      </c>
      <c r="I99" s="1547" t="s">
        <v>135</v>
      </c>
      <c r="J99" s="1549" t="s">
        <v>208</v>
      </c>
      <c r="K99" s="1547" t="s">
        <v>136</v>
      </c>
      <c r="L99" s="1549" t="s">
        <v>208</v>
      </c>
      <c r="M99" s="1547" t="s">
        <v>2</v>
      </c>
      <c r="N99" s="1549" t="s">
        <v>208</v>
      </c>
      <c r="O99" s="1547" t="s">
        <v>137</v>
      </c>
      <c r="P99" s="1549" t="s">
        <v>208</v>
      </c>
      <c r="Q99" s="1547" t="s">
        <v>138</v>
      </c>
      <c r="R99" s="1549" t="s">
        <v>208</v>
      </c>
    </row>
    <row r="100" spans="1:18" s="264" customFormat="1" ht="36.75" hidden="1" customHeight="1" x14ac:dyDescent="0.15">
      <c r="A100" s="1548"/>
      <c r="B100" s="1548"/>
      <c r="C100" s="1554"/>
      <c r="D100" s="1550"/>
      <c r="E100" s="1548"/>
      <c r="F100" s="1550"/>
      <c r="G100" s="1548"/>
      <c r="H100" s="1550"/>
      <c r="I100" s="1548"/>
      <c r="J100" s="1550"/>
      <c r="K100" s="1548"/>
      <c r="L100" s="1550"/>
      <c r="M100" s="1548"/>
      <c r="N100" s="1550"/>
      <c r="O100" s="1548"/>
      <c r="P100" s="1550"/>
      <c r="Q100" s="1548"/>
      <c r="R100" s="1550"/>
    </row>
    <row r="101" spans="1:18" hidden="1" x14ac:dyDescent="0.15">
      <c r="A101" s="268">
        <v>6</v>
      </c>
      <c r="B101" s="269" t="s">
        <v>4</v>
      </c>
      <c r="C101" s="350">
        <f t="shared" ref="C101:C106" si="43">+E101+G101+I101+K101+M101+O101+Q101</f>
        <v>87652</v>
      </c>
      <c r="D101" s="351">
        <f t="shared" ref="D101:D106" si="44">C101*1000/$C$91</f>
        <v>80.848292770215295</v>
      </c>
      <c r="E101" s="330">
        <v>30188</v>
      </c>
      <c r="F101" s="351">
        <f t="shared" ref="F101:F106" si="45">E101*1000/$E$91</f>
        <v>156.81833529867066</v>
      </c>
      <c r="G101" s="330">
        <v>13350</v>
      </c>
      <c r="H101" s="351">
        <f t="shared" ref="H101:H106" si="46">G101*1000/$G$91</f>
        <v>51.192772424159919</v>
      </c>
      <c r="I101" s="330">
        <v>11552</v>
      </c>
      <c r="J101" s="351">
        <f t="shared" ref="J101:J106" si="47">I101*1000/$I$91</f>
        <v>57.792074601403776</v>
      </c>
      <c r="K101" s="330">
        <v>3557</v>
      </c>
      <c r="L101" s="351">
        <f t="shared" ref="L101:L106" si="48">K101*1000/$K$91</f>
        <v>68.16396144338195</v>
      </c>
      <c r="M101" s="330">
        <v>8071</v>
      </c>
      <c r="N101" s="351">
        <f t="shared" ref="N101:N106" si="49">M101*1000/$M$91</f>
        <v>127.61079576896928</v>
      </c>
      <c r="O101" s="330">
        <v>17731</v>
      </c>
      <c r="P101" s="351">
        <f t="shared" ref="P101:P106" si="50">O101*1000/$O$91</f>
        <v>67.793045965145708</v>
      </c>
      <c r="Q101" s="330">
        <v>3203</v>
      </c>
      <c r="R101" s="351">
        <f t="shared" ref="R101:R106" si="51">Q101*1000/$Q$91</f>
        <v>59.304930659704866</v>
      </c>
    </row>
    <row r="102" spans="1:18" ht="22.5" hidden="1" x14ac:dyDescent="0.15">
      <c r="A102" s="268">
        <v>7</v>
      </c>
      <c r="B102" s="331" t="s">
        <v>5</v>
      </c>
      <c r="C102" s="350">
        <f t="shared" si="43"/>
        <v>66139</v>
      </c>
      <c r="D102" s="351">
        <f t="shared" si="44"/>
        <v>61.005170852111419</v>
      </c>
      <c r="E102" s="330">
        <v>24329</v>
      </c>
      <c r="F102" s="351">
        <f t="shared" si="45"/>
        <v>126.38244598785474</v>
      </c>
      <c r="G102" s="330">
        <v>13411</v>
      </c>
      <c r="H102" s="351">
        <f t="shared" si="46"/>
        <v>51.426686964824619</v>
      </c>
      <c r="I102" s="330">
        <v>6115</v>
      </c>
      <c r="J102" s="351">
        <f t="shared" si="47"/>
        <v>30.591978548094193</v>
      </c>
      <c r="K102" s="330">
        <v>2951</v>
      </c>
      <c r="L102" s="351">
        <f t="shared" si="48"/>
        <v>56.5509840369469</v>
      </c>
      <c r="M102" s="330">
        <v>4415</v>
      </c>
      <c r="N102" s="351">
        <f t="shared" si="49"/>
        <v>69.805682482963618</v>
      </c>
      <c r="O102" s="330">
        <v>12606</v>
      </c>
      <c r="P102" s="351">
        <f t="shared" si="50"/>
        <v>48.198022527585969</v>
      </c>
      <c r="Q102" s="330">
        <v>2312</v>
      </c>
      <c r="R102" s="351">
        <f t="shared" si="51"/>
        <v>42.807680201447909</v>
      </c>
    </row>
    <row r="103" spans="1:18" hidden="1" x14ac:dyDescent="0.15">
      <c r="A103" s="268">
        <v>8</v>
      </c>
      <c r="B103" s="269" t="s">
        <v>228</v>
      </c>
      <c r="C103" s="350">
        <f t="shared" si="43"/>
        <v>62743</v>
      </c>
      <c r="D103" s="351">
        <f t="shared" si="44"/>
        <v>57.872774532031428</v>
      </c>
      <c r="E103" s="330">
        <v>27144</v>
      </c>
      <c r="F103" s="351">
        <f t="shared" si="45"/>
        <v>141.0055947180044</v>
      </c>
      <c r="G103" s="330">
        <v>9334</v>
      </c>
      <c r="H103" s="351">
        <f t="shared" si="46"/>
        <v>35.792759386300276</v>
      </c>
      <c r="I103" s="330">
        <v>4609</v>
      </c>
      <c r="J103" s="351">
        <f t="shared" si="47"/>
        <v>23.057797077377945</v>
      </c>
      <c r="K103" s="330">
        <v>2863</v>
      </c>
      <c r="L103" s="351">
        <f t="shared" si="48"/>
        <v>54.864611080236855</v>
      </c>
      <c r="M103" s="330">
        <v>4523</v>
      </c>
      <c r="N103" s="351">
        <f t="shared" si="49"/>
        <v>71.513273356839065</v>
      </c>
      <c r="O103" s="330">
        <v>11324</v>
      </c>
      <c r="P103" s="351">
        <f t="shared" si="50"/>
        <v>43.296399103790534</v>
      </c>
      <c r="Q103" s="330">
        <v>2946</v>
      </c>
      <c r="R103" s="351">
        <f t="shared" si="51"/>
        <v>54.546464478142532</v>
      </c>
    </row>
    <row r="104" spans="1:18" ht="22.5" hidden="1" x14ac:dyDescent="0.15">
      <c r="A104" s="268">
        <v>9</v>
      </c>
      <c r="B104" s="269" t="s">
        <v>229</v>
      </c>
      <c r="C104" s="350">
        <f t="shared" si="43"/>
        <v>61955</v>
      </c>
      <c r="D104" s="351">
        <f t="shared" si="44"/>
        <v>57.145940521365048</v>
      </c>
      <c r="E104" s="330">
        <v>29698</v>
      </c>
      <c r="F104" s="351">
        <f t="shared" si="45"/>
        <v>154.27292042201941</v>
      </c>
      <c r="G104" s="330">
        <v>8767</v>
      </c>
      <c r="H104" s="351">
        <f t="shared" si="46"/>
        <v>33.618504557498881</v>
      </c>
      <c r="I104" s="330">
        <v>5674</v>
      </c>
      <c r="J104" s="351">
        <f t="shared" si="47"/>
        <v>28.385754093521903</v>
      </c>
      <c r="K104" s="330">
        <v>2210</v>
      </c>
      <c r="L104" s="351">
        <f t="shared" si="48"/>
        <v>42.350957208286225</v>
      </c>
      <c r="M104" s="330">
        <v>4004</v>
      </c>
      <c r="N104" s="351">
        <f t="shared" si="49"/>
        <v>63.307350546270968</v>
      </c>
      <c r="O104" s="330">
        <v>9930</v>
      </c>
      <c r="P104" s="351">
        <f t="shared" si="50"/>
        <v>37.966552728774289</v>
      </c>
      <c r="Q104" s="330">
        <v>1672</v>
      </c>
      <c r="R104" s="351">
        <f t="shared" si="51"/>
        <v>30.957803329074785</v>
      </c>
    </row>
    <row r="105" spans="1:18" ht="22.5" hidden="1" x14ac:dyDescent="0.15">
      <c r="A105" s="268">
        <v>10</v>
      </c>
      <c r="B105" s="269" t="s">
        <v>230</v>
      </c>
      <c r="C105" s="350">
        <f t="shared" si="43"/>
        <v>38384</v>
      </c>
      <c r="D105" s="351">
        <f t="shared" si="44"/>
        <v>35.404564296216222</v>
      </c>
      <c r="E105" s="330">
        <v>13397</v>
      </c>
      <c r="F105" s="351">
        <f t="shared" si="45"/>
        <v>69.593720617341035</v>
      </c>
      <c r="G105" s="330">
        <v>5378</v>
      </c>
      <c r="H105" s="351">
        <f t="shared" si="46"/>
        <v>20.622826224504273</v>
      </c>
      <c r="I105" s="330">
        <v>6451</v>
      </c>
      <c r="J105" s="351">
        <f t="shared" si="47"/>
        <v>32.272911465863551</v>
      </c>
      <c r="K105" s="330">
        <v>1219</v>
      </c>
      <c r="L105" s="351">
        <f t="shared" si="48"/>
        <v>23.360098116244753</v>
      </c>
      <c r="M105" s="330">
        <v>3979</v>
      </c>
      <c r="N105" s="351">
        <f t="shared" si="49"/>
        <v>62.912074881022022</v>
      </c>
      <c r="O105" s="330">
        <v>5448</v>
      </c>
      <c r="P105" s="351">
        <f t="shared" si="50"/>
        <v>20.829987841526922</v>
      </c>
      <c r="Q105" s="330">
        <v>2512</v>
      </c>
      <c r="R105" s="351">
        <f t="shared" si="51"/>
        <v>46.51076672406451</v>
      </c>
    </row>
    <row r="106" spans="1:18" s="343" customFormat="1" ht="56.25" hidden="1" customHeight="1" x14ac:dyDescent="0.15">
      <c r="A106" s="339"/>
      <c r="B106" s="340" t="s">
        <v>10</v>
      </c>
      <c r="C106" s="350">
        <f t="shared" si="43"/>
        <v>316873</v>
      </c>
      <c r="D106" s="351">
        <f t="shared" si="44"/>
        <v>292.27674297193943</v>
      </c>
      <c r="E106" s="342">
        <f>SUM(E101:E105)</f>
        <v>124756</v>
      </c>
      <c r="F106" s="351">
        <f t="shared" si="45"/>
        <v>648.07301704389022</v>
      </c>
      <c r="G106" s="342">
        <f>SUM(G101:G105)</f>
        <v>50240</v>
      </c>
      <c r="H106" s="351">
        <f t="shared" si="46"/>
        <v>192.65354955728796</v>
      </c>
      <c r="I106" s="342">
        <f>SUM(I101:I105)</f>
        <v>34401</v>
      </c>
      <c r="J106" s="351">
        <f t="shared" si="47"/>
        <v>172.10051578626138</v>
      </c>
      <c r="K106" s="342">
        <f>SUM(K101:K105)</f>
        <v>12800</v>
      </c>
      <c r="L106" s="351">
        <f t="shared" si="48"/>
        <v>245.29061188509667</v>
      </c>
      <c r="M106" s="342">
        <f>SUM(M101:M105)</f>
        <v>24992</v>
      </c>
      <c r="N106" s="351">
        <f t="shared" si="49"/>
        <v>395.14917703606494</v>
      </c>
      <c r="O106" s="342">
        <f>SUM(O101:O105)</f>
        <v>57039</v>
      </c>
      <c r="P106" s="351">
        <f t="shared" si="50"/>
        <v>218.08400816682342</v>
      </c>
      <c r="Q106" s="342">
        <f>SUM(Q101:Q105)</f>
        <v>12645</v>
      </c>
      <c r="R106" s="351">
        <f t="shared" si="51"/>
        <v>234.1276453924346</v>
      </c>
    </row>
    <row r="107" spans="1:18" s="348" customFormat="1" ht="23.25" hidden="1" customHeight="1" x14ac:dyDescent="0.15">
      <c r="A107" s="1551" t="s">
        <v>225</v>
      </c>
      <c r="B107" s="1552"/>
      <c r="C107" s="344">
        <v>1084154</v>
      </c>
      <c r="D107" s="345"/>
      <c r="E107" s="344">
        <v>192503</v>
      </c>
      <c r="F107" s="345"/>
      <c r="G107" s="344">
        <v>260779</v>
      </c>
      <c r="H107" s="345"/>
      <c r="I107" s="344">
        <v>199889</v>
      </c>
      <c r="J107" s="345"/>
      <c r="K107" s="346">
        <v>52183</v>
      </c>
      <c r="L107" s="345"/>
      <c r="M107" s="346">
        <v>63247</v>
      </c>
      <c r="N107" s="345"/>
      <c r="O107" s="346">
        <v>261546</v>
      </c>
      <c r="P107" s="345"/>
      <c r="Q107" s="346">
        <v>54009</v>
      </c>
      <c r="R107" s="347"/>
    </row>
    <row r="108" spans="1:18" hidden="1" x14ac:dyDescent="0.15"/>
    <row r="109" spans="1:18" hidden="1" x14ac:dyDescent="0.15"/>
    <row r="110" spans="1:18" hidden="1" x14ac:dyDescent="0.15"/>
    <row r="111" spans="1:18" hidden="1" x14ac:dyDescent="0.15"/>
    <row r="114" spans="1:18" s="251" customFormat="1" ht="30" customHeight="1" x14ac:dyDescent="0.25">
      <c r="A114" s="1534" t="s">
        <v>895</v>
      </c>
      <c r="B114" s="1534"/>
      <c r="C114" s="1534"/>
      <c r="D114" s="1534"/>
      <c r="E114" s="1534"/>
      <c r="F114" s="1534"/>
      <c r="G114" s="1534"/>
      <c r="H114" s="1534"/>
      <c r="I114" s="1534"/>
      <c r="J114" s="1534"/>
      <c r="K114" s="1534"/>
      <c r="L114" s="1534"/>
      <c r="M114" s="1534"/>
      <c r="N114" s="1534"/>
      <c r="O114" s="1534"/>
      <c r="P114" s="1534"/>
      <c r="Q114" s="1534"/>
      <c r="R114" s="1534"/>
    </row>
    <row r="115" spans="1:18" s="264" customFormat="1" ht="12" thickBot="1" x14ac:dyDescent="0.2">
      <c r="B115" s="265"/>
      <c r="C115" s="265"/>
      <c r="D115" s="265"/>
      <c r="E115" s="265"/>
      <c r="F115" s="265"/>
      <c r="G115" s="265"/>
      <c r="H115" s="265"/>
      <c r="I115" s="265"/>
      <c r="J115" s="265"/>
      <c r="K115" s="265"/>
      <c r="L115" s="265"/>
      <c r="M115" s="265"/>
      <c r="N115" s="265"/>
      <c r="O115" s="265"/>
      <c r="P115" s="265"/>
      <c r="Q115" s="265"/>
      <c r="R115" s="265"/>
    </row>
    <row r="116" spans="1:18" s="252" customFormat="1" ht="53.25" customHeight="1" x14ac:dyDescent="0.2">
      <c r="A116" s="1535" t="s">
        <v>207</v>
      </c>
      <c r="B116" s="1537" t="s">
        <v>6</v>
      </c>
      <c r="C116" s="1539" t="s">
        <v>132</v>
      </c>
      <c r="D116" s="1541" t="s">
        <v>208</v>
      </c>
      <c r="E116" s="1530" t="s">
        <v>133</v>
      </c>
      <c r="F116" s="1532" t="s">
        <v>208</v>
      </c>
      <c r="G116" s="1530" t="s">
        <v>134</v>
      </c>
      <c r="H116" s="1532" t="s">
        <v>208</v>
      </c>
      <c r="I116" s="1530" t="s">
        <v>135</v>
      </c>
      <c r="J116" s="1532" t="s">
        <v>208</v>
      </c>
      <c r="K116" s="1530" t="s">
        <v>136</v>
      </c>
      <c r="L116" s="1532" t="s">
        <v>208</v>
      </c>
      <c r="M116" s="1530" t="s">
        <v>2</v>
      </c>
      <c r="N116" s="1532" t="s">
        <v>208</v>
      </c>
      <c r="O116" s="1530" t="s">
        <v>137</v>
      </c>
      <c r="P116" s="1532" t="s">
        <v>208</v>
      </c>
      <c r="Q116" s="1543" t="s">
        <v>138</v>
      </c>
      <c r="R116" s="1545" t="s">
        <v>208</v>
      </c>
    </row>
    <row r="117" spans="1:18" s="252" customFormat="1" ht="29.25" customHeight="1" thickBot="1" x14ac:dyDescent="0.25">
      <c r="A117" s="1536"/>
      <c r="B117" s="1538"/>
      <c r="C117" s="1540"/>
      <c r="D117" s="1542"/>
      <c r="E117" s="1531"/>
      <c r="F117" s="1533"/>
      <c r="G117" s="1531"/>
      <c r="H117" s="1533"/>
      <c r="I117" s="1531"/>
      <c r="J117" s="1533"/>
      <c r="K117" s="1531"/>
      <c r="L117" s="1533"/>
      <c r="M117" s="1531"/>
      <c r="N117" s="1533"/>
      <c r="O117" s="1531"/>
      <c r="P117" s="1533"/>
      <c r="Q117" s="1544"/>
      <c r="R117" s="1546"/>
    </row>
    <row r="118" spans="1:18" ht="38.25" customHeight="1" thickBot="1" x14ac:dyDescent="0.2">
      <c r="A118" s="1368">
        <v>1</v>
      </c>
      <c r="B118" s="1360" t="s">
        <v>19</v>
      </c>
      <c r="C118" s="1361">
        <v>559433</v>
      </c>
      <c r="D118" s="1362">
        <f>SUM(C118)*1000/ 1145680</f>
        <v>488.29777948467284</v>
      </c>
      <c r="E118" s="394">
        <v>139844.72727272726</v>
      </c>
      <c r="F118" s="395">
        <v>689.51186179031959</v>
      </c>
      <c r="G118" s="352">
        <v>81279.272727272721</v>
      </c>
      <c r="H118" s="395">
        <v>293.86299790401182</v>
      </c>
      <c r="I118" s="352">
        <v>79584</v>
      </c>
      <c r="J118" s="395">
        <v>382.85835241595629</v>
      </c>
      <c r="K118" s="352">
        <v>30415.636363636364</v>
      </c>
      <c r="L118" s="395">
        <v>568.31473614298409</v>
      </c>
      <c r="M118" s="352">
        <v>36061.090909090912</v>
      </c>
      <c r="N118" s="395">
        <v>546.69492903627713</v>
      </c>
      <c r="O118" s="352">
        <v>85352.727272727279</v>
      </c>
      <c r="P118" s="395">
        <v>309.63605692886864</v>
      </c>
      <c r="Q118" s="352">
        <v>32067.272727272728</v>
      </c>
      <c r="R118" s="396">
        <v>580.96042769122823</v>
      </c>
    </row>
    <row r="119" spans="1:18" ht="48.75" customHeight="1" thickBot="1" x14ac:dyDescent="0.2">
      <c r="A119" s="1369">
        <v>2</v>
      </c>
      <c r="B119" s="1363" t="s">
        <v>209</v>
      </c>
      <c r="C119" s="1364">
        <v>554574</v>
      </c>
      <c r="D119" s="1362">
        <f t="shared" ref="D119:D122" si="52">SUM(C119)*1000/ 1145680</f>
        <v>484.05663012359474</v>
      </c>
      <c r="E119" s="1358">
        <v>125949.81818181818</v>
      </c>
      <c r="F119" s="821">
        <v>621.00227388147039</v>
      </c>
      <c r="G119" s="353">
        <v>78297.818181818177</v>
      </c>
      <c r="H119" s="821">
        <v>283.08363015817031</v>
      </c>
      <c r="I119" s="353">
        <v>87637.090909090912</v>
      </c>
      <c r="J119" s="821">
        <v>421.59972150158228</v>
      </c>
      <c r="K119" s="353">
        <v>37520.727272727272</v>
      </c>
      <c r="L119" s="821">
        <v>701.07302589224901</v>
      </c>
      <c r="M119" s="353">
        <v>34567.63636363636</v>
      </c>
      <c r="N119" s="821">
        <v>524.05379405773567</v>
      </c>
      <c r="O119" s="353">
        <v>89889.818181818177</v>
      </c>
      <c r="P119" s="821">
        <v>326.09536624337733</v>
      </c>
      <c r="Q119" s="353">
        <v>28521.818181818184</v>
      </c>
      <c r="R119" s="822">
        <v>516.72768776959231</v>
      </c>
    </row>
    <row r="120" spans="1:18" ht="38.25" customHeight="1" thickBot="1" x14ac:dyDescent="0.2">
      <c r="A120" s="1369">
        <v>3</v>
      </c>
      <c r="B120" s="1363" t="s">
        <v>210</v>
      </c>
      <c r="C120" s="1364">
        <v>309334</v>
      </c>
      <c r="D120" s="1362">
        <f t="shared" si="52"/>
        <v>270.00034913763005</v>
      </c>
      <c r="E120" s="1358">
        <v>76865.454545454544</v>
      </c>
      <c r="F120" s="821">
        <v>378.98920970852811</v>
      </c>
      <c r="G120" s="353">
        <v>54891.272727272728</v>
      </c>
      <c r="H120" s="821">
        <v>198.45790225667949</v>
      </c>
      <c r="I120" s="353">
        <v>62478.545454545456</v>
      </c>
      <c r="J120" s="821">
        <v>300.56836768788583</v>
      </c>
      <c r="K120" s="353">
        <v>21079.636363636364</v>
      </c>
      <c r="L120" s="821">
        <v>393.87201486642806</v>
      </c>
      <c r="M120" s="353">
        <v>24221.454545454544</v>
      </c>
      <c r="N120" s="821">
        <v>367.20315553583191</v>
      </c>
      <c r="O120" s="353">
        <v>49957.090909090912</v>
      </c>
      <c r="P120" s="821">
        <v>181.23049068252314</v>
      </c>
      <c r="Q120" s="353">
        <v>12206.181818181818</v>
      </c>
      <c r="R120" s="822">
        <v>221.13850061021103</v>
      </c>
    </row>
    <row r="121" spans="1:18" ht="38.25" customHeight="1" thickBot="1" x14ac:dyDescent="0.2">
      <c r="A121" s="1369">
        <v>4</v>
      </c>
      <c r="B121" s="1363" t="s">
        <v>211</v>
      </c>
      <c r="C121" s="1364">
        <v>340942</v>
      </c>
      <c r="D121" s="1362">
        <f t="shared" si="52"/>
        <v>297.58920466447876</v>
      </c>
      <c r="E121" s="1358">
        <v>79972.363636363632</v>
      </c>
      <c r="F121" s="821">
        <v>394.30799014068657</v>
      </c>
      <c r="G121" s="353">
        <v>72115.636363636368</v>
      </c>
      <c r="H121" s="821">
        <v>260.7321200902291</v>
      </c>
      <c r="I121" s="353">
        <v>45052.36363636364</v>
      </c>
      <c r="J121" s="821">
        <v>216.73544574616412</v>
      </c>
      <c r="K121" s="353">
        <v>11227.636363636364</v>
      </c>
      <c r="L121" s="821">
        <v>209.787857838083</v>
      </c>
      <c r="M121" s="353">
        <v>22352.727272727272</v>
      </c>
      <c r="N121" s="821">
        <v>338.87279452908149</v>
      </c>
      <c r="O121" s="353">
        <v>54484.363636363632</v>
      </c>
      <c r="P121" s="821">
        <v>197.65418235244647</v>
      </c>
      <c r="Q121" s="353">
        <v>15132</v>
      </c>
      <c r="R121" s="822">
        <v>274.14533398554272</v>
      </c>
    </row>
    <row r="122" spans="1:18" ht="51" customHeight="1" thickBot="1" x14ac:dyDescent="0.2">
      <c r="A122" s="1370">
        <v>5</v>
      </c>
      <c r="B122" s="1365" t="s">
        <v>212</v>
      </c>
      <c r="C122" s="1366">
        <v>233587</v>
      </c>
      <c r="D122" s="1367">
        <f t="shared" si="52"/>
        <v>203.88502897842329</v>
      </c>
      <c r="E122" s="1359">
        <v>75081.818181818177</v>
      </c>
      <c r="F122" s="823">
        <v>370.19489580172359</v>
      </c>
      <c r="G122" s="354">
        <v>39457.090909090912</v>
      </c>
      <c r="H122" s="823">
        <v>142.65603805317969</v>
      </c>
      <c r="I122" s="354">
        <v>36897.818181818184</v>
      </c>
      <c r="J122" s="823">
        <v>177.50600468479124</v>
      </c>
      <c r="K122" s="354">
        <v>16647.272727272728</v>
      </c>
      <c r="L122" s="823">
        <v>311.05350860951677</v>
      </c>
      <c r="M122" s="354">
        <v>21097.090909090908</v>
      </c>
      <c r="N122" s="823">
        <v>319.83704116144003</v>
      </c>
      <c r="O122" s="354">
        <v>29847.272727272728</v>
      </c>
      <c r="P122" s="823">
        <v>108.277639539543</v>
      </c>
      <c r="Q122" s="353">
        <v>10832.727272727272</v>
      </c>
      <c r="R122" s="822">
        <v>196.25572536056799</v>
      </c>
    </row>
    <row r="123" spans="1:18" s="362" customFormat="1" ht="23.25" hidden="1" thickBot="1" x14ac:dyDescent="0.2">
      <c r="A123" s="355"/>
      <c r="B123" s="356" t="s">
        <v>10</v>
      </c>
      <c r="C123" s="357">
        <f>+E123+G123+I123+K123+M123+O123+Q123</f>
        <v>1798887.2727272727</v>
      </c>
      <c r="D123" s="358">
        <f>C123*1000/$C$124</f>
        <v>1581.2906150606252</v>
      </c>
      <c r="E123" s="359">
        <f>SUM(E118:E122)</f>
        <v>497714.18181818177</v>
      </c>
      <c r="F123" s="358">
        <f>E123*1000/$E$124</f>
        <v>2454.0062313227281</v>
      </c>
      <c r="G123" s="359">
        <f>SUM(G118:G122)</f>
        <v>326041.09090909094</v>
      </c>
      <c r="H123" s="358">
        <f>G123*1000/$G$124</f>
        <v>1178.7926884622705</v>
      </c>
      <c r="I123" s="359">
        <f>SUM(I118:I122)</f>
        <v>311649.81818181818</v>
      </c>
      <c r="J123" s="358">
        <f>I123*1000/$I$124</f>
        <v>1499.2678920363799</v>
      </c>
      <c r="K123" s="359">
        <f>SUM(K118:K122)</f>
        <v>116890.90909090909</v>
      </c>
      <c r="L123" s="358">
        <f>K123*1000/$K$124</f>
        <v>2184.1011433492608</v>
      </c>
      <c r="M123" s="359">
        <f>SUM(M118:M122)</f>
        <v>138300</v>
      </c>
      <c r="N123" s="358">
        <f>M123*1000/$M$124</f>
        <v>2096.6617143203662</v>
      </c>
      <c r="O123" s="359">
        <f>SUM(O118:O122)</f>
        <v>309531.27272727271</v>
      </c>
      <c r="P123" s="358">
        <f>O123*1000/$O$124</f>
        <v>1122.8937357467585</v>
      </c>
      <c r="Q123" s="360">
        <f>SUM(Q118:Q122)</f>
        <v>98760</v>
      </c>
      <c r="R123" s="361">
        <f>Q123*1000/$Q$124</f>
        <v>1789.2276754171423</v>
      </c>
    </row>
    <row r="124" spans="1:18" s="362" customFormat="1" ht="33" hidden="1" customHeight="1" thickBot="1" x14ac:dyDescent="0.2">
      <c r="A124" s="1528" t="s">
        <v>355</v>
      </c>
      <c r="B124" s="1529"/>
      <c r="C124" s="363">
        <v>1137607</v>
      </c>
      <c r="D124" s="364"/>
      <c r="E124" s="363">
        <v>202817</v>
      </c>
      <c r="F124" s="364"/>
      <c r="G124" s="363">
        <v>276589</v>
      </c>
      <c r="H124" s="364"/>
      <c r="I124" s="363">
        <v>207868</v>
      </c>
      <c r="J124" s="364"/>
      <c r="K124" s="365">
        <v>53519</v>
      </c>
      <c r="L124" s="364"/>
      <c r="M124" s="365">
        <v>65962</v>
      </c>
      <c r="N124" s="364"/>
      <c r="O124" s="365">
        <v>275655</v>
      </c>
      <c r="P124" s="364"/>
      <c r="Q124" s="366">
        <v>55197</v>
      </c>
      <c r="R124" s="367"/>
    </row>
    <row r="125" spans="1:18" s="252" customFormat="1" ht="12.75" x14ac:dyDescent="0.2">
      <c r="A125" s="254" t="s">
        <v>896</v>
      </c>
      <c r="B125" s="254"/>
      <c r="C125" s="253"/>
      <c r="D125" s="253"/>
      <c r="E125" s="259"/>
      <c r="F125" s="253"/>
    </row>
    <row r="126" spans="1:18" ht="16.5" customHeight="1" x14ac:dyDescent="0.15"/>
  </sheetData>
  <mergeCells count="135"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A12:B12"/>
    <mergeCell ref="A18:A19"/>
    <mergeCell ref="B18:B19"/>
    <mergeCell ref="C18:C19"/>
    <mergeCell ref="D18:D19"/>
    <mergeCell ref="E18:E19"/>
    <mergeCell ref="M4:M5"/>
    <mergeCell ref="N4:N5"/>
    <mergeCell ref="O4:O5"/>
    <mergeCell ref="A4:A5"/>
    <mergeCell ref="B4:B5"/>
    <mergeCell ref="C4:C5"/>
    <mergeCell ref="D4:D5"/>
    <mergeCell ref="E4:E5"/>
    <mergeCell ref="F4:F5"/>
    <mergeCell ref="R18:R19"/>
    <mergeCell ref="A26:B26"/>
    <mergeCell ref="A47:A48"/>
    <mergeCell ref="B47:B48"/>
    <mergeCell ref="C47:C48"/>
    <mergeCell ref="D47:D48"/>
    <mergeCell ref="E47:E48"/>
    <mergeCell ref="F47:F48"/>
    <mergeCell ref="G47:G48"/>
    <mergeCell ref="H47:H48"/>
    <mergeCell ref="L18:L19"/>
    <mergeCell ref="M18:M19"/>
    <mergeCell ref="N18:N19"/>
    <mergeCell ref="O18:O19"/>
    <mergeCell ref="P18:P19"/>
    <mergeCell ref="Q18:Q19"/>
    <mergeCell ref="F18:F19"/>
    <mergeCell ref="G18:G19"/>
    <mergeCell ref="H18:H19"/>
    <mergeCell ref="I18:I19"/>
    <mergeCell ref="J18:J19"/>
    <mergeCell ref="K18:K19"/>
    <mergeCell ref="O47:O48"/>
    <mergeCell ref="P47:P48"/>
    <mergeCell ref="Q47:Q48"/>
    <mergeCell ref="R47:R48"/>
    <mergeCell ref="A55:B55"/>
    <mergeCell ref="A67:A68"/>
    <mergeCell ref="B67:B68"/>
    <mergeCell ref="C67:C68"/>
    <mergeCell ref="D67:D68"/>
    <mergeCell ref="E67:E68"/>
    <mergeCell ref="I47:I48"/>
    <mergeCell ref="J47:J48"/>
    <mergeCell ref="K47:K48"/>
    <mergeCell ref="L47:L48"/>
    <mergeCell ref="M47:M48"/>
    <mergeCell ref="N47:N48"/>
    <mergeCell ref="R67:R68"/>
    <mergeCell ref="L67:L68"/>
    <mergeCell ref="M67:M68"/>
    <mergeCell ref="N67:N68"/>
    <mergeCell ref="O67:O68"/>
    <mergeCell ref="P67:P68"/>
    <mergeCell ref="Q67:Q68"/>
    <mergeCell ref="F67:F68"/>
    <mergeCell ref="G67:G68"/>
    <mergeCell ref="H67:H68"/>
    <mergeCell ref="A75:B75"/>
    <mergeCell ref="A81:R81"/>
    <mergeCell ref="A83:A84"/>
    <mergeCell ref="B83:B84"/>
    <mergeCell ref="C83:C84"/>
    <mergeCell ref="D83:D84"/>
    <mergeCell ref="E83:E84"/>
    <mergeCell ref="F83:F84"/>
    <mergeCell ref="G83:G84"/>
    <mergeCell ref="Q83:Q84"/>
    <mergeCell ref="R83:R84"/>
    <mergeCell ref="P83:P84"/>
    <mergeCell ref="A91:B91"/>
    <mergeCell ref="H83:H84"/>
    <mergeCell ref="I83:I84"/>
    <mergeCell ref="J83:J84"/>
    <mergeCell ref="K83:K84"/>
    <mergeCell ref="L83:L84"/>
    <mergeCell ref="M83:M84"/>
    <mergeCell ref="N83:N84"/>
    <mergeCell ref="O83:O84"/>
    <mergeCell ref="M99:M100"/>
    <mergeCell ref="N99:N100"/>
    <mergeCell ref="O99:O100"/>
    <mergeCell ref="P99:P100"/>
    <mergeCell ref="I67:I68"/>
    <mergeCell ref="J67:J68"/>
    <mergeCell ref="K67:K68"/>
    <mergeCell ref="Q99:Q100"/>
    <mergeCell ref="R99:R100"/>
    <mergeCell ref="G99:G100"/>
    <mergeCell ref="H99:H100"/>
    <mergeCell ref="I99:I100"/>
    <mergeCell ref="J99:J100"/>
    <mergeCell ref="K99:K100"/>
    <mergeCell ref="L99:L100"/>
    <mergeCell ref="A107:B107"/>
    <mergeCell ref="A99:A100"/>
    <mergeCell ref="B99:B100"/>
    <mergeCell ref="C99:C100"/>
    <mergeCell ref="D99:D100"/>
    <mergeCell ref="E99:E100"/>
    <mergeCell ref="F99:F100"/>
    <mergeCell ref="A124:B124"/>
    <mergeCell ref="I116:I117"/>
    <mergeCell ref="J116:J117"/>
    <mergeCell ref="K116:K117"/>
    <mergeCell ref="L116:L117"/>
    <mergeCell ref="M116:M117"/>
    <mergeCell ref="N116:N117"/>
    <mergeCell ref="A114:R114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O116:O117"/>
    <mergeCell ref="P116:P117"/>
    <mergeCell ref="Q116:Q117"/>
    <mergeCell ref="R116:R117"/>
  </mergeCells>
  <pageMargins left="0" right="0" top="0.59055118110236227" bottom="0" header="0" footer="0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HR39"/>
  <sheetViews>
    <sheetView view="pageBreakPreview" topLeftCell="A21" zoomScale="80" zoomScaleNormal="90" zoomScaleSheetLayoutView="80" workbookViewId="0">
      <selection activeCell="E31" sqref="E31"/>
    </sheetView>
  </sheetViews>
  <sheetFormatPr defaultRowHeight="10.5" x14ac:dyDescent="0.15"/>
  <cols>
    <col min="1" max="1" width="6" style="392" customWidth="1"/>
    <col min="2" max="2" width="19.5703125" style="392" customWidth="1"/>
    <col min="3" max="3" width="14.85546875" style="392" bestFit="1" customWidth="1"/>
    <col min="4" max="4" width="19.28515625" style="392" bestFit="1" customWidth="1"/>
    <col min="5" max="5" width="12.5703125" style="392" bestFit="1" customWidth="1"/>
    <col min="6" max="6" width="20.5703125" style="392" bestFit="1" customWidth="1"/>
    <col min="7" max="7" width="14" style="392" bestFit="1" customWidth="1"/>
    <col min="8" max="8" width="20.5703125" style="392" bestFit="1" customWidth="1"/>
    <col min="9" max="9" width="12" style="392" bestFit="1" customWidth="1"/>
    <col min="10" max="10" width="20.5703125" style="392" bestFit="1" customWidth="1"/>
    <col min="11" max="11" width="15.28515625" style="392" bestFit="1" customWidth="1"/>
    <col min="12" max="12" width="20.5703125" style="392" bestFit="1" customWidth="1"/>
    <col min="13" max="13" width="12.140625" style="392" bestFit="1" customWidth="1"/>
    <col min="14" max="14" width="20.5703125" style="392" bestFit="1" customWidth="1"/>
    <col min="15" max="15" width="15.28515625" style="392" bestFit="1" customWidth="1"/>
    <col min="16" max="16" width="20.5703125" style="392" bestFit="1" customWidth="1"/>
    <col min="17" max="17" width="11.42578125" style="392" bestFit="1" customWidth="1"/>
    <col min="18" max="18" width="20.5703125" style="392" bestFit="1" customWidth="1"/>
    <col min="19" max="19" width="11.7109375" style="392" bestFit="1" customWidth="1"/>
    <col min="20" max="20" width="20.5703125" style="392" bestFit="1" customWidth="1"/>
    <col min="21" max="86" width="9.140625" style="810"/>
    <col min="87" max="16384" width="9.140625" style="392"/>
  </cols>
  <sheetData>
    <row r="1" spans="1:226" s="369" customFormat="1" hidden="1" x14ac:dyDescent="0.15">
      <c r="B1" s="370" t="s">
        <v>231</v>
      </c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0"/>
      <c r="U1" s="808"/>
      <c r="V1" s="808"/>
      <c r="W1" s="808"/>
      <c r="X1" s="808"/>
      <c r="Y1" s="808"/>
      <c r="Z1" s="808"/>
      <c r="AA1" s="808"/>
      <c r="AB1" s="808"/>
      <c r="AC1" s="808"/>
      <c r="AD1" s="808"/>
      <c r="AE1" s="808"/>
      <c r="AF1" s="808"/>
      <c r="AG1" s="808"/>
      <c r="AH1" s="808"/>
      <c r="AI1" s="808"/>
      <c r="AJ1" s="808"/>
      <c r="AK1" s="808"/>
      <c r="AL1" s="808"/>
      <c r="AM1" s="808"/>
      <c r="AN1" s="808"/>
      <c r="AO1" s="808"/>
      <c r="AP1" s="808"/>
      <c r="AQ1" s="808"/>
      <c r="AR1" s="808"/>
      <c r="AS1" s="808"/>
      <c r="AT1" s="808"/>
      <c r="AU1" s="808"/>
      <c r="AV1" s="808"/>
      <c r="AW1" s="808"/>
      <c r="AX1" s="808"/>
      <c r="AY1" s="808"/>
      <c r="AZ1" s="808"/>
      <c r="BA1" s="808"/>
      <c r="BB1" s="808"/>
      <c r="BC1" s="808"/>
      <c r="BD1" s="808"/>
      <c r="BE1" s="808"/>
      <c r="BF1" s="808"/>
      <c r="BG1" s="808"/>
      <c r="BH1" s="808"/>
      <c r="BI1" s="808"/>
      <c r="BJ1" s="808"/>
      <c r="BK1" s="808"/>
      <c r="BL1" s="808"/>
      <c r="BM1" s="808"/>
      <c r="BN1" s="808"/>
      <c r="BO1" s="808"/>
      <c r="BP1" s="808"/>
      <c r="BQ1" s="808"/>
      <c r="BR1" s="808"/>
      <c r="BS1" s="808"/>
      <c r="BT1" s="808"/>
      <c r="BU1" s="808"/>
      <c r="BV1" s="808"/>
      <c r="BW1" s="808"/>
      <c r="BX1" s="808"/>
      <c r="BY1" s="808"/>
      <c r="BZ1" s="808"/>
      <c r="CA1" s="808"/>
      <c r="CB1" s="808"/>
      <c r="CC1" s="808"/>
      <c r="CD1" s="808"/>
      <c r="CE1" s="808"/>
      <c r="CF1" s="808"/>
      <c r="CG1" s="808"/>
      <c r="CH1" s="808"/>
    </row>
    <row r="2" spans="1:226" s="369" customFormat="1" hidden="1" x14ac:dyDescent="0.15"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808"/>
      <c r="V2" s="808"/>
      <c r="W2" s="808"/>
      <c r="X2" s="808"/>
      <c r="Y2" s="808"/>
      <c r="Z2" s="808"/>
      <c r="AA2" s="808"/>
      <c r="AB2" s="808"/>
      <c r="AC2" s="808"/>
      <c r="AD2" s="808"/>
      <c r="AE2" s="808"/>
      <c r="AF2" s="808"/>
      <c r="AG2" s="808"/>
      <c r="AH2" s="808"/>
      <c r="AI2" s="808"/>
      <c r="AJ2" s="808"/>
      <c r="AK2" s="808"/>
      <c r="AL2" s="808"/>
      <c r="AM2" s="808"/>
      <c r="AN2" s="808"/>
      <c r="AO2" s="808"/>
      <c r="AP2" s="808"/>
      <c r="AQ2" s="808"/>
      <c r="AR2" s="808"/>
      <c r="AS2" s="808"/>
      <c r="AT2" s="808"/>
      <c r="AU2" s="808"/>
      <c r="AV2" s="808"/>
      <c r="AW2" s="808"/>
      <c r="AX2" s="808"/>
      <c r="AY2" s="808"/>
      <c r="AZ2" s="808"/>
      <c r="BA2" s="808"/>
      <c r="BB2" s="808"/>
      <c r="BC2" s="808"/>
      <c r="BD2" s="808"/>
      <c r="BE2" s="808"/>
      <c r="BF2" s="808"/>
      <c r="BG2" s="808"/>
      <c r="BH2" s="808"/>
      <c r="BI2" s="808"/>
      <c r="BJ2" s="808"/>
      <c r="BK2" s="808"/>
      <c r="BL2" s="808"/>
      <c r="BM2" s="808"/>
      <c r="BN2" s="808"/>
      <c r="BO2" s="808"/>
      <c r="BP2" s="808"/>
      <c r="BQ2" s="808"/>
      <c r="BR2" s="808"/>
      <c r="BS2" s="808"/>
      <c r="BT2" s="808"/>
      <c r="BU2" s="808"/>
      <c r="BV2" s="808"/>
      <c r="BW2" s="808"/>
      <c r="BX2" s="808"/>
      <c r="BY2" s="808"/>
      <c r="BZ2" s="808"/>
      <c r="CA2" s="808"/>
      <c r="CB2" s="808"/>
      <c r="CC2" s="808"/>
      <c r="CD2" s="808"/>
      <c r="CE2" s="808"/>
      <c r="CF2" s="808"/>
      <c r="CG2" s="808"/>
      <c r="CH2" s="808"/>
    </row>
    <row r="3" spans="1:226" s="369" customFormat="1" hidden="1" x14ac:dyDescent="0.15">
      <c r="A3" s="1584" t="s">
        <v>207</v>
      </c>
      <c r="B3" s="1601" t="s">
        <v>6</v>
      </c>
      <c r="C3" s="1602" t="s">
        <v>132</v>
      </c>
      <c r="D3" s="1587" t="s">
        <v>232</v>
      </c>
      <c r="E3" s="1584" t="s">
        <v>233</v>
      </c>
      <c r="F3" s="1587" t="s">
        <v>232</v>
      </c>
      <c r="G3" s="1584" t="s">
        <v>234</v>
      </c>
      <c r="H3" s="1587" t="s">
        <v>232</v>
      </c>
      <c r="I3" s="1584" t="s">
        <v>235</v>
      </c>
      <c r="J3" s="1587" t="s">
        <v>232</v>
      </c>
      <c r="K3" s="1584" t="s">
        <v>236</v>
      </c>
      <c r="L3" s="1587" t="s">
        <v>232</v>
      </c>
      <c r="M3" s="1584" t="s">
        <v>237</v>
      </c>
      <c r="N3" s="1587" t="s">
        <v>232</v>
      </c>
      <c r="O3" s="1584" t="s">
        <v>238</v>
      </c>
      <c r="P3" s="1587" t="s">
        <v>232</v>
      </c>
      <c r="Q3" s="1584" t="s">
        <v>239</v>
      </c>
      <c r="R3" s="1587" t="s">
        <v>232</v>
      </c>
      <c r="S3" s="1584" t="s">
        <v>240</v>
      </c>
      <c r="T3" s="1587" t="s">
        <v>232</v>
      </c>
      <c r="U3" s="808"/>
      <c r="V3" s="808"/>
      <c r="W3" s="808"/>
      <c r="X3" s="808"/>
      <c r="Y3" s="808"/>
      <c r="Z3" s="808"/>
      <c r="AA3" s="808"/>
      <c r="AB3" s="808"/>
      <c r="AC3" s="808"/>
      <c r="AD3" s="808"/>
      <c r="AE3" s="808"/>
      <c r="AF3" s="808"/>
      <c r="AG3" s="808"/>
      <c r="AH3" s="808"/>
      <c r="AI3" s="808"/>
      <c r="AJ3" s="808"/>
      <c r="AK3" s="808"/>
      <c r="AL3" s="808"/>
      <c r="AM3" s="808"/>
      <c r="AN3" s="808"/>
      <c r="AO3" s="808"/>
      <c r="AP3" s="808"/>
      <c r="AQ3" s="808"/>
      <c r="AR3" s="808"/>
      <c r="AS3" s="808"/>
      <c r="AT3" s="808"/>
      <c r="AU3" s="808"/>
      <c r="AV3" s="808"/>
      <c r="AW3" s="808"/>
      <c r="AX3" s="808"/>
      <c r="AY3" s="808"/>
      <c r="AZ3" s="808"/>
      <c r="BA3" s="808"/>
      <c r="BB3" s="808"/>
      <c r="BC3" s="808"/>
      <c r="BD3" s="808"/>
      <c r="BE3" s="808"/>
      <c r="BF3" s="808"/>
      <c r="BG3" s="808"/>
      <c r="BH3" s="808"/>
      <c r="BI3" s="808"/>
      <c r="BJ3" s="808"/>
      <c r="BK3" s="808"/>
      <c r="BL3" s="808"/>
      <c r="BM3" s="808"/>
      <c r="BN3" s="808"/>
      <c r="BO3" s="808"/>
      <c r="BP3" s="808"/>
      <c r="BQ3" s="808"/>
      <c r="BR3" s="808"/>
      <c r="BS3" s="808"/>
      <c r="BT3" s="808"/>
      <c r="BU3" s="808"/>
      <c r="BV3" s="808"/>
      <c r="BW3" s="808"/>
      <c r="BX3" s="808"/>
      <c r="BY3" s="808"/>
      <c r="BZ3" s="808"/>
      <c r="CA3" s="808"/>
      <c r="CB3" s="808"/>
      <c r="CC3" s="808"/>
      <c r="CD3" s="808"/>
      <c r="CE3" s="808"/>
      <c r="CF3" s="808"/>
      <c r="CG3" s="808"/>
      <c r="CH3" s="808"/>
    </row>
    <row r="4" spans="1:226" s="369" customFormat="1" hidden="1" x14ac:dyDescent="0.15">
      <c r="A4" s="1585"/>
      <c r="B4" s="1601"/>
      <c r="C4" s="1603"/>
      <c r="D4" s="1588"/>
      <c r="E4" s="1585"/>
      <c r="F4" s="1588"/>
      <c r="G4" s="1585"/>
      <c r="H4" s="1588"/>
      <c r="I4" s="1585"/>
      <c r="J4" s="1588"/>
      <c r="K4" s="1585"/>
      <c r="L4" s="1588"/>
      <c r="M4" s="1585"/>
      <c r="N4" s="1588"/>
      <c r="O4" s="1585"/>
      <c r="P4" s="1588"/>
      <c r="Q4" s="1585"/>
      <c r="R4" s="1588"/>
      <c r="S4" s="1585"/>
      <c r="T4" s="1588"/>
      <c r="U4" s="808"/>
      <c r="V4" s="808"/>
      <c r="W4" s="808"/>
      <c r="X4" s="808"/>
      <c r="Y4" s="808"/>
      <c r="Z4" s="808"/>
      <c r="AA4" s="808"/>
      <c r="AB4" s="808"/>
      <c r="AC4" s="808"/>
      <c r="AD4" s="808"/>
      <c r="AE4" s="808"/>
      <c r="AF4" s="808"/>
      <c r="AG4" s="808"/>
      <c r="AH4" s="808"/>
      <c r="AI4" s="808"/>
      <c r="AJ4" s="808"/>
      <c r="AK4" s="808"/>
      <c r="AL4" s="808"/>
      <c r="AM4" s="808"/>
      <c r="AN4" s="808"/>
      <c r="AO4" s="808"/>
      <c r="AP4" s="808"/>
      <c r="AQ4" s="808"/>
      <c r="AR4" s="808"/>
      <c r="AS4" s="808"/>
      <c r="AT4" s="808"/>
      <c r="AU4" s="808"/>
      <c r="AV4" s="808"/>
      <c r="AW4" s="808"/>
      <c r="AX4" s="808"/>
      <c r="AY4" s="808"/>
      <c r="AZ4" s="808"/>
      <c r="BA4" s="808"/>
      <c r="BB4" s="808"/>
      <c r="BC4" s="808"/>
      <c r="BD4" s="808"/>
      <c r="BE4" s="808"/>
      <c r="BF4" s="808"/>
      <c r="BG4" s="808"/>
      <c r="BH4" s="808"/>
      <c r="BI4" s="808"/>
      <c r="BJ4" s="808"/>
      <c r="BK4" s="808"/>
      <c r="BL4" s="808"/>
      <c r="BM4" s="808"/>
      <c r="BN4" s="808"/>
      <c r="BO4" s="808"/>
      <c r="BP4" s="808"/>
      <c r="BQ4" s="808"/>
      <c r="BR4" s="808"/>
      <c r="BS4" s="808"/>
      <c r="BT4" s="808"/>
      <c r="BU4" s="808"/>
      <c r="BV4" s="808"/>
      <c r="BW4" s="808"/>
      <c r="BX4" s="808"/>
      <c r="BY4" s="808"/>
      <c r="BZ4" s="808"/>
      <c r="CA4" s="808"/>
      <c r="CB4" s="808"/>
      <c r="CC4" s="808"/>
      <c r="CD4" s="808"/>
      <c r="CE4" s="808"/>
      <c r="CF4" s="808"/>
      <c r="CG4" s="808"/>
      <c r="CH4" s="808"/>
    </row>
    <row r="5" spans="1:226" s="369" customFormat="1" hidden="1" x14ac:dyDescent="0.15">
      <c r="A5" s="1586"/>
      <c r="B5" s="1601"/>
      <c r="C5" s="1604"/>
      <c r="D5" s="1589"/>
      <c r="E5" s="1586"/>
      <c r="F5" s="1589"/>
      <c r="G5" s="1586"/>
      <c r="H5" s="1589"/>
      <c r="I5" s="1586"/>
      <c r="J5" s="1589"/>
      <c r="K5" s="1586"/>
      <c r="L5" s="1589"/>
      <c r="M5" s="1586"/>
      <c r="N5" s="1589"/>
      <c r="O5" s="1586"/>
      <c r="P5" s="1589"/>
      <c r="Q5" s="1586"/>
      <c r="R5" s="1589"/>
      <c r="S5" s="1586"/>
      <c r="T5" s="1589"/>
      <c r="U5" s="808"/>
      <c r="V5" s="808"/>
      <c r="W5" s="808"/>
      <c r="X5" s="808"/>
      <c r="Y5" s="808"/>
      <c r="Z5" s="808"/>
      <c r="AA5" s="808"/>
      <c r="AB5" s="808"/>
      <c r="AC5" s="808"/>
      <c r="AD5" s="808"/>
      <c r="AE5" s="808"/>
      <c r="AF5" s="808"/>
      <c r="AG5" s="808"/>
      <c r="AH5" s="808"/>
      <c r="AI5" s="808"/>
      <c r="AJ5" s="808"/>
      <c r="AK5" s="808"/>
      <c r="AL5" s="808"/>
      <c r="AM5" s="808"/>
      <c r="AN5" s="808"/>
      <c r="AO5" s="808"/>
      <c r="AP5" s="808"/>
      <c r="AQ5" s="808"/>
      <c r="AR5" s="808"/>
      <c r="AS5" s="808"/>
      <c r="AT5" s="808"/>
      <c r="AU5" s="808"/>
      <c r="AV5" s="808"/>
      <c r="AW5" s="808"/>
      <c r="AX5" s="808"/>
      <c r="AY5" s="808"/>
      <c r="AZ5" s="808"/>
      <c r="BA5" s="808"/>
      <c r="BB5" s="808"/>
      <c r="BC5" s="808"/>
      <c r="BD5" s="808"/>
      <c r="BE5" s="808"/>
      <c r="BF5" s="808"/>
      <c r="BG5" s="808"/>
      <c r="BH5" s="808"/>
      <c r="BI5" s="808"/>
      <c r="BJ5" s="808"/>
      <c r="BK5" s="808"/>
      <c r="BL5" s="808"/>
      <c r="BM5" s="808"/>
      <c r="BN5" s="808"/>
      <c r="BO5" s="808"/>
      <c r="BP5" s="808"/>
      <c r="BQ5" s="808"/>
      <c r="BR5" s="808"/>
      <c r="BS5" s="808"/>
      <c r="BT5" s="808"/>
      <c r="BU5" s="808"/>
      <c r="BV5" s="808"/>
      <c r="BW5" s="808"/>
      <c r="BX5" s="808"/>
      <c r="BY5" s="808"/>
      <c r="BZ5" s="808"/>
      <c r="CA5" s="808"/>
      <c r="CB5" s="808"/>
      <c r="CC5" s="808"/>
      <c r="CD5" s="808"/>
      <c r="CE5" s="808"/>
      <c r="CF5" s="808"/>
      <c r="CG5" s="808"/>
      <c r="CH5" s="808"/>
    </row>
    <row r="6" spans="1:226" s="369" customFormat="1" ht="31.5" hidden="1" x14ac:dyDescent="0.15">
      <c r="A6" s="372">
        <v>1</v>
      </c>
      <c r="B6" s="373" t="s">
        <v>241</v>
      </c>
      <c r="C6" s="374">
        <f t="shared" ref="C6:C11" si="0">+E6+G6+I6+M6+O6+Q6+S6+K6</f>
        <v>15775</v>
      </c>
      <c r="D6" s="375">
        <v>1455.07</v>
      </c>
      <c r="E6" s="376">
        <v>10338</v>
      </c>
      <c r="F6" s="375">
        <f t="shared" ref="F6:F11" si="1">E6*100000/$E$12</f>
        <v>5370.3059173103793</v>
      </c>
      <c r="G6" s="376">
        <v>907</v>
      </c>
      <c r="H6" s="375">
        <f t="shared" ref="H6:H11" si="2">G6*100000/$G$12</f>
        <v>347.8040793162026</v>
      </c>
      <c r="I6" s="376">
        <v>1148</v>
      </c>
      <c r="J6" s="375">
        <f t="shared" ref="J6:J11" si="3">I6*100000/$I$12</f>
        <v>574.31874690453196</v>
      </c>
      <c r="K6" s="377">
        <v>926</v>
      </c>
      <c r="L6" s="375">
        <f t="shared" ref="L6:L11" si="4">K6*100000/$I$12</f>
        <v>463.25710769477058</v>
      </c>
      <c r="M6" s="376">
        <v>728</v>
      </c>
      <c r="N6" s="375">
        <f t="shared" ref="N6:N11" si="5">M6*100000/$M$12</f>
        <v>1395.0903550964874</v>
      </c>
      <c r="O6" s="376">
        <v>410</v>
      </c>
      <c r="P6" s="375">
        <f t="shared" ref="P6:P11" si="6">O6*100000/$O$12</f>
        <v>648.25209100826919</v>
      </c>
      <c r="Q6" s="376">
        <v>1062</v>
      </c>
      <c r="R6" s="375">
        <f t="shared" ref="R6:R11" si="7">Q6*100000/$Q$12</f>
        <v>406.0471198183111</v>
      </c>
      <c r="S6" s="376">
        <v>256</v>
      </c>
      <c r="T6" s="375">
        <f t="shared" ref="T6:T11" si="8">S6*100000/$S$12</f>
        <v>473.99507489492493</v>
      </c>
      <c r="U6" s="808"/>
      <c r="V6" s="808"/>
      <c r="W6" s="808"/>
      <c r="X6" s="808"/>
      <c r="Y6" s="808"/>
      <c r="Z6" s="808"/>
      <c r="AA6" s="808"/>
      <c r="AB6" s="808"/>
      <c r="AC6" s="808"/>
      <c r="AD6" s="808"/>
      <c r="AE6" s="808"/>
      <c r="AF6" s="808"/>
      <c r="AG6" s="808"/>
      <c r="AH6" s="808"/>
      <c r="AI6" s="808"/>
      <c r="AJ6" s="808"/>
      <c r="AK6" s="808"/>
      <c r="AL6" s="808"/>
      <c r="AM6" s="808"/>
      <c r="AN6" s="808"/>
      <c r="AO6" s="808"/>
      <c r="AP6" s="808"/>
      <c r="AQ6" s="808"/>
      <c r="AR6" s="808"/>
      <c r="AS6" s="808"/>
      <c r="AT6" s="808"/>
      <c r="AU6" s="808"/>
      <c r="AV6" s="808"/>
      <c r="AW6" s="808"/>
      <c r="AX6" s="808"/>
      <c r="AY6" s="808"/>
      <c r="AZ6" s="808"/>
      <c r="BA6" s="808"/>
      <c r="BB6" s="808"/>
      <c r="BC6" s="808"/>
      <c r="BD6" s="808"/>
      <c r="BE6" s="808"/>
      <c r="BF6" s="808"/>
      <c r="BG6" s="808"/>
      <c r="BH6" s="808"/>
      <c r="BI6" s="808"/>
      <c r="BJ6" s="808"/>
      <c r="BK6" s="808"/>
      <c r="BL6" s="808"/>
      <c r="BM6" s="808"/>
      <c r="BN6" s="808"/>
      <c r="BO6" s="808"/>
      <c r="BP6" s="808"/>
      <c r="BQ6" s="808"/>
      <c r="BR6" s="808"/>
      <c r="BS6" s="808"/>
      <c r="BT6" s="808"/>
      <c r="BU6" s="808"/>
      <c r="BV6" s="808"/>
      <c r="BW6" s="808"/>
      <c r="BX6" s="808"/>
      <c r="BY6" s="808"/>
      <c r="BZ6" s="808"/>
      <c r="CA6" s="808"/>
      <c r="CB6" s="808"/>
      <c r="CC6" s="808"/>
      <c r="CD6" s="808"/>
      <c r="CE6" s="808"/>
      <c r="CF6" s="808"/>
      <c r="CG6" s="808"/>
      <c r="CH6" s="808"/>
    </row>
    <row r="7" spans="1:226" s="369" customFormat="1" hidden="1" x14ac:dyDescent="0.15">
      <c r="A7" s="372">
        <v>2</v>
      </c>
      <c r="B7" s="373" t="s">
        <v>16</v>
      </c>
      <c r="C7" s="374">
        <f t="shared" si="0"/>
        <v>8381</v>
      </c>
      <c r="D7" s="375">
        <f>C7*100000/$C$12</f>
        <v>773.04515779123631</v>
      </c>
      <c r="E7" s="376">
        <v>5164</v>
      </c>
      <c r="F7" s="375">
        <f t="shared" si="1"/>
        <v>2682.5555965361577</v>
      </c>
      <c r="G7" s="376">
        <v>580</v>
      </c>
      <c r="H7" s="375">
        <f t="shared" si="2"/>
        <v>222.41054686151875</v>
      </c>
      <c r="I7" s="376">
        <v>545</v>
      </c>
      <c r="J7" s="375">
        <f t="shared" si="3"/>
        <v>272.65132148342332</v>
      </c>
      <c r="K7" s="377">
        <v>486</v>
      </c>
      <c r="L7" s="375">
        <f t="shared" si="4"/>
        <v>243.13493989163987</v>
      </c>
      <c r="M7" s="376">
        <v>475</v>
      </c>
      <c r="N7" s="375">
        <f t="shared" si="5"/>
        <v>910.25813004235101</v>
      </c>
      <c r="O7" s="376">
        <v>262</v>
      </c>
      <c r="P7" s="375">
        <f t="shared" si="6"/>
        <v>414.24889718089395</v>
      </c>
      <c r="Q7" s="376">
        <v>679</v>
      </c>
      <c r="R7" s="375">
        <f t="shared" si="7"/>
        <v>259.61016417762079</v>
      </c>
      <c r="S7" s="376">
        <v>190</v>
      </c>
      <c r="T7" s="375">
        <f t="shared" si="8"/>
        <v>351.79321964857706</v>
      </c>
      <c r="U7" s="808"/>
      <c r="V7" s="808"/>
      <c r="W7" s="808"/>
      <c r="X7" s="808"/>
      <c r="Y7" s="808"/>
      <c r="Z7" s="808"/>
      <c r="AA7" s="808"/>
      <c r="AB7" s="808"/>
      <c r="AC7" s="808"/>
      <c r="AD7" s="808"/>
      <c r="AE7" s="808"/>
      <c r="AF7" s="808"/>
      <c r="AG7" s="808"/>
      <c r="AH7" s="808"/>
      <c r="AI7" s="808"/>
      <c r="AJ7" s="808"/>
      <c r="AK7" s="808"/>
      <c r="AL7" s="808"/>
      <c r="AM7" s="808"/>
      <c r="AN7" s="808"/>
      <c r="AO7" s="808"/>
      <c r="AP7" s="808"/>
      <c r="AQ7" s="808"/>
      <c r="AR7" s="808"/>
      <c r="AS7" s="808"/>
      <c r="AT7" s="808"/>
      <c r="AU7" s="808"/>
      <c r="AV7" s="808"/>
      <c r="AW7" s="808"/>
      <c r="AX7" s="808"/>
      <c r="AY7" s="808"/>
      <c r="AZ7" s="808"/>
      <c r="BA7" s="808"/>
      <c r="BB7" s="808"/>
      <c r="BC7" s="808"/>
      <c r="BD7" s="808"/>
      <c r="BE7" s="808"/>
      <c r="BF7" s="808"/>
      <c r="BG7" s="808"/>
      <c r="BH7" s="808"/>
      <c r="BI7" s="808"/>
      <c r="BJ7" s="808"/>
      <c r="BK7" s="808"/>
      <c r="BL7" s="808"/>
      <c r="BM7" s="808"/>
      <c r="BN7" s="808"/>
      <c r="BO7" s="808"/>
      <c r="BP7" s="808"/>
      <c r="BQ7" s="808"/>
      <c r="BR7" s="808"/>
      <c r="BS7" s="808"/>
      <c r="BT7" s="808"/>
      <c r="BU7" s="808"/>
      <c r="BV7" s="808"/>
      <c r="BW7" s="808"/>
      <c r="BX7" s="808"/>
      <c r="BY7" s="808"/>
      <c r="BZ7" s="808"/>
      <c r="CA7" s="808"/>
      <c r="CB7" s="808"/>
      <c r="CC7" s="808"/>
      <c r="CD7" s="808"/>
      <c r="CE7" s="808"/>
      <c r="CF7" s="808"/>
      <c r="CG7" s="808"/>
      <c r="CH7" s="808"/>
    </row>
    <row r="8" spans="1:226" s="380" customFormat="1" ht="42" hidden="1" x14ac:dyDescent="0.15">
      <c r="A8" s="378">
        <v>3</v>
      </c>
      <c r="B8" s="373" t="s">
        <v>242</v>
      </c>
      <c r="C8" s="374">
        <f t="shared" si="0"/>
        <v>6397</v>
      </c>
      <c r="D8" s="375">
        <v>590.05999999999995</v>
      </c>
      <c r="E8" s="376">
        <v>4387</v>
      </c>
      <c r="F8" s="375">
        <f t="shared" si="1"/>
        <v>2278.925523238599</v>
      </c>
      <c r="G8" s="376">
        <v>323</v>
      </c>
      <c r="H8" s="375">
        <f t="shared" si="2"/>
        <v>123.85966661425958</v>
      </c>
      <c r="I8" s="376">
        <v>396</v>
      </c>
      <c r="J8" s="375">
        <f t="shared" si="3"/>
        <v>198.10995102281765</v>
      </c>
      <c r="K8" s="377">
        <v>461</v>
      </c>
      <c r="L8" s="375">
        <f t="shared" si="4"/>
        <v>230.62799853918926</v>
      </c>
      <c r="M8" s="376">
        <v>259</v>
      </c>
      <c r="N8" s="375">
        <f t="shared" si="5"/>
        <v>496.33022248625031</v>
      </c>
      <c r="O8" s="376">
        <v>122</v>
      </c>
      <c r="P8" s="375">
        <f t="shared" si="6"/>
        <v>192.89452464148496</v>
      </c>
      <c r="Q8" s="376">
        <v>378</v>
      </c>
      <c r="R8" s="375">
        <f t="shared" si="7"/>
        <v>144.52524603702599</v>
      </c>
      <c r="S8" s="376">
        <v>71</v>
      </c>
      <c r="T8" s="375">
        <f t="shared" si="8"/>
        <v>131.45957155288934</v>
      </c>
      <c r="U8" s="809"/>
      <c r="V8" s="809"/>
      <c r="W8" s="809"/>
      <c r="X8" s="809"/>
      <c r="Y8" s="809"/>
      <c r="Z8" s="809"/>
      <c r="AA8" s="809"/>
      <c r="AB8" s="809"/>
      <c r="AC8" s="809"/>
      <c r="AD8" s="809"/>
      <c r="AE8" s="809"/>
      <c r="AF8" s="809"/>
      <c r="AG8" s="809"/>
      <c r="AH8" s="809"/>
      <c r="AI8" s="809"/>
      <c r="AJ8" s="809"/>
      <c r="AK8" s="809"/>
      <c r="AL8" s="809"/>
      <c r="AM8" s="809"/>
      <c r="AN8" s="809"/>
      <c r="AO8" s="809"/>
      <c r="AP8" s="809"/>
      <c r="AQ8" s="809"/>
      <c r="AR8" s="809"/>
      <c r="AS8" s="809"/>
      <c r="AT8" s="809"/>
      <c r="AU8" s="809"/>
      <c r="AV8" s="809"/>
      <c r="AW8" s="809"/>
      <c r="AX8" s="809"/>
      <c r="AY8" s="809"/>
      <c r="AZ8" s="809"/>
      <c r="BA8" s="809"/>
      <c r="BB8" s="809"/>
      <c r="BC8" s="809"/>
      <c r="BD8" s="809"/>
      <c r="BE8" s="809"/>
      <c r="BF8" s="809"/>
      <c r="BG8" s="809"/>
      <c r="BH8" s="809"/>
      <c r="BI8" s="809"/>
      <c r="BJ8" s="809"/>
      <c r="BK8" s="809"/>
      <c r="BL8" s="809"/>
      <c r="BM8" s="809"/>
      <c r="BN8" s="809"/>
      <c r="BO8" s="809"/>
      <c r="BP8" s="809"/>
      <c r="BQ8" s="809"/>
      <c r="BR8" s="809"/>
      <c r="BS8" s="809"/>
      <c r="BT8" s="809"/>
      <c r="BU8" s="809"/>
      <c r="BV8" s="809"/>
      <c r="BW8" s="809"/>
      <c r="BX8" s="809"/>
      <c r="BY8" s="809"/>
      <c r="BZ8" s="809"/>
      <c r="CA8" s="809"/>
      <c r="CB8" s="809"/>
      <c r="CC8" s="809"/>
      <c r="CD8" s="809"/>
      <c r="CE8" s="809"/>
      <c r="CF8" s="809"/>
      <c r="CG8" s="809"/>
      <c r="CH8" s="809"/>
      <c r="CI8" s="379"/>
      <c r="CJ8" s="379"/>
      <c r="CK8" s="379"/>
      <c r="CL8" s="379"/>
      <c r="CM8" s="379"/>
      <c r="CN8" s="379"/>
      <c r="CO8" s="379"/>
      <c r="CP8" s="379"/>
      <c r="CQ8" s="379"/>
      <c r="CR8" s="379"/>
      <c r="CS8" s="379"/>
      <c r="CT8" s="379"/>
      <c r="CU8" s="379"/>
      <c r="CV8" s="379"/>
      <c r="CW8" s="379"/>
      <c r="CX8" s="379"/>
      <c r="CY8" s="379"/>
      <c r="CZ8" s="379"/>
      <c r="DA8" s="379"/>
      <c r="DB8" s="379"/>
      <c r="DC8" s="379"/>
      <c r="DD8" s="379"/>
      <c r="DE8" s="379"/>
      <c r="DF8" s="379"/>
      <c r="DG8" s="379"/>
      <c r="DH8" s="379"/>
      <c r="DI8" s="379"/>
      <c r="DJ8" s="379"/>
      <c r="DK8" s="379"/>
      <c r="DL8" s="379"/>
      <c r="DM8" s="379"/>
      <c r="DN8" s="379"/>
      <c r="DO8" s="379"/>
      <c r="DP8" s="379"/>
      <c r="DQ8" s="379"/>
      <c r="DR8" s="379"/>
      <c r="DS8" s="379"/>
      <c r="DT8" s="379"/>
      <c r="DU8" s="379"/>
      <c r="DV8" s="379"/>
      <c r="DW8" s="379"/>
      <c r="DX8" s="379"/>
      <c r="DY8" s="379"/>
      <c r="DZ8" s="379"/>
      <c r="EA8" s="379"/>
      <c r="EB8" s="379"/>
      <c r="EC8" s="379"/>
      <c r="ED8" s="379"/>
      <c r="EE8" s="379"/>
      <c r="EF8" s="379"/>
      <c r="EG8" s="379"/>
      <c r="EH8" s="379"/>
      <c r="EI8" s="379"/>
      <c r="EJ8" s="379"/>
      <c r="EK8" s="379"/>
      <c r="EL8" s="379"/>
      <c r="EM8" s="379"/>
      <c r="EN8" s="379"/>
      <c r="EO8" s="379"/>
      <c r="EP8" s="379"/>
      <c r="EQ8" s="379"/>
      <c r="ER8" s="379"/>
      <c r="ES8" s="379"/>
      <c r="ET8" s="379"/>
      <c r="EU8" s="379"/>
      <c r="EV8" s="379"/>
      <c r="EW8" s="379"/>
      <c r="EX8" s="379"/>
      <c r="EY8" s="379"/>
      <c r="EZ8" s="379"/>
      <c r="FA8" s="379"/>
      <c r="FB8" s="379"/>
      <c r="FC8" s="379"/>
      <c r="FD8" s="379"/>
      <c r="FE8" s="379"/>
      <c r="FF8" s="379"/>
      <c r="FG8" s="379"/>
      <c r="FH8" s="379"/>
      <c r="FI8" s="379"/>
      <c r="FJ8" s="379"/>
      <c r="FK8" s="379"/>
      <c r="FL8" s="379"/>
      <c r="FM8" s="379"/>
      <c r="FN8" s="379"/>
      <c r="FO8" s="379"/>
      <c r="FP8" s="379"/>
      <c r="FQ8" s="379"/>
      <c r="FR8" s="379"/>
      <c r="FS8" s="379"/>
      <c r="FT8" s="379"/>
      <c r="FU8" s="379"/>
      <c r="FV8" s="379"/>
      <c r="FW8" s="379"/>
      <c r="FX8" s="379"/>
      <c r="FY8" s="379"/>
      <c r="FZ8" s="379"/>
      <c r="GA8" s="379"/>
      <c r="GB8" s="379"/>
      <c r="GC8" s="379"/>
      <c r="GD8" s="379"/>
      <c r="GE8" s="379"/>
      <c r="GF8" s="379"/>
      <c r="GG8" s="379"/>
      <c r="GH8" s="379"/>
      <c r="GI8" s="379"/>
      <c r="GJ8" s="379"/>
      <c r="GK8" s="379"/>
      <c r="GL8" s="379"/>
      <c r="GM8" s="379"/>
      <c r="GN8" s="379"/>
      <c r="GO8" s="379"/>
      <c r="GP8" s="379"/>
      <c r="GQ8" s="379"/>
      <c r="GR8" s="379"/>
      <c r="GS8" s="379"/>
      <c r="GT8" s="379"/>
      <c r="GU8" s="379"/>
      <c r="GV8" s="379"/>
      <c r="GW8" s="379"/>
      <c r="GX8" s="379"/>
      <c r="GY8" s="379"/>
      <c r="GZ8" s="379"/>
      <c r="HA8" s="379"/>
      <c r="HB8" s="379"/>
      <c r="HC8" s="379"/>
      <c r="HD8" s="379"/>
      <c r="HE8" s="379"/>
      <c r="HF8" s="379"/>
      <c r="HG8" s="379"/>
      <c r="HH8" s="379"/>
      <c r="HI8" s="379"/>
      <c r="HJ8" s="379"/>
      <c r="HK8" s="379"/>
      <c r="HL8" s="379"/>
      <c r="HM8" s="379"/>
      <c r="HN8" s="379"/>
      <c r="HO8" s="379"/>
      <c r="HP8" s="379"/>
      <c r="HQ8" s="379"/>
      <c r="HR8" s="379"/>
    </row>
    <row r="9" spans="1:226" s="380" customFormat="1" hidden="1" x14ac:dyDescent="0.15">
      <c r="A9" s="378">
        <v>4</v>
      </c>
      <c r="B9" s="373" t="s">
        <v>17</v>
      </c>
      <c r="C9" s="374">
        <f t="shared" si="0"/>
        <v>5881</v>
      </c>
      <c r="D9" s="375">
        <v>542.47</v>
      </c>
      <c r="E9" s="376">
        <v>3425</v>
      </c>
      <c r="F9" s="375">
        <f t="shared" si="1"/>
        <v>1779.1930515368592</v>
      </c>
      <c r="G9" s="376">
        <v>516</v>
      </c>
      <c r="H9" s="375">
        <f t="shared" si="2"/>
        <v>197.86869341473047</v>
      </c>
      <c r="I9" s="376">
        <v>445</v>
      </c>
      <c r="J9" s="375">
        <f t="shared" si="3"/>
        <v>222.62355607362085</v>
      </c>
      <c r="K9" s="377">
        <v>324</v>
      </c>
      <c r="L9" s="375">
        <f t="shared" si="4"/>
        <v>162.08995992775991</v>
      </c>
      <c r="M9" s="376">
        <v>269</v>
      </c>
      <c r="N9" s="375">
        <f t="shared" si="5"/>
        <v>515.49355153977353</v>
      </c>
      <c r="O9" s="376">
        <v>257</v>
      </c>
      <c r="P9" s="375">
        <f t="shared" si="6"/>
        <v>406.34338387591504</v>
      </c>
      <c r="Q9" s="376">
        <v>517</v>
      </c>
      <c r="R9" s="375">
        <f t="shared" si="7"/>
        <v>197.67077301889535</v>
      </c>
      <c r="S9" s="376">
        <v>128</v>
      </c>
      <c r="T9" s="375">
        <f t="shared" si="8"/>
        <v>236.99753744746246</v>
      </c>
      <c r="U9" s="809"/>
      <c r="V9" s="809"/>
      <c r="W9" s="809"/>
      <c r="X9" s="809"/>
      <c r="Y9" s="809"/>
      <c r="Z9" s="809"/>
      <c r="AA9" s="809"/>
      <c r="AB9" s="809"/>
      <c r="AC9" s="809"/>
      <c r="AD9" s="809"/>
      <c r="AE9" s="809"/>
      <c r="AF9" s="809"/>
      <c r="AG9" s="809"/>
      <c r="AH9" s="809"/>
      <c r="AI9" s="809"/>
      <c r="AJ9" s="809"/>
      <c r="AK9" s="809"/>
      <c r="AL9" s="809"/>
      <c r="AM9" s="809"/>
      <c r="AN9" s="809"/>
      <c r="AO9" s="809"/>
      <c r="AP9" s="809"/>
      <c r="AQ9" s="809"/>
      <c r="AR9" s="809"/>
      <c r="AS9" s="809"/>
      <c r="AT9" s="809"/>
      <c r="AU9" s="809"/>
      <c r="AV9" s="809"/>
      <c r="AW9" s="809"/>
      <c r="AX9" s="809"/>
      <c r="AY9" s="809"/>
      <c r="AZ9" s="809"/>
      <c r="BA9" s="809"/>
      <c r="BB9" s="809"/>
      <c r="BC9" s="809"/>
      <c r="BD9" s="809"/>
      <c r="BE9" s="809"/>
      <c r="BF9" s="809"/>
      <c r="BG9" s="809"/>
      <c r="BH9" s="809"/>
      <c r="BI9" s="809"/>
      <c r="BJ9" s="809"/>
      <c r="BK9" s="809"/>
      <c r="BL9" s="809"/>
      <c r="BM9" s="809"/>
      <c r="BN9" s="809"/>
      <c r="BO9" s="809"/>
      <c r="BP9" s="809"/>
      <c r="BQ9" s="809"/>
      <c r="BR9" s="809"/>
      <c r="BS9" s="809"/>
      <c r="BT9" s="809"/>
      <c r="BU9" s="809"/>
      <c r="BV9" s="809"/>
      <c r="BW9" s="809"/>
      <c r="BX9" s="809"/>
      <c r="BY9" s="809"/>
      <c r="BZ9" s="809"/>
      <c r="CA9" s="809"/>
      <c r="CB9" s="809"/>
      <c r="CC9" s="809"/>
      <c r="CD9" s="809"/>
      <c r="CE9" s="809"/>
      <c r="CF9" s="809"/>
      <c r="CG9" s="809"/>
      <c r="CH9" s="809"/>
      <c r="CI9" s="379"/>
      <c r="CJ9" s="379"/>
      <c r="CK9" s="379"/>
      <c r="CL9" s="379"/>
      <c r="CM9" s="379"/>
      <c r="CN9" s="379"/>
      <c r="CO9" s="379"/>
      <c r="CP9" s="379"/>
      <c r="CQ9" s="379"/>
      <c r="CR9" s="379"/>
      <c r="CS9" s="379"/>
      <c r="CT9" s="379"/>
      <c r="CU9" s="379"/>
      <c r="CV9" s="379"/>
      <c r="CW9" s="379"/>
      <c r="CX9" s="379"/>
      <c r="CY9" s="379"/>
      <c r="CZ9" s="379"/>
      <c r="DA9" s="379"/>
      <c r="DB9" s="379"/>
      <c r="DC9" s="379"/>
      <c r="DD9" s="379"/>
      <c r="DE9" s="379"/>
      <c r="DF9" s="379"/>
      <c r="DG9" s="379"/>
      <c r="DH9" s="379"/>
      <c r="DI9" s="379"/>
      <c r="DJ9" s="379"/>
      <c r="DK9" s="379"/>
      <c r="DL9" s="379"/>
      <c r="DM9" s="379"/>
      <c r="DN9" s="379"/>
      <c r="DO9" s="379"/>
      <c r="DP9" s="379"/>
      <c r="DQ9" s="379"/>
      <c r="DR9" s="379"/>
      <c r="DS9" s="379"/>
      <c r="DT9" s="379"/>
      <c r="DU9" s="379"/>
      <c r="DV9" s="379"/>
      <c r="DW9" s="379"/>
      <c r="DX9" s="379"/>
      <c r="DY9" s="379"/>
      <c r="DZ9" s="379"/>
      <c r="EA9" s="379"/>
      <c r="EB9" s="379"/>
      <c r="EC9" s="379"/>
      <c r="ED9" s="379"/>
      <c r="EE9" s="379"/>
      <c r="EF9" s="379"/>
      <c r="EG9" s="379"/>
      <c r="EH9" s="379"/>
      <c r="EI9" s="379"/>
      <c r="EJ9" s="379"/>
      <c r="EK9" s="379"/>
      <c r="EL9" s="379"/>
      <c r="EM9" s="379"/>
      <c r="EN9" s="379"/>
      <c r="EO9" s="379"/>
      <c r="EP9" s="379"/>
      <c r="EQ9" s="379"/>
      <c r="ER9" s="379"/>
      <c r="ES9" s="379"/>
      <c r="ET9" s="379"/>
      <c r="EU9" s="379"/>
      <c r="EV9" s="379"/>
      <c r="EW9" s="379"/>
      <c r="EX9" s="379"/>
      <c r="EY9" s="379"/>
      <c r="EZ9" s="379"/>
      <c r="FA9" s="379"/>
      <c r="FB9" s="379"/>
      <c r="FC9" s="379"/>
      <c r="FD9" s="379"/>
      <c r="FE9" s="379"/>
      <c r="FF9" s="379"/>
      <c r="FG9" s="379"/>
      <c r="FH9" s="379"/>
      <c r="FI9" s="379"/>
      <c r="FJ9" s="379"/>
      <c r="FK9" s="379"/>
      <c r="FL9" s="379"/>
      <c r="FM9" s="379"/>
      <c r="FN9" s="379"/>
      <c r="FO9" s="379"/>
      <c r="FP9" s="379"/>
      <c r="FQ9" s="379"/>
      <c r="FR9" s="379"/>
      <c r="FS9" s="379"/>
      <c r="FT9" s="379"/>
      <c r="FU9" s="379"/>
      <c r="FV9" s="379"/>
      <c r="FW9" s="379"/>
      <c r="FX9" s="379"/>
      <c r="FY9" s="379"/>
      <c r="FZ9" s="379"/>
      <c r="GA9" s="379"/>
      <c r="GB9" s="379"/>
      <c r="GC9" s="379"/>
      <c r="GD9" s="379"/>
      <c r="GE9" s="379"/>
      <c r="GF9" s="379"/>
      <c r="GG9" s="379"/>
      <c r="GH9" s="379"/>
      <c r="GI9" s="379"/>
      <c r="GJ9" s="379"/>
      <c r="GK9" s="379"/>
      <c r="GL9" s="379"/>
      <c r="GM9" s="379"/>
      <c r="GN9" s="379"/>
      <c r="GO9" s="379"/>
      <c r="GP9" s="379"/>
      <c r="GQ9" s="379"/>
      <c r="GR9" s="379"/>
      <c r="GS9" s="379"/>
      <c r="GT9" s="379"/>
      <c r="GU9" s="379"/>
      <c r="GV9" s="379"/>
      <c r="GW9" s="379"/>
      <c r="GX9" s="379"/>
      <c r="GY9" s="379"/>
      <c r="GZ9" s="379"/>
      <c r="HA9" s="379"/>
      <c r="HB9" s="379"/>
      <c r="HC9" s="379"/>
      <c r="HD9" s="379"/>
      <c r="HE9" s="379"/>
      <c r="HF9" s="379"/>
      <c r="HG9" s="379"/>
      <c r="HH9" s="379"/>
      <c r="HI9" s="379"/>
      <c r="HJ9" s="379"/>
      <c r="HK9" s="379"/>
      <c r="HL9" s="379"/>
      <c r="HM9" s="379"/>
      <c r="HN9" s="379"/>
      <c r="HO9" s="379"/>
      <c r="HP9" s="379"/>
      <c r="HQ9" s="379"/>
      <c r="HR9" s="379"/>
    </row>
    <row r="10" spans="1:226" s="380" customFormat="1" ht="21" hidden="1" x14ac:dyDescent="0.15">
      <c r="A10" s="378">
        <v>5</v>
      </c>
      <c r="B10" s="373" t="s">
        <v>243</v>
      </c>
      <c r="C10" s="374">
        <f t="shared" si="0"/>
        <v>4262</v>
      </c>
      <c r="D10" s="375">
        <v>393.15</v>
      </c>
      <c r="E10" s="376">
        <v>3661</v>
      </c>
      <c r="F10" s="375">
        <f t="shared" si="1"/>
        <v>1901.7885435551655</v>
      </c>
      <c r="G10" s="376">
        <v>104</v>
      </c>
      <c r="H10" s="375">
        <f t="shared" si="2"/>
        <v>39.880511851030953</v>
      </c>
      <c r="I10" s="376">
        <v>77</v>
      </c>
      <c r="J10" s="375">
        <f t="shared" si="3"/>
        <v>38.52137936554788</v>
      </c>
      <c r="K10" s="377">
        <v>104</v>
      </c>
      <c r="L10" s="375">
        <f t="shared" si="4"/>
        <v>52.028876026194538</v>
      </c>
      <c r="M10" s="376">
        <v>72</v>
      </c>
      <c r="N10" s="375">
        <f t="shared" si="5"/>
        <v>137.97596918536689</v>
      </c>
      <c r="O10" s="376">
        <v>10</v>
      </c>
      <c r="P10" s="375">
        <f t="shared" si="6"/>
        <v>15.811026609957784</v>
      </c>
      <c r="Q10" s="376">
        <v>178</v>
      </c>
      <c r="R10" s="375">
        <f t="shared" si="7"/>
        <v>68.056861890451387</v>
      </c>
      <c r="S10" s="376">
        <v>56</v>
      </c>
      <c r="T10" s="375">
        <f t="shared" si="8"/>
        <v>103.68642263326483</v>
      </c>
      <c r="U10" s="809"/>
      <c r="V10" s="809"/>
      <c r="W10" s="809"/>
      <c r="X10" s="809"/>
      <c r="Y10" s="809"/>
      <c r="Z10" s="809"/>
      <c r="AA10" s="809"/>
      <c r="AB10" s="809"/>
      <c r="AC10" s="809"/>
      <c r="AD10" s="809"/>
      <c r="AE10" s="809"/>
      <c r="AF10" s="809"/>
      <c r="AG10" s="809"/>
      <c r="AH10" s="809"/>
      <c r="AI10" s="809"/>
      <c r="AJ10" s="809"/>
      <c r="AK10" s="809"/>
      <c r="AL10" s="809"/>
      <c r="AM10" s="809"/>
      <c r="AN10" s="809"/>
      <c r="AO10" s="809"/>
      <c r="AP10" s="809"/>
      <c r="AQ10" s="809"/>
      <c r="AR10" s="809"/>
      <c r="AS10" s="809"/>
      <c r="AT10" s="809"/>
      <c r="AU10" s="809"/>
      <c r="AV10" s="809"/>
      <c r="AW10" s="809"/>
      <c r="AX10" s="809"/>
      <c r="AY10" s="809"/>
      <c r="AZ10" s="809"/>
      <c r="BA10" s="809"/>
      <c r="BB10" s="809"/>
      <c r="BC10" s="809"/>
      <c r="BD10" s="809"/>
      <c r="BE10" s="809"/>
      <c r="BF10" s="809"/>
      <c r="BG10" s="809"/>
      <c r="BH10" s="809"/>
      <c r="BI10" s="809"/>
      <c r="BJ10" s="809"/>
      <c r="BK10" s="809"/>
      <c r="BL10" s="809"/>
      <c r="BM10" s="809"/>
      <c r="BN10" s="809"/>
      <c r="BO10" s="809"/>
      <c r="BP10" s="809"/>
      <c r="BQ10" s="809"/>
      <c r="BR10" s="809"/>
      <c r="BS10" s="809"/>
      <c r="BT10" s="809"/>
      <c r="BU10" s="809"/>
      <c r="BV10" s="809"/>
      <c r="BW10" s="809"/>
      <c r="BX10" s="809"/>
      <c r="BY10" s="809"/>
      <c r="BZ10" s="809"/>
      <c r="CA10" s="809"/>
      <c r="CB10" s="809"/>
      <c r="CC10" s="809"/>
      <c r="CD10" s="809"/>
      <c r="CE10" s="809"/>
      <c r="CF10" s="809"/>
      <c r="CG10" s="809"/>
      <c r="CH10" s="809"/>
      <c r="CI10" s="379"/>
      <c r="CJ10" s="379"/>
      <c r="CK10" s="379"/>
      <c r="CL10" s="379"/>
      <c r="CM10" s="379"/>
      <c r="CN10" s="379"/>
      <c r="CO10" s="379"/>
      <c r="CP10" s="379"/>
      <c r="CQ10" s="379"/>
      <c r="CR10" s="379"/>
      <c r="CS10" s="379"/>
      <c r="CT10" s="379"/>
      <c r="CU10" s="379"/>
      <c r="CV10" s="379"/>
      <c r="CW10" s="379"/>
      <c r="CX10" s="379"/>
      <c r="CY10" s="379"/>
      <c r="CZ10" s="379"/>
      <c r="DA10" s="379"/>
      <c r="DB10" s="379"/>
      <c r="DC10" s="379"/>
      <c r="DD10" s="379"/>
      <c r="DE10" s="379"/>
      <c r="DF10" s="379"/>
      <c r="DG10" s="379"/>
      <c r="DH10" s="379"/>
      <c r="DI10" s="379"/>
      <c r="DJ10" s="379"/>
      <c r="DK10" s="379"/>
      <c r="DL10" s="379"/>
      <c r="DM10" s="379"/>
      <c r="DN10" s="379"/>
      <c r="DO10" s="379"/>
      <c r="DP10" s="379"/>
      <c r="DQ10" s="379"/>
      <c r="DR10" s="379"/>
      <c r="DS10" s="379"/>
      <c r="DT10" s="379"/>
      <c r="DU10" s="379"/>
      <c r="DV10" s="379"/>
      <c r="DW10" s="379"/>
      <c r="DX10" s="379"/>
      <c r="DY10" s="379"/>
      <c r="DZ10" s="379"/>
      <c r="EA10" s="379"/>
      <c r="EB10" s="379"/>
      <c r="EC10" s="379"/>
      <c r="ED10" s="379"/>
      <c r="EE10" s="379"/>
      <c r="EF10" s="379"/>
      <c r="EG10" s="379"/>
      <c r="EH10" s="379"/>
      <c r="EI10" s="379"/>
      <c r="EJ10" s="379"/>
      <c r="EK10" s="379"/>
      <c r="EL10" s="379"/>
      <c r="EM10" s="379"/>
      <c r="EN10" s="379"/>
      <c r="EO10" s="379"/>
      <c r="EP10" s="379"/>
      <c r="EQ10" s="379"/>
      <c r="ER10" s="379"/>
      <c r="ES10" s="379"/>
      <c r="ET10" s="379"/>
      <c r="EU10" s="379"/>
      <c r="EV10" s="379"/>
      <c r="EW10" s="379"/>
      <c r="EX10" s="379"/>
      <c r="EY10" s="379"/>
      <c r="EZ10" s="379"/>
      <c r="FA10" s="379"/>
      <c r="FB10" s="379"/>
      <c r="FC10" s="379"/>
      <c r="FD10" s="379"/>
      <c r="FE10" s="379"/>
      <c r="FF10" s="379"/>
      <c r="FG10" s="379"/>
      <c r="FH10" s="379"/>
      <c r="FI10" s="379"/>
      <c r="FJ10" s="379"/>
      <c r="FK10" s="379"/>
      <c r="FL10" s="379"/>
      <c r="FM10" s="379"/>
      <c r="FN10" s="379"/>
      <c r="FO10" s="379"/>
      <c r="FP10" s="379"/>
      <c r="FQ10" s="379"/>
      <c r="FR10" s="379"/>
      <c r="FS10" s="379"/>
      <c r="FT10" s="379"/>
      <c r="FU10" s="379"/>
      <c r="FV10" s="379"/>
      <c r="FW10" s="379"/>
      <c r="FX10" s="379"/>
      <c r="FY10" s="379"/>
      <c r="FZ10" s="379"/>
      <c r="GA10" s="379"/>
      <c r="GB10" s="379"/>
      <c r="GC10" s="379"/>
      <c r="GD10" s="379"/>
      <c r="GE10" s="379"/>
      <c r="GF10" s="379"/>
      <c r="GG10" s="379"/>
      <c r="GH10" s="379"/>
      <c r="GI10" s="379"/>
      <c r="GJ10" s="379"/>
      <c r="GK10" s="379"/>
      <c r="GL10" s="379"/>
      <c r="GM10" s="379"/>
      <c r="GN10" s="379"/>
      <c r="GO10" s="379"/>
      <c r="GP10" s="379"/>
      <c r="GQ10" s="379"/>
      <c r="GR10" s="379"/>
      <c r="GS10" s="379"/>
      <c r="GT10" s="379"/>
      <c r="GU10" s="379"/>
      <c r="GV10" s="379"/>
      <c r="GW10" s="379"/>
      <c r="GX10" s="379"/>
      <c r="GY10" s="379"/>
      <c r="GZ10" s="379"/>
      <c r="HA10" s="379"/>
      <c r="HB10" s="379"/>
      <c r="HC10" s="379"/>
      <c r="HD10" s="379"/>
      <c r="HE10" s="379"/>
      <c r="HF10" s="379"/>
      <c r="HG10" s="379"/>
      <c r="HH10" s="379"/>
      <c r="HI10" s="379"/>
      <c r="HJ10" s="379"/>
      <c r="HK10" s="379"/>
      <c r="HL10" s="379"/>
      <c r="HM10" s="379"/>
      <c r="HN10" s="379"/>
      <c r="HO10" s="379"/>
      <c r="HP10" s="379"/>
      <c r="HQ10" s="379"/>
      <c r="HR10" s="379"/>
    </row>
    <row r="11" spans="1:226" s="385" customFormat="1" hidden="1" x14ac:dyDescent="0.15">
      <c r="A11" s="381"/>
      <c r="B11" s="382" t="s">
        <v>10</v>
      </c>
      <c r="C11" s="374">
        <f t="shared" si="0"/>
        <v>16540</v>
      </c>
      <c r="D11" s="375">
        <f>C11*100000/$C$12</f>
        <v>1525.613519850501</v>
      </c>
      <c r="E11" s="383">
        <f>SUM(E8:E10)</f>
        <v>11473</v>
      </c>
      <c r="F11" s="375">
        <f t="shared" si="1"/>
        <v>5959.9071183306232</v>
      </c>
      <c r="G11" s="383">
        <f>SUM(G8:G10)</f>
        <v>943</v>
      </c>
      <c r="H11" s="375">
        <f t="shared" si="2"/>
        <v>361.60887188002101</v>
      </c>
      <c r="I11" s="383">
        <f>SUM(I8:I10)</f>
        <v>918</v>
      </c>
      <c r="J11" s="375">
        <f t="shared" si="3"/>
        <v>459.25488646198642</v>
      </c>
      <c r="K11" s="377">
        <f>SUM(K8:K10)</f>
        <v>889</v>
      </c>
      <c r="L11" s="375">
        <f t="shared" si="4"/>
        <v>444.74683449314369</v>
      </c>
      <c r="M11" s="383">
        <f>SUM(M8:M10)</f>
        <v>600</v>
      </c>
      <c r="N11" s="375">
        <f t="shared" si="5"/>
        <v>1149.7997432113907</v>
      </c>
      <c r="O11" s="383">
        <f>SUM(O8:O10)</f>
        <v>389</v>
      </c>
      <c r="P11" s="375">
        <f t="shared" si="6"/>
        <v>615.04893512735782</v>
      </c>
      <c r="Q11" s="383">
        <f>SUM(Q8:Q10)</f>
        <v>1073</v>
      </c>
      <c r="R11" s="375">
        <f t="shared" si="7"/>
        <v>410.25288094637273</v>
      </c>
      <c r="S11" s="383">
        <f>SUM(S8:S10)</f>
        <v>255</v>
      </c>
      <c r="T11" s="375">
        <f t="shared" si="8"/>
        <v>472.14353163361665</v>
      </c>
      <c r="U11" s="809"/>
      <c r="V11" s="809"/>
      <c r="W11" s="809"/>
      <c r="X11" s="809"/>
      <c r="Y11" s="809"/>
      <c r="Z11" s="809"/>
      <c r="AA11" s="809"/>
      <c r="AB11" s="809"/>
      <c r="AC11" s="809"/>
      <c r="AD11" s="809"/>
      <c r="AE11" s="809"/>
      <c r="AF11" s="809"/>
      <c r="AG11" s="809"/>
      <c r="AH11" s="809"/>
      <c r="AI11" s="809"/>
      <c r="AJ11" s="809"/>
      <c r="AK11" s="809"/>
      <c r="AL11" s="809"/>
      <c r="AM11" s="809"/>
      <c r="AN11" s="809"/>
      <c r="AO11" s="809"/>
      <c r="AP11" s="809"/>
      <c r="AQ11" s="809"/>
      <c r="AR11" s="809"/>
      <c r="AS11" s="809"/>
      <c r="AT11" s="809"/>
      <c r="AU11" s="809"/>
      <c r="AV11" s="809"/>
      <c r="AW11" s="809"/>
      <c r="AX11" s="809"/>
      <c r="AY11" s="809"/>
      <c r="AZ11" s="809"/>
      <c r="BA11" s="809"/>
      <c r="BB11" s="809"/>
      <c r="BC11" s="809"/>
      <c r="BD11" s="809"/>
      <c r="BE11" s="809"/>
      <c r="BF11" s="809"/>
      <c r="BG11" s="809"/>
      <c r="BH11" s="809"/>
      <c r="BI11" s="809"/>
      <c r="BJ11" s="809"/>
      <c r="BK11" s="809"/>
      <c r="BL11" s="809"/>
      <c r="BM11" s="809"/>
      <c r="BN11" s="809"/>
      <c r="BO11" s="809"/>
      <c r="BP11" s="809"/>
      <c r="BQ11" s="809"/>
      <c r="BR11" s="809"/>
      <c r="BS11" s="809"/>
      <c r="BT11" s="809"/>
      <c r="BU11" s="809"/>
      <c r="BV11" s="809"/>
      <c r="BW11" s="809"/>
      <c r="BX11" s="809"/>
      <c r="BY11" s="809"/>
      <c r="BZ11" s="809"/>
      <c r="CA11" s="809"/>
      <c r="CB11" s="809"/>
      <c r="CC11" s="809"/>
      <c r="CD11" s="809"/>
      <c r="CE11" s="809"/>
      <c r="CF11" s="809"/>
      <c r="CG11" s="809"/>
      <c r="CH11" s="809"/>
      <c r="CI11" s="384"/>
      <c r="CJ11" s="384"/>
      <c r="CK11" s="384"/>
      <c r="CL11" s="384"/>
      <c r="CM11" s="384"/>
      <c r="CN11" s="384"/>
      <c r="CO11" s="384"/>
      <c r="CP11" s="384"/>
      <c r="CQ11" s="384"/>
      <c r="CR11" s="384"/>
      <c r="CS11" s="384"/>
      <c r="CT11" s="384"/>
      <c r="CU11" s="384"/>
      <c r="CV11" s="384"/>
      <c r="CW11" s="384"/>
      <c r="CX11" s="384"/>
      <c r="CY11" s="384"/>
      <c r="CZ11" s="384"/>
      <c r="DA11" s="384"/>
      <c r="DB11" s="384"/>
      <c r="DC11" s="384"/>
      <c r="DD11" s="384"/>
      <c r="DE11" s="384"/>
      <c r="DF11" s="384"/>
      <c r="DG11" s="384"/>
      <c r="DH11" s="384"/>
      <c r="DI11" s="384"/>
      <c r="DJ11" s="384"/>
      <c r="DK11" s="384"/>
      <c r="DL11" s="384"/>
      <c r="DM11" s="384"/>
      <c r="DN11" s="384"/>
      <c r="DO11" s="384"/>
      <c r="DP11" s="384"/>
      <c r="DQ11" s="384"/>
      <c r="DR11" s="384"/>
      <c r="DS11" s="384"/>
      <c r="DT11" s="384"/>
      <c r="DU11" s="384"/>
      <c r="DV11" s="384"/>
      <c r="DW11" s="384"/>
      <c r="DX11" s="384"/>
      <c r="DY11" s="384"/>
      <c r="DZ11" s="384"/>
      <c r="EA11" s="384"/>
      <c r="EB11" s="384"/>
      <c r="EC11" s="384"/>
      <c r="ED11" s="384"/>
      <c r="EE11" s="384"/>
      <c r="EF11" s="384"/>
      <c r="EG11" s="384"/>
      <c r="EH11" s="384"/>
      <c r="EI11" s="384"/>
      <c r="EJ11" s="384"/>
      <c r="EK11" s="384"/>
      <c r="EL11" s="384"/>
      <c r="EM11" s="384"/>
      <c r="EN11" s="384"/>
      <c r="EO11" s="384"/>
      <c r="EP11" s="384"/>
      <c r="EQ11" s="384"/>
      <c r="ER11" s="384"/>
      <c r="ES11" s="384"/>
      <c r="ET11" s="384"/>
      <c r="EU11" s="384"/>
      <c r="EV11" s="384"/>
      <c r="EW11" s="384"/>
      <c r="EX11" s="384"/>
      <c r="EY11" s="384"/>
      <c r="EZ11" s="384"/>
      <c r="FA11" s="384"/>
      <c r="FB11" s="384"/>
      <c r="FC11" s="384"/>
      <c r="FD11" s="384"/>
      <c r="FE11" s="384"/>
      <c r="FF11" s="384"/>
      <c r="FG11" s="384"/>
      <c r="FH11" s="384"/>
      <c r="FI11" s="384"/>
      <c r="FJ11" s="384"/>
      <c r="FK11" s="384"/>
      <c r="FL11" s="384"/>
      <c r="FM11" s="384"/>
      <c r="FN11" s="384"/>
      <c r="FO11" s="384"/>
      <c r="FP11" s="384"/>
      <c r="FQ11" s="384"/>
      <c r="FR11" s="384"/>
      <c r="FS11" s="384"/>
      <c r="FT11" s="384"/>
      <c r="FU11" s="384"/>
      <c r="FV11" s="384"/>
      <c r="FW11" s="384"/>
      <c r="FX11" s="384"/>
      <c r="FY11" s="384"/>
      <c r="FZ11" s="384"/>
      <c r="GA11" s="384"/>
      <c r="GB11" s="384"/>
      <c r="GC11" s="384"/>
      <c r="GD11" s="384"/>
      <c r="GE11" s="384"/>
      <c r="GF11" s="384"/>
      <c r="GG11" s="384"/>
      <c r="GH11" s="384"/>
      <c r="GI11" s="384"/>
      <c r="GJ11" s="384"/>
      <c r="GK11" s="384"/>
      <c r="GL11" s="384"/>
      <c r="GM11" s="384"/>
      <c r="GN11" s="384"/>
      <c r="GO11" s="384"/>
      <c r="GP11" s="384"/>
      <c r="GQ11" s="384"/>
      <c r="GR11" s="384"/>
      <c r="GS11" s="384"/>
      <c r="GT11" s="384"/>
      <c r="GU11" s="384"/>
      <c r="GV11" s="384"/>
      <c r="GW11" s="384"/>
      <c r="GX11" s="384"/>
      <c r="GY11" s="384"/>
      <c r="GZ11" s="384"/>
      <c r="HA11" s="384"/>
      <c r="HB11" s="384"/>
      <c r="HC11" s="384"/>
      <c r="HD11" s="384"/>
      <c r="HE11" s="384"/>
      <c r="HF11" s="384"/>
      <c r="HG11" s="384"/>
      <c r="HH11" s="384"/>
      <c r="HI11" s="384"/>
      <c r="HJ11" s="384"/>
      <c r="HK11" s="384"/>
      <c r="HL11" s="384"/>
      <c r="HM11" s="384"/>
      <c r="HN11" s="384"/>
      <c r="HO11" s="384"/>
      <c r="HP11" s="384"/>
      <c r="HQ11" s="384"/>
      <c r="HR11" s="384"/>
    </row>
    <row r="12" spans="1:226" s="390" customFormat="1" hidden="1" x14ac:dyDescent="0.15">
      <c r="A12" s="1596" t="s">
        <v>225</v>
      </c>
      <c r="B12" s="1597"/>
      <c r="C12" s="386">
        <v>1084154</v>
      </c>
      <c r="D12" s="387"/>
      <c r="E12" s="386">
        <v>192503</v>
      </c>
      <c r="F12" s="387"/>
      <c r="G12" s="386">
        <v>260779</v>
      </c>
      <c r="H12" s="387"/>
      <c r="I12" s="1598">
        <v>199889</v>
      </c>
      <c r="J12" s="1599"/>
      <c r="K12" s="1599"/>
      <c r="L12" s="1600"/>
      <c r="M12" s="388">
        <v>52183</v>
      </c>
      <c r="N12" s="387"/>
      <c r="O12" s="388">
        <v>63247</v>
      </c>
      <c r="P12" s="387"/>
      <c r="Q12" s="388">
        <v>261546</v>
      </c>
      <c r="R12" s="387"/>
      <c r="S12" s="388">
        <v>54009</v>
      </c>
      <c r="T12" s="389"/>
      <c r="U12" s="808"/>
      <c r="V12" s="808"/>
      <c r="W12" s="808"/>
      <c r="X12" s="808"/>
      <c r="Y12" s="808"/>
      <c r="Z12" s="808"/>
      <c r="AA12" s="808"/>
      <c r="AB12" s="808"/>
      <c r="AC12" s="808"/>
      <c r="AD12" s="808"/>
      <c r="AE12" s="808"/>
      <c r="AF12" s="808"/>
      <c r="AG12" s="808"/>
      <c r="AH12" s="808"/>
      <c r="AI12" s="808"/>
      <c r="AJ12" s="808"/>
      <c r="AK12" s="808"/>
      <c r="AL12" s="808"/>
      <c r="AM12" s="808"/>
      <c r="AN12" s="808"/>
      <c r="AO12" s="808"/>
      <c r="AP12" s="808"/>
      <c r="AQ12" s="808"/>
      <c r="AR12" s="808"/>
      <c r="AS12" s="808"/>
      <c r="AT12" s="808"/>
      <c r="AU12" s="808"/>
      <c r="AV12" s="808"/>
      <c r="AW12" s="808"/>
      <c r="AX12" s="808"/>
      <c r="AY12" s="808"/>
      <c r="AZ12" s="808"/>
      <c r="BA12" s="808"/>
      <c r="BB12" s="808"/>
      <c r="BC12" s="808"/>
      <c r="BD12" s="808"/>
      <c r="BE12" s="808"/>
      <c r="BF12" s="808"/>
      <c r="BG12" s="808"/>
      <c r="BH12" s="808"/>
      <c r="BI12" s="808"/>
      <c r="BJ12" s="808"/>
      <c r="BK12" s="808"/>
      <c r="BL12" s="808"/>
      <c r="BM12" s="808"/>
      <c r="BN12" s="808"/>
      <c r="BO12" s="808"/>
      <c r="BP12" s="808"/>
      <c r="BQ12" s="808"/>
      <c r="BR12" s="808"/>
      <c r="BS12" s="808"/>
      <c r="BT12" s="808"/>
      <c r="BU12" s="808"/>
      <c r="BV12" s="808"/>
      <c r="BW12" s="808"/>
      <c r="BX12" s="808"/>
      <c r="BY12" s="808"/>
      <c r="BZ12" s="808"/>
      <c r="CA12" s="808"/>
      <c r="CB12" s="808"/>
      <c r="CC12" s="808"/>
      <c r="CD12" s="808"/>
      <c r="CE12" s="808"/>
      <c r="CF12" s="808"/>
      <c r="CG12" s="808"/>
      <c r="CH12" s="808"/>
    </row>
    <row r="13" spans="1:226" s="369" customFormat="1" hidden="1" x14ac:dyDescent="0.15">
      <c r="A13" s="370" t="s">
        <v>244</v>
      </c>
      <c r="B13" s="370"/>
      <c r="C13" s="370"/>
      <c r="D13" s="370"/>
      <c r="E13" s="391"/>
      <c r="F13" s="370"/>
      <c r="U13" s="808"/>
      <c r="V13" s="808"/>
      <c r="W13" s="808"/>
      <c r="X13" s="808"/>
      <c r="Y13" s="808"/>
      <c r="Z13" s="808"/>
      <c r="AA13" s="808"/>
      <c r="AB13" s="808"/>
      <c r="AC13" s="808"/>
      <c r="AD13" s="808"/>
      <c r="AE13" s="808"/>
      <c r="AF13" s="808"/>
      <c r="AG13" s="808"/>
      <c r="AH13" s="808"/>
      <c r="AI13" s="808"/>
      <c r="AJ13" s="808"/>
      <c r="AK13" s="808"/>
      <c r="AL13" s="808"/>
      <c r="AM13" s="808"/>
      <c r="AN13" s="808"/>
      <c r="AO13" s="808"/>
      <c r="AP13" s="808"/>
      <c r="AQ13" s="808"/>
      <c r="AR13" s="808"/>
      <c r="AS13" s="808"/>
      <c r="AT13" s="808"/>
      <c r="AU13" s="808"/>
      <c r="AV13" s="808"/>
      <c r="AW13" s="808"/>
      <c r="AX13" s="808"/>
      <c r="AY13" s="808"/>
      <c r="AZ13" s="808"/>
      <c r="BA13" s="808"/>
      <c r="BB13" s="808"/>
      <c r="BC13" s="808"/>
      <c r="BD13" s="808"/>
      <c r="BE13" s="808"/>
      <c r="BF13" s="808"/>
      <c r="BG13" s="808"/>
      <c r="BH13" s="808"/>
      <c r="BI13" s="808"/>
      <c r="BJ13" s="808"/>
      <c r="BK13" s="808"/>
      <c r="BL13" s="808"/>
      <c r="BM13" s="808"/>
      <c r="BN13" s="808"/>
      <c r="BO13" s="808"/>
      <c r="BP13" s="808"/>
      <c r="BQ13" s="808"/>
      <c r="BR13" s="808"/>
      <c r="BS13" s="808"/>
      <c r="BT13" s="808"/>
      <c r="BU13" s="808"/>
      <c r="BV13" s="808"/>
      <c r="BW13" s="808"/>
      <c r="BX13" s="808"/>
      <c r="BY13" s="808"/>
      <c r="BZ13" s="808"/>
      <c r="CA13" s="808"/>
      <c r="CB13" s="808"/>
      <c r="CC13" s="808"/>
      <c r="CD13" s="808"/>
      <c r="CE13" s="808"/>
      <c r="CF13" s="808"/>
      <c r="CG13" s="808"/>
      <c r="CH13" s="808"/>
    </row>
    <row r="14" spans="1:226" s="369" customFormat="1" hidden="1" x14ac:dyDescent="0.15">
      <c r="A14" s="369" t="s">
        <v>245</v>
      </c>
      <c r="U14" s="808"/>
      <c r="V14" s="808"/>
      <c r="W14" s="808"/>
      <c r="X14" s="808"/>
      <c r="Y14" s="808"/>
      <c r="Z14" s="808"/>
      <c r="AA14" s="808"/>
      <c r="AB14" s="808"/>
      <c r="AC14" s="808"/>
      <c r="AD14" s="808"/>
      <c r="AE14" s="808"/>
      <c r="AF14" s="808"/>
      <c r="AG14" s="808"/>
      <c r="AH14" s="808"/>
      <c r="AI14" s="808"/>
      <c r="AJ14" s="808"/>
      <c r="AK14" s="808"/>
      <c r="AL14" s="808"/>
      <c r="AM14" s="808"/>
      <c r="AN14" s="808"/>
      <c r="AO14" s="808"/>
      <c r="AP14" s="808"/>
      <c r="AQ14" s="808"/>
      <c r="AR14" s="808"/>
      <c r="AS14" s="808"/>
      <c r="AT14" s="808"/>
      <c r="AU14" s="808"/>
      <c r="AV14" s="808"/>
      <c r="AW14" s="808"/>
      <c r="AX14" s="808"/>
      <c r="AY14" s="808"/>
      <c r="AZ14" s="808"/>
      <c r="BA14" s="808"/>
      <c r="BB14" s="808"/>
      <c r="BC14" s="808"/>
      <c r="BD14" s="808"/>
      <c r="BE14" s="808"/>
      <c r="BF14" s="808"/>
      <c r="BG14" s="808"/>
      <c r="BH14" s="808"/>
      <c r="BI14" s="808"/>
      <c r="BJ14" s="808"/>
      <c r="BK14" s="808"/>
      <c r="BL14" s="808"/>
      <c r="BM14" s="808"/>
      <c r="BN14" s="808"/>
      <c r="BO14" s="808"/>
      <c r="BP14" s="808"/>
      <c r="BQ14" s="808"/>
      <c r="BR14" s="808"/>
      <c r="BS14" s="808"/>
      <c r="BT14" s="808"/>
      <c r="BU14" s="808"/>
      <c r="BV14" s="808"/>
      <c r="BW14" s="808"/>
      <c r="BX14" s="808"/>
      <c r="BY14" s="808"/>
      <c r="BZ14" s="808"/>
      <c r="CA14" s="808"/>
      <c r="CB14" s="808"/>
      <c r="CC14" s="808"/>
      <c r="CD14" s="808"/>
      <c r="CE14" s="808"/>
      <c r="CF14" s="808"/>
      <c r="CG14" s="808"/>
      <c r="CH14" s="808"/>
    </row>
    <row r="15" spans="1:226" s="369" customFormat="1" hidden="1" x14ac:dyDescent="0.15">
      <c r="U15" s="808"/>
      <c r="V15" s="808"/>
      <c r="W15" s="808"/>
      <c r="X15" s="808"/>
      <c r="Y15" s="808"/>
      <c r="Z15" s="808"/>
      <c r="AA15" s="808"/>
      <c r="AB15" s="808"/>
      <c r="AC15" s="808"/>
      <c r="AD15" s="808"/>
      <c r="AE15" s="808"/>
      <c r="AF15" s="808"/>
      <c r="AG15" s="808"/>
      <c r="AH15" s="808"/>
      <c r="AI15" s="808"/>
      <c r="AJ15" s="808"/>
      <c r="AK15" s="808"/>
      <c r="AL15" s="808"/>
      <c r="AM15" s="808"/>
      <c r="AN15" s="808"/>
      <c r="AO15" s="808"/>
      <c r="AP15" s="808"/>
      <c r="AQ15" s="808"/>
      <c r="AR15" s="808"/>
      <c r="AS15" s="808"/>
      <c r="AT15" s="808"/>
      <c r="AU15" s="808"/>
      <c r="AV15" s="808"/>
      <c r="AW15" s="808"/>
      <c r="AX15" s="808"/>
      <c r="AY15" s="808"/>
      <c r="AZ15" s="808"/>
      <c r="BA15" s="808"/>
      <c r="BB15" s="808"/>
      <c r="BC15" s="808"/>
      <c r="BD15" s="808"/>
      <c r="BE15" s="808"/>
      <c r="BF15" s="808"/>
      <c r="BG15" s="808"/>
      <c r="BH15" s="808"/>
      <c r="BI15" s="808"/>
      <c r="BJ15" s="808"/>
      <c r="BK15" s="808"/>
      <c r="BL15" s="808"/>
      <c r="BM15" s="808"/>
      <c r="BN15" s="808"/>
      <c r="BO15" s="808"/>
      <c r="BP15" s="808"/>
      <c r="BQ15" s="808"/>
      <c r="BR15" s="808"/>
      <c r="BS15" s="808"/>
      <c r="BT15" s="808"/>
      <c r="BU15" s="808"/>
      <c r="BV15" s="808"/>
      <c r="BW15" s="808"/>
      <c r="BX15" s="808"/>
      <c r="BY15" s="808"/>
      <c r="BZ15" s="808"/>
      <c r="CA15" s="808"/>
      <c r="CB15" s="808"/>
      <c r="CC15" s="808"/>
      <c r="CD15" s="808"/>
      <c r="CE15" s="808"/>
      <c r="CF15" s="808"/>
      <c r="CG15" s="808"/>
      <c r="CH15" s="808"/>
    </row>
    <row r="16" spans="1:226" hidden="1" x14ac:dyDescent="0.15"/>
    <row r="17" spans="1:226" hidden="1" x14ac:dyDescent="0.15"/>
    <row r="18" spans="1:226" hidden="1" x14ac:dyDescent="0.15">
      <c r="T18" s="393">
        <v>8</v>
      </c>
    </row>
    <row r="19" spans="1:226" hidden="1" x14ac:dyDescent="0.15"/>
    <row r="20" spans="1:226" hidden="1" x14ac:dyDescent="0.15"/>
    <row r="22" spans="1:226" s="368" customFormat="1" ht="15" x14ac:dyDescent="0.2">
      <c r="A22" s="1583" t="s">
        <v>897</v>
      </c>
      <c r="B22" s="1583"/>
      <c r="C22" s="1583"/>
      <c r="D22" s="1583"/>
      <c r="E22" s="1583"/>
      <c r="F22" s="1583"/>
      <c r="G22" s="1583"/>
      <c r="H22" s="1583"/>
      <c r="I22" s="1583"/>
      <c r="J22" s="1583"/>
      <c r="K22" s="1583"/>
      <c r="L22" s="1583"/>
      <c r="M22" s="1583"/>
      <c r="N22" s="1583"/>
      <c r="O22" s="1583"/>
      <c r="P22" s="1583"/>
      <c r="Q22" s="1583"/>
      <c r="R22" s="1583"/>
      <c r="S22" s="1583"/>
      <c r="T22" s="1583"/>
      <c r="U22" s="811"/>
      <c r="V22" s="811"/>
      <c r="W22" s="811"/>
      <c r="X22" s="811"/>
      <c r="Y22" s="811"/>
      <c r="Z22" s="811"/>
      <c r="AA22" s="811"/>
      <c r="AB22" s="811"/>
      <c r="AC22" s="811"/>
      <c r="AD22" s="811"/>
      <c r="AE22" s="811"/>
      <c r="AF22" s="811"/>
      <c r="AG22" s="811"/>
      <c r="AH22" s="811"/>
      <c r="AI22" s="811"/>
      <c r="AJ22" s="811"/>
      <c r="AK22" s="811"/>
      <c r="AL22" s="811"/>
      <c r="AM22" s="811"/>
      <c r="AN22" s="811"/>
      <c r="AO22" s="811"/>
      <c r="AP22" s="811"/>
      <c r="AQ22" s="811"/>
      <c r="AR22" s="811"/>
      <c r="AS22" s="811"/>
      <c r="AT22" s="811"/>
      <c r="AU22" s="811"/>
      <c r="AV22" s="811"/>
      <c r="AW22" s="811"/>
      <c r="AX22" s="811"/>
      <c r="AY22" s="811"/>
      <c r="AZ22" s="811"/>
      <c r="BA22" s="811"/>
      <c r="BB22" s="811"/>
      <c r="BC22" s="811"/>
      <c r="BD22" s="811"/>
      <c r="BE22" s="811"/>
      <c r="BF22" s="811"/>
      <c r="BG22" s="811"/>
      <c r="BH22" s="811"/>
      <c r="BI22" s="811"/>
      <c r="BJ22" s="811"/>
      <c r="BK22" s="811"/>
      <c r="BL22" s="811"/>
      <c r="BM22" s="811"/>
      <c r="BN22" s="811"/>
      <c r="BO22" s="811"/>
      <c r="BP22" s="811"/>
      <c r="BQ22" s="811"/>
      <c r="BR22" s="811"/>
      <c r="BS22" s="811"/>
      <c r="BT22" s="811"/>
      <c r="BU22" s="811"/>
      <c r="BV22" s="811"/>
      <c r="BW22" s="811"/>
      <c r="BX22" s="811"/>
      <c r="BY22" s="811"/>
      <c r="BZ22" s="811"/>
      <c r="CA22" s="811"/>
      <c r="CB22" s="811"/>
      <c r="CC22" s="811"/>
      <c r="CD22" s="811"/>
      <c r="CE22" s="811"/>
      <c r="CF22" s="811"/>
      <c r="CG22" s="811"/>
      <c r="CH22" s="811"/>
    </row>
    <row r="23" spans="1:226" s="369" customFormat="1" ht="11.25" thickBot="1" x14ac:dyDescent="0.2"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808"/>
      <c r="V23" s="808"/>
      <c r="W23" s="808"/>
      <c r="X23" s="808"/>
      <c r="Y23" s="808"/>
      <c r="Z23" s="808"/>
      <c r="AA23" s="808"/>
      <c r="AB23" s="808"/>
      <c r="AC23" s="808"/>
      <c r="AD23" s="808"/>
      <c r="AE23" s="808"/>
      <c r="AF23" s="808"/>
      <c r="AG23" s="808"/>
      <c r="AH23" s="808"/>
      <c r="AI23" s="808"/>
      <c r="AJ23" s="808"/>
      <c r="AK23" s="808"/>
      <c r="AL23" s="808"/>
      <c r="AM23" s="808"/>
      <c r="AN23" s="808"/>
      <c r="AO23" s="808"/>
      <c r="AP23" s="808"/>
      <c r="AQ23" s="808"/>
      <c r="AR23" s="808"/>
      <c r="AS23" s="808"/>
      <c r="AT23" s="808"/>
      <c r="AU23" s="808"/>
      <c r="AV23" s="808"/>
      <c r="AW23" s="808"/>
      <c r="AX23" s="808"/>
      <c r="AY23" s="808"/>
      <c r="AZ23" s="808"/>
      <c r="BA23" s="808"/>
      <c r="BB23" s="808"/>
      <c r="BC23" s="808"/>
      <c r="BD23" s="808"/>
      <c r="BE23" s="808"/>
      <c r="BF23" s="808"/>
      <c r="BG23" s="808"/>
      <c r="BH23" s="808"/>
      <c r="BI23" s="808"/>
      <c r="BJ23" s="808"/>
      <c r="BK23" s="808"/>
      <c r="BL23" s="808"/>
      <c r="BM23" s="808"/>
      <c r="BN23" s="808"/>
      <c r="BO23" s="808"/>
      <c r="BP23" s="808"/>
      <c r="BQ23" s="808"/>
      <c r="BR23" s="808"/>
      <c r="BS23" s="808"/>
      <c r="BT23" s="808"/>
      <c r="BU23" s="808"/>
      <c r="BV23" s="808"/>
      <c r="BW23" s="808"/>
      <c r="BX23" s="808"/>
      <c r="BY23" s="808"/>
      <c r="BZ23" s="808"/>
      <c r="CA23" s="808"/>
      <c r="CB23" s="808"/>
      <c r="CC23" s="808"/>
      <c r="CD23" s="808"/>
      <c r="CE23" s="808"/>
      <c r="CF23" s="808"/>
      <c r="CG23" s="808"/>
      <c r="CH23" s="808"/>
    </row>
    <row r="24" spans="1:226" s="368" customFormat="1" ht="15" x14ac:dyDescent="0.2">
      <c r="A24" s="1590" t="s">
        <v>207</v>
      </c>
      <c r="B24" s="1593" t="s">
        <v>6</v>
      </c>
      <c r="C24" s="1572" t="s">
        <v>132</v>
      </c>
      <c r="D24" s="1580" t="s">
        <v>232</v>
      </c>
      <c r="E24" s="1572" t="s">
        <v>233</v>
      </c>
      <c r="F24" s="1580" t="s">
        <v>232</v>
      </c>
      <c r="G24" s="1572" t="s">
        <v>730</v>
      </c>
      <c r="H24" s="1580" t="s">
        <v>232</v>
      </c>
      <c r="I24" s="1572" t="s">
        <v>235</v>
      </c>
      <c r="J24" s="1580" t="s">
        <v>232</v>
      </c>
      <c r="K24" s="1572" t="s">
        <v>236</v>
      </c>
      <c r="L24" s="1580" t="s">
        <v>232</v>
      </c>
      <c r="M24" s="1572" t="s">
        <v>237</v>
      </c>
      <c r="N24" s="1580" t="s">
        <v>232</v>
      </c>
      <c r="O24" s="1572" t="s">
        <v>238</v>
      </c>
      <c r="P24" s="1580" t="s">
        <v>232</v>
      </c>
      <c r="Q24" s="1572" t="s">
        <v>239</v>
      </c>
      <c r="R24" s="1580" t="s">
        <v>232</v>
      </c>
      <c r="S24" s="1572" t="s">
        <v>240</v>
      </c>
      <c r="T24" s="1575" t="s">
        <v>232</v>
      </c>
      <c r="U24" s="811"/>
      <c r="V24" s="811"/>
      <c r="W24" s="811"/>
      <c r="X24" s="811"/>
      <c r="Y24" s="811"/>
      <c r="Z24" s="811"/>
      <c r="AA24" s="811"/>
      <c r="AB24" s="811"/>
      <c r="AC24" s="811"/>
      <c r="AD24" s="811"/>
      <c r="AE24" s="811"/>
      <c r="AF24" s="811"/>
      <c r="AG24" s="811"/>
      <c r="AH24" s="811"/>
      <c r="AI24" s="811"/>
      <c r="AJ24" s="811"/>
      <c r="AK24" s="811"/>
      <c r="AL24" s="811"/>
      <c r="AM24" s="811"/>
      <c r="AN24" s="811"/>
      <c r="AO24" s="811"/>
      <c r="AP24" s="811"/>
      <c r="AQ24" s="811"/>
      <c r="AR24" s="811"/>
      <c r="AS24" s="811"/>
      <c r="AT24" s="811"/>
      <c r="AU24" s="811"/>
      <c r="AV24" s="811"/>
      <c r="AW24" s="811"/>
      <c r="AX24" s="811"/>
      <c r="AY24" s="811"/>
      <c r="AZ24" s="811"/>
      <c r="BA24" s="811"/>
      <c r="BB24" s="811"/>
      <c r="BC24" s="811"/>
      <c r="BD24" s="811"/>
      <c r="BE24" s="811"/>
      <c r="BF24" s="811"/>
      <c r="BG24" s="811"/>
      <c r="BH24" s="811"/>
      <c r="BI24" s="811"/>
      <c r="BJ24" s="811"/>
      <c r="BK24" s="811"/>
      <c r="BL24" s="811"/>
      <c r="BM24" s="811"/>
      <c r="BN24" s="811"/>
      <c r="BO24" s="811"/>
      <c r="BP24" s="811"/>
      <c r="BQ24" s="811"/>
      <c r="BR24" s="811"/>
      <c r="BS24" s="811"/>
      <c r="BT24" s="811"/>
      <c r="BU24" s="811"/>
      <c r="BV24" s="811"/>
      <c r="BW24" s="811"/>
      <c r="BX24" s="811"/>
      <c r="BY24" s="811"/>
      <c r="BZ24" s="811"/>
      <c r="CA24" s="811"/>
      <c r="CB24" s="811"/>
      <c r="CC24" s="811"/>
      <c r="CD24" s="811"/>
      <c r="CE24" s="811"/>
      <c r="CF24" s="811"/>
      <c r="CG24" s="811"/>
      <c r="CH24" s="811"/>
    </row>
    <row r="25" spans="1:226" s="368" customFormat="1" ht="15" x14ac:dyDescent="0.2">
      <c r="A25" s="1591"/>
      <c r="B25" s="1594"/>
      <c r="C25" s="1573"/>
      <c r="D25" s="1581"/>
      <c r="E25" s="1573"/>
      <c r="F25" s="1581"/>
      <c r="G25" s="1573"/>
      <c r="H25" s="1581"/>
      <c r="I25" s="1573"/>
      <c r="J25" s="1581"/>
      <c r="K25" s="1573"/>
      <c r="L25" s="1581"/>
      <c r="M25" s="1573"/>
      <c r="N25" s="1581"/>
      <c r="O25" s="1573"/>
      <c r="P25" s="1581"/>
      <c r="Q25" s="1573"/>
      <c r="R25" s="1581"/>
      <c r="S25" s="1573"/>
      <c r="T25" s="1576"/>
      <c r="U25" s="811"/>
      <c r="V25" s="811"/>
      <c r="W25" s="811"/>
      <c r="X25" s="811"/>
      <c r="Y25" s="811"/>
      <c r="Z25" s="811"/>
      <c r="AA25" s="811"/>
      <c r="AB25" s="811"/>
      <c r="AC25" s="811"/>
      <c r="AD25" s="811"/>
      <c r="AE25" s="811"/>
      <c r="AF25" s="811"/>
      <c r="AG25" s="811"/>
      <c r="AH25" s="811"/>
      <c r="AI25" s="811"/>
      <c r="AJ25" s="811"/>
      <c r="AK25" s="811"/>
      <c r="AL25" s="811"/>
      <c r="AM25" s="811"/>
      <c r="AN25" s="811"/>
      <c r="AO25" s="811"/>
      <c r="AP25" s="811"/>
      <c r="AQ25" s="811"/>
      <c r="AR25" s="811"/>
      <c r="AS25" s="811"/>
      <c r="AT25" s="811"/>
      <c r="AU25" s="811"/>
      <c r="AV25" s="811"/>
      <c r="AW25" s="811"/>
      <c r="AX25" s="811"/>
      <c r="AY25" s="811"/>
      <c r="AZ25" s="811"/>
      <c r="BA25" s="811"/>
      <c r="BB25" s="811"/>
      <c r="BC25" s="811"/>
      <c r="BD25" s="811"/>
      <c r="BE25" s="811"/>
      <c r="BF25" s="811"/>
      <c r="BG25" s="811"/>
      <c r="BH25" s="811"/>
      <c r="BI25" s="811"/>
      <c r="BJ25" s="811"/>
      <c r="BK25" s="811"/>
      <c r="BL25" s="811"/>
      <c r="BM25" s="811"/>
      <c r="BN25" s="811"/>
      <c r="BO25" s="811"/>
      <c r="BP25" s="811"/>
      <c r="BQ25" s="811"/>
      <c r="BR25" s="811"/>
      <c r="BS25" s="811"/>
      <c r="BT25" s="811"/>
      <c r="BU25" s="811"/>
      <c r="BV25" s="811"/>
      <c r="BW25" s="811"/>
      <c r="BX25" s="811"/>
      <c r="BY25" s="811"/>
      <c r="BZ25" s="811"/>
      <c r="CA25" s="811"/>
      <c r="CB25" s="811"/>
      <c r="CC25" s="811"/>
      <c r="CD25" s="811"/>
      <c r="CE25" s="811"/>
      <c r="CF25" s="811"/>
      <c r="CG25" s="811"/>
      <c r="CH25" s="811"/>
    </row>
    <row r="26" spans="1:226" s="368" customFormat="1" ht="15.75" thickBot="1" x14ac:dyDescent="0.25">
      <c r="A26" s="1592"/>
      <c r="B26" s="1595"/>
      <c r="C26" s="1574"/>
      <c r="D26" s="1582"/>
      <c r="E26" s="1574"/>
      <c r="F26" s="1582"/>
      <c r="G26" s="1574"/>
      <c r="H26" s="1582"/>
      <c r="I26" s="1574"/>
      <c r="J26" s="1582"/>
      <c r="K26" s="1574"/>
      <c r="L26" s="1582"/>
      <c r="M26" s="1574"/>
      <c r="N26" s="1582"/>
      <c r="O26" s="1574"/>
      <c r="P26" s="1582"/>
      <c r="Q26" s="1574"/>
      <c r="R26" s="1582"/>
      <c r="S26" s="1574"/>
      <c r="T26" s="1577"/>
      <c r="U26" s="811"/>
      <c r="V26" s="811"/>
      <c r="W26" s="811"/>
      <c r="X26" s="811"/>
      <c r="Y26" s="811"/>
      <c r="Z26" s="811"/>
      <c r="AA26" s="811"/>
      <c r="AB26" s="811"/>
      <c r="AC26" s="811"/>
      <c r="AD26" s="811"/>
      <c r="AE26" s="811"/>
      <c r="AF26" s="811"/>
      <c r="AG26" s="811"/>
      <c r="AH26" s="811"/>
      <c r="AI26" s="811"/>
      <c r="AJ26" s="811"/>
      <c r="AK26" s="811"/>
      <c r="AL26" s="811"/>
      <c r="AM26" s="811"/>
      <c r="AN26" s="811"/>
      <c r="AO26" s="811"/>
      <c r="AP26" s="811"/>
      <c r="AQ26" s="811"/>
      <c r="AR26" s="811"/>
      <c r="AS26" s="811"/>
      <c r="AT26" s="811"/>
      <c r="AU26" s="811"/>
      <c r="AV26" s="811"/>
      <c r="AW26" s="811"/>
      <c r="AX26" s="811"/>
      <c r="AY26" s="811"/>
      <c r="AZ26" s="811"/>
      <c r="BA26" s="811"/>
      <c r="BB26" s="811"/>
      <c r="BC26" s="811"/>
      <c r="BD26" s="811"/>
      <c r="BE26" s="811"/>
      <c r="BF26" s="811"/>
      <c r="BG26" s="811"/>
      <c r="BH26" s="811"/>
      <c r="BI26" s="811"/>
      <c r="BJ26" s="811"/>
      <c r="BK26" s="811"/>
      <c r="BL26" s="811"/>
      <c r="BM26" s="811"/>
      <c r="BN26" s="811"/>
      <c r="BO26" s="811"/>
      <c r="BP26" s="811"/>
      <c r="BQ26" s="811"/>
      <c r="BR26" s="811"/>
      <c r="BS26" s="811"/>
      <c r="BT26" s="811"/>
      <c r="BU26" s="811"/>
      <c r="BV26" s="811"/>
      <c r="BW26" s="811"/>
      <c r="BX26" s="811"/>
      <c r="BY26" s="811"/>
      <c r="BZ26" s="811"/>
      <c r="CA26" s="811"/>
      <c r="CB26" s="811"/>
      <c r="CC26" s="811"/>
      <c r="CD26" s="811"/>
      <c r="CE26" s="811"/>
      <c r="CF26" s="811"/>
      <c r="CG26" s="811"/>
      <c r="CH26" s="811"/>
    </row>
    <row r="27" spans="1:226" s="368" customFormat="1" ht="51" x14ac:dyDescent="0.2">
      <c r="A27" s="1372">
        <v>1</v>
      </c>
      <c r="B27" s="1371" t="s">
        <v>241</v>
      </c>
      <c r="C27" s="1373">
        <v>29185</v>
      </c>
      <c r="D27" s="1374">
        <f>SUM(C27)*100000/1145680</f>
        <v>2547.3954332797989</v>
      </c>
      <c r="E27" s="1375">
        <v>12217.09090909091</v>
      </c>
      <c r="F27" s="1376">
        <f>SUM(E27)*100000/$E$33</f>
        <v>5615.3493234654816</v>
      </c>
      <c r="G27" s="1375">
        <v>741.81818181818187</v>
      </c>
      <c r="H27" s="1376">
        <f>SUM(G27)*100000/149122</f>
        <v>497.45723757606652</v>
      </c>
      <c r="I27" s="1375">
        <v>801.81818181818176</v>
      </c>
      <c r="J27" s="1376">
        <f>SUM(I27)*100000/105382</f>
        <v>760.86825247023376</v>
      </c>
      <c r="K27" s="1377">
        <v>1041.8181818181818</v>
      </c>
      <c r="L27" s="1376">
        <f>SUM(K27)*100000/136615</f>
        <v>762.59428453550618</v>
      </c>
      <c r="M27" s="1375">
        <v>1059</v>
      </c>
      <c r="N27" s="1376">
        <f>SUM(M27)*100000/49408</f>
        <v>2143.377590673575</v>
      </c>
      <c r="O27" s="1375">
        <v>286.90909090909093</v>
      </c>
      <c r="P27" s="1376">
        <f>SUM(O27)*100000/42152</f>
        <v>680.65356545143993</v>
      </c>
      <c r="Q27" s="1375">
        <v>754.90909090909088</v>
      </c>
      <c r="R27" s="1376">
        <f>SUM(Q27)*100000/90948</f>
        <v>830.04474085091579</v>
      </c>
      <c r="S27" s="1375">
        <v>408</v>
      </c>
      <c r="T27" s="1378">
        <f>SUM(S27)*100000/50031</f>
        <v>815.49439347604482</v>
      </c>
      <c r="U27" s="811"/>
      <c r="V27" s="811"/>
      <c r="W27" s="811"/>
      <c r="X27" s="811"/>
      <c r="Y27" s="811"/>
      <c r="Z27" s="811"/>
      <c r="AA27" s="811"/>
      <c r="AB27" s="811"/>
      <c r="AC27" s="811"/>
      <c r="AD27" s="811"/>
      <c r="AE27" s="811"/>
      <c r="AF27" s="811"/>
      <c r="AG27" s="811"/>
      <c r="AH27" s="811"/>
      <c r="AI27" s="811"/>
      <c r="AJ27" s="811"/>
      <c r="AK27" s="811"/>
      <c r="AL27" s="811"/>
      <c r="AM27" s="811"/>
      <c r="AN27" s="811"/>
      <c r="AO27" s="811"/>
      <c r="AP27" s="811"/>
      <c r="AQ27" s="811"/>
      <c r="AR27" s="811"/>
      <c r="AS27" s="811"/>
      <c r="AT27" s="811"/>
      <c r="AU27" s="811"/>
      <c r="AV27" s="811"/>
      <c r="AW27" s="811"/>
      <c r="AX27" s="811"/>
      <c r="AY27" s="811"/>
      <c r="AZ27" s="811"/>
      <c r="BA27" s="811"/>
      <c r="BB27" s="811"/>
      <c r="BC27" s="811"/>
      <c r="BD27" s="811"/>
      <c r="BE27" s="811"/>
      <c r="BF27" s="811"/>
      <c r="BG27" s="811"/>
      <c r="BH27" s="811"/>
      <c r="BI27" s="811"/>
      <c r="BJ27" s="811"/>
      <c r="BK27" s="811"/>
      <c r="BL27" s="811"/>
      <c r="BM27" s="811"/>
      <c r="BN27" s="811"/>
      <c r="BO27" s="811"/>
      <c r="BP27" s="811"/>
      <c r="BQ27" s="811"/>
      <c r="BR27" s="811"/>
      <c r="BS27" s="811"/>
      <c r="BT27" s="811"/>
      <c r="BU27" s="811"/>
      <c r="BV27" s="811"/>
      <c r="BW27" s="811"/>
      <c r="BX27" s="811"/>
      <c r="BY27" s="811"/>
      <c r="BZ27" s="811"/>
      <c r="CA27" s="811"/>
      <c r="CB27" s="811"/>
      <c r="CC27" s="811"/>
      <c r="CD27" s="811"/>
      <c r="CE27" s="811"/>
      <c r="CF27" s="811"/>
      <c r="CG27" s="811"/>
      <c r="CH27" s="811"/>
    </row>
    <row r="28" spans="1:226" s="368" customFormat="1" ht="15" x14ac:dyDescent="0.2">
      <c r="A28" s="1372">
        <v>2</v>
      </c>
      <c r="B28" s="1371" t="s">
        <v>16</v>
      </c>
      <c r="C28" s="1373">
        <v>11112</v>
      </c>
      <c r="D28" s="1374">
        <f t="shared" ref="D28:D31" si="9">SUM(C28)*100000/1145680</f>
        <v>969.90433628936523</v>
      </c>
      <c r="E28" s="1375">
        <v>5731.636363636364</v>
      </c>
      <c r="F28" s="1376">
        <f>SUM(E28)*100000/$E$33</f>
        <v>2634.4356947484275</v>
      </c>
      <c r="G28" s="1375">
        <v>426.54545454545456</v>
      </c>
      <c r="H28" s="1376">
        <f>SUM(G28)*100000/149122</f>
        <v>286.0379116062382</v>
      </c>
      <c r="I28" s="1375">
        <v>468</v>
      </c>
      <c r="J28" s="1376">
        <f>SUM(I28)*100000/105382</f>
        <v>444.09861266629974</v>
      </c>
      <c r="K28" s="1377">
        <v>413.45454545454544</v>
      </c>
      <c r="L28" s="1376">
        <f>SUM(K28)*100000/136615</f>
        <v>302.64212967430041</v>
      </c>
      <c r="M28" s="1375">
        <v>562.90909090909088</v>
      </c>
      <c r="N28" s="1376">
        <f>SUM(M28)*100000/49408</f>
        <v>1139.3075836081016</v>
      </c>
      <c r="O28" s="1375">
        <v>226.90909090909091</v>
      </c>
      <c r="P28" s="1376">
        <f>SUM(O28)*100000/42152</f>
        <v>538.31156507186108</v>
      </c>
      <c r="Q28" s="1375">
        <v>640.36363636363637</v>
      </c>
      <c r="R28" s="1376">
        <f>SUM(Q28)*100000/90948</f>
        <v>704.09864577960639</v>
      </c>
      <c r="S28" s="1375">
        <v>217.09090909090909</v>
      </c>
      <c r="T28" s="1378">
        <f>SUM(S28)*100000/50031</f>
        <v>433.91279225062283</v>
      </c>
      <c r="U28" s="811"/>
      <c r="V28" s="811"/>
      <c r="W28" s="811"/>
      <c r="X28" s="811"/>
      <c r="Y28" s="811"/>
      <c r="Z28" s="811"/>
      <c r="AA28" s="811"/>
      <c r="AB28" s="811"/>
      <c r="AC28" s="811"/>
      <c r="AD28" s="811"/>
      <c r="AE28" s="811"/>
      <c r="AF28" s="811"/>
      <c r="AG28" s="811"/>
      <c r="AH28" s="811"/>
      <c r="AI28" s="811"/>
      <c r="AJ28" s="811"/>
      <c r="AK28" s="811"/>
      <c r="AL28" s="811"/>
      <c r="AM28" s="811"/>
      <c r="AN28" s="811"/>
      <c r="AO28" s="811"/>
      <c r="AP28" s="811"/>
      <c r="AQ28" s="811"/>
      <c r="AR28" s="811"/>
      <c r="AS28" s="811"/>
      <c r="AT28" s="811"/>
      <c r="AU28" s="811"/>
      <c r="AV28" s="811"/>
      <c r="AW28" s="811"/>
      <c r="AX28" s="811"/>
      <c r="AY28" s="811"/>
      <c r="AZ28" s="811"/>
      <c r="BA28" s="811"/>
      <c r="BB28" s="811"/>
      <c r="BC28" s="811"/>
      <c r="BD28" s="811"/>
      <c r="BE28" s="811"/>
      <c r="BF28" s="811"/>
      <c r="BG28" s="811"/>
      <c r="BH28" s="811"/>
      <c r="BI28" s="811"/>
      <c r="BJ28" s="811"/>
      <c r="BK28" s="811"/>
      <c r="BL28" s="811"/>
      <c r="BM28" s="811"/>
      <c r="BN28" s="811"/>
      <c r="BO28" s="811"/>
      <c r="BP28" s="811"/>
      <c r="BQ28" s="811"/>
      <c r="BR28" s="811"/>
      <c r="BS28" s="811"/>
      <c r="BT28" s="811"/>
      <c r="BU28" s="811"/>
      <c r="BV28" s="811"/>
      <c r="BW28" s="811"/>
      <c r="BX28" s="811"/>
      <c r="BY28" s="811"/>
      <c r="BZ28" s="811"/>
      <c r="CA28" s="811"/>
      <c r="CB28" s="811"/>
      <c r="CC28" s="811"/>
      <c r="CD28" s="811"/>
      <c r="CE28" s="811"/>
      <c r="CF28" s="811"/>
      <c r="CG28" s="811"/>
      <c r="CH28" s="811"/>
    </row>
    <row r="29" spans="1:226" s="757" customFormat="1" ht="63.75" x14ac:dyDescent="0.2">
      <c r="A29" s="1379">
        <v>3</v>
      </c>
      <c r="B29" s="1371" t="s">
        <v>242</v>
      </c>
      <c r="C29" s="1373">
        <v>8973</v>
      </c>
      <c r="D29" s="1374">
        <f t="shared" si="9"/>
        <v>783.2029886181133</v>
      </c>
      <c r="E29" s="1375">
        <v>4782.545454545455</v>
      </c>
      <c r="F29" s="1376">
        <f>SUM(E29)*100000/$E$33</f>
        <v>2198.2044320093464</v>
      </c>
      <c r="G29" s="1375">
        <v>355.63636363636363</v>
      </c>
      <c r="H29" s="1376">
        <f>SUM(G29)*100000/149122</f>
        <v>238.48685213205536</v>
      </c>
      <c r="I29" s="1375">
        <v>286.90909090909093</v>
      </c>
      <c r="J29" s="1376">
        <f>SUM(I29)*100000/105382</f>
        <v>272.25625904717214</v>
      </c>
      <c r="K29" s="1377">
        <v>304.36363636363637</v>
      </c>
      <c r="L29" s="1376">
        <f>SUM(K29)*100000/136615</f>
        <v>222.78932501089659</v>
      </c>
      <c r="M29" s="1375">
        <v>271.63636363636363</v>
      </c>
      <c r="N29" s="1376">
        <f>SUM(M29)*100000/49408</f>
        <v>549.7821479039095</v>
      </c>
      <c r="O29" s="1375">
        <v>127.63636363636364</v>
      </c>
      <c r="P29" s="1376">
        <f>SUM(O29)*100000/42152</f>
        <v>302.80025535292191</v>
      </c>
      <c r="Q29" s="1375">
        <v>381.81818181818181</v>
      </c>
      <c r="R29" s="1376">
        <f>SUM(Q29)*100000/90948</f>
        <v>419.82031690436492</v>
      </c>
      <c r="S29" s="1375">
        <v>147.27272727272728</v>
      </c>
      <c r="T29" s="1378">
        <f>SUM(S29)*100000/50031</f>
        <v>294.36294951675416</v>
      </c>
      <c r="U29" s="1380"/>
      <c r="V29" s="1380"/>
      <c r="W29" s="1380"/>
      <c r="X29" s="1380"/>
      <c r="Y29" s="1380"/>
      <c r="Z29" s="1380"/>
      <c r="AA29" s="1380"/>
      <c r="AB29" s="1380"/>
      <c r="AC29" s="1380"/>
      <c r="AD29" s="1380"/>
      <c r="AE29" s="1380"/>
      <c r="AF29" s="1380"/>
      <c r="AG29" s="1380"/>
      <c r="AH29" s="1380"/>
      <c r="AI29" s="1380"/>
      <c r="AJ29" s="1380"/>
      <c r="AK29" s="1380"/>
      <c r="AL29" s="1380"/>
      <c r="AM29" s="1380"/>
      <c r="AN29" s="1380"/>
      <c r="AO29" s="1380"/>
      <c r="AP29" s="1380"/>
      <c r="AQ29" s="1380"/>
      <c r="AR29" s="1380"/>
      <c r="AS29" s="1380"/>
      <c r="AT29" s="1380"/>
      <c r="AU29" s="1380"/>
      <c r="AV29" s="1380"/>
      <c r="AW29" s="1380"/>
      <c r="AX29" s="1380"/>
      <c r="AY29" s="1380"/>
      <c r="AZ29" s="1380"/>
      <c r="BA29" s="1380"/>
      <c r="BB29" s="1380"/>
      <c r="BC29" s="1380"/>
      <c r="BD29" s="1380"/>
      <c r="BE29" s="1380"/>
      <c r="BF29" s="1380"/>
      <c r="BG29" s="1380"/>
      <c r="BH29" s="1380"/>
      <c r="BI29" s="1380"/>
      <c r="BJ29" s="1380"/>
      <c r="BK29" s="1380"/>
      <c r="BL29" s="1380"/>
      <c r="BM29" s="1380"/>
      <c r="BN29" s="1380"/>
      <c r="BO29" s="1380"/>
      <c r="BP29" s="1380"/>
      <c r="BQ29" s="1380"/>
      <c r="BR29" s="1380"/>
      <c r="BS29" s="1380"/>
      <c r="BT29" s="1380"/>
      <c r="BU29" s="1380"/>
      <c r="BV29" s="1380"/>
      <c r="BW29" s="1380"/>
      <c r="BX29" s="1380"/>
      <c r="BY29" s="1380"/>
      <c r="BZ29" s="1380"/>
      <c r="CA29" s="1380"/>
      <c r="CB29" s="1380"/>
      <c r="CC29" s="1380"/>
      <c r="CD29" s="1380"/>
      <c r="CE29" s="1380"/>
      <c r="CF29" s="1380"/>
      <c r="CG29" s="1380"/>
      <c r="CH29" s="1380"/>
      <c r="CI29" s="1381"/>
      <c r="CJ29" s="1381"/>
      <c r="CK29" s="1381"/>
      <c r="CL29" s="1381"/>
      <c r="CM29" s="1381"/>
      <c r="CN29" s="1381"/>
      <c r="CO29" s="1381"/>
      <c r="CP29" s="1381"/>
      <c r="CQ29" s="1381"/>
      <c r="CR29" s="1381"/>
      <c r="CS29" s="1381"/>
      <c r="CT29" s="1381"/>
      <c r="CU29" s="1381"/>
      <c r="CV29" s="1381"/>
      <c r="CW29" s="1381"/>
      <c r="CX29" s="1381"/>
      <c r="CY29" s="1381"/>
      <c r="CZ29" s="1381"/>
      <c r="DA29" s="1381"/>
      <c r="DB29" s="1381"/>
      <c r="DC29" s="1381"/>
      <c r="DD29" s="1381"/>
      <c r="DE29" s="1381"/>
      <c r="DF29" s="1381"/>
      <c r="DG29" s="1381"/>
      <c r="DH29" s="1381"/>
      <c r="DI29" s="1381"/>
      <c r="DJ29" s="1381"/>
      <c r="DK29" s="1381"/>
      <c r="DL29" s="1381"/>
      <c r="DM29" s="1381"/>
      <c r="DN29" s="1381"/>
      <c r="DO29" s="1381"/>
      <c r="DP29" s="1381"/>
      <c r="DQ29" s="1381"/>
      <c r="DR29" s="1381"/>
      <c r="DS29" s="1381"/>
      <c r="DT29" s="1381"/>
      <c r="DU29" s="1381"/>
      <c r="DV29" s="1381"/>
      <c r="DW29" s="1381"/>
      <c r="DX29" s="1381"/>
      <c r="DY29" s="1381"/>
      <c r="DZ29" s="1381"/>
      <c r="EA29" s="1381"/>
      <c r="EB29" s="1381"/>
      <c r="EC29" s="1381"/>
      <c r="ED29" s="1381"/>
      <c r="EE29" s="1381"/>
      <c r="EF29" s="1381"/>
      <c r="EG29" s="1381"/>
      <c r="EH29" s="1381"/>
      <c r="EI29" s="1381"/>
      <c r="EJ29" s="1381"/>
      <c r="EK29" s="1381"/>
      <c r="EL29" s="1381"/>
      <c r="EM29" s="1381"/>
      <c r="EN29" s="1381"/>
      <c r="EO29" s="1381"/>
      <c r="EP29" s="1381"/>
      <c r="EQ29" s="1381"/>
      <c r="ER29" s="1381"/>
      <c r="ES29" s="1381"/>
      <c r="ET29" s="1381"/>
      <c r="EU29" s="1381"/>
      <c r="EV29" s="1381"/>
      <c r="EW29" s="1381"/>
      <c r="EX29" s="1381"/>
      <c r="EY29" s="1381"/>
      <c r="EZ29" s="1381"/>
      <c r="FA29" s="1381"/>
      <c r="FB29" s="1381"/>
      <c r="FC29" s="1381"/>
      <c r="FD29" s="1381"/>
      <c r="FE29" s="1381"/>
      <c r="FF29" s="1381"/>
      <c r="FG29" s="1381"/>
      <c r="FH29" s="1381"/>
      <c r="FI29" s="1381"/>
      <c r="FJ29" s="1381"/>
      <c r="FK29" s="1381"/>
      <c r="FL29" s="1381"/>
      <c r="FM29" s="1381"/>
      <c r="FN29" s="1381"/>
      <c r="FO29" s="1381"/>
      <c r="FP29" s="1381"/>
      <c r="FQ29" s="1381"/>
      <c r="FR29" s="1381"/>
      <c r="FS29" s="1381"/>
      <c r="FT29" s="1381"/>
      <c r="FU29" s="1381"/>
      <c r="FV29" s="1381"/>
      <c r="FW29" s="1381"/>
      <c r="FX29" s="1381"/>
      <c r="FY29" s="1381"/>
      <c r="FZ29" s="1381"/>
      <c r="GA29" s="1381"/>
      <c r="GB29" s="1381"/>
      <c r="GC29" s="1381"/>
      <c r="GD29" s="1381"/>
      <c r="GE29" s="1381"/>
      <c r="GF29" s="1381"/>
      <c r="GG29" s="1381"/>
      <c r="GH29" s="1381"/>
      <c r="GI29" s="1381"/>
      <c r="GJ29" s="1381"/>
      <c r="GK29" s="1381"/>
      <c r="GL29" s="1381"/>
      <c r="GM29" s="1381"/>
      <c r="GN29" s="1381"/>
      <c r="GO29" s="1381"/>
      <c r="GP29" s="1381"/>
      <c r="GQ29" s="1381"/>
      <c r="GR29" s="1381"/>
      <c r="GS29" s="1381"/>
      <c r="GT29" s="1381"/>
      <c r="GU29" s="1381"/>
      <c r="GV29" s="1381"/>
      <c r="GW29" s="1381"/>
      <c r="GX29" s="1381"/>
      <c r="GY29" s="1381"/>
      <c r="GZ29" s="1381"/>
      <c r="HA29" s="1381"/>
      <c r="HB29" s="1381"/>
      <c r="HC29" s="1381"/>
      <c r="HD29" s="1381"/>
      <c r="HE29" s="1381"/>
      <c r="HF29" s="1381"/>
      <c r="HG29" s="1381"/>
      <c r="HH29" s="1381"/>
      <c r="HI29" s="1381"/>
      <c r="HJ29" s="1381"/>
      <c r="HK29" s="1381"/>
      <c r="HL29" s="1381"/>
      <c r="HM29" s="1381"/>
      <c r="HN29" s="1381"/>
      <c r="HO29" s="1381"/>
      <c r="HP29" s="1381"/>
      <c r="HQ29" s="1381"/>
      <c r="HR29" s="1381"/>
    </row>
    <row r="30" spans="1:226" s="757" customFormat="1" ht="15" x14ac:dyDescent="0.2">
      <c r="A30" s="1379">
        <v>4</v>
      </c>
      <c r="B30" s="1371" t="s">
        <v>17</v>
      </c>
      <c r="C30" s="1373">
        <v>7455</v>
      </c>
      <c r="D30" s="1374">
        <f t="shared" si="9"/>
        <v>650.70525801270855</v>
      </c>
      <c r="E30" s="1375">
        <v>3188.727272727273</v>
      </c>
      <c r="F30" s="1376">
        <f>SUM(E30)*100000/$E$33</f>
        <v>1465.636759754407</v>
      </c>
      <c r="G30" s="1375">
        <v>355.63636363636363</v>
      </c>
      <c r="H30" s="1376">
        <f>SUM(G30)*100000/149122</f>
        <v>238.48685213205536</v>
      </c>
      <c r="I30" s="1375">
        <v>373.09090909090907</v>
      </c>
      <c r="J30" s="1376">
        <f>SUM(I30)*100000/105382</f>
        <v>354.03665625145572</v>
      </c>
      <c r="K30" s="1377">
        <v>318.54545454545456</v>
      </c>
      <c r="L30" s="1376">
        <f>SUM(K30)*100000/136615</f>
        <v>233.1701896171391</v>
      </c>
      <c r="M30" s="1375">
        <v>319.63636363636363</v>
      </c>
      <c r="N30" s="1376">
        <f>SUM(M30)*100000/49408</f>
        <v>646.93240697126703</v>
      </c>
      <c r="O30" s="1375">
        <v>206.18181818181819</v>
      </c>
      <c r="P30" s="1376">
        <f>SUM(O30)*100000/42152</f>
        <v>489.13887403164313</v>
      </c>
      <c r="Q30" s="1375">
        <v>448.36363636363637</v>
      </c>
      <c r="R30" s="1376">
        <f>SUM(Q30)*100000/90948</f>
        <v>492.98900070769713</v>
      </c>
      <c r="S30" s="1375">
        <v>151.63636363636363</v>
      </c>
      <c r="T30" s="1378">
        <f>SUM(S30)*100000/50031</f>
        <v>303.08481468762096</v>
      </c>
      <c r="U30" s="1380"/>
      <c r="V30" s="1380"/>
      <c r="W30" s="1380"/>
      <c r="X30" s="1380"/>
      <c r="Y30" s="1380"/>
      <c r="Z30" s="1380"/>
      <c r="AA30" s="1380"/>
      <c r="AB30" s="1380"/>
      <c r="AC30" s="1380"/>
      <c r="AD30" s="1380"/>
      <c r="AE30" s="1380"/>
      <c r="AF30" s="1380"/>
      <c r="AG30" s="1380"/>
      <c r="AH30" s="1380"/>
      <c r="AI30" s="1380"/>
      <c r="AJ30" s="1380"/>
      <c r="AK30" s="1380"/>
      <c r="AL30" s="1380"/>
      <c r="AM30" s="1380"/>
      <c r="AN30" s="1380"/>
      <c r="AO30" s="1380"/>
      <c r="AP30" s="1380"/>
      <c r="AQ30" s="1380"/>
      <c r="AR30" s="1380"/>
      <c r="AS30" s="1380"/>
      <c r="AT30" s="1380"/>
      <c r="AU30" s="1380"/>
      <c r="AV30" s="1380"/>
      <c r="AW30" s="1380"/>
      <c r="AX30" s="1380"/>
      <c r="AY30" s="1380"/>
      <c r="AZ30" s="1380"/>
      <c r="BA30" s="1380"/>
      <c r="BB30" s="1380"/>
      <c r="BC30" s="1380"/>
      <c r="BD30" s="1380"/>
      <c r="BE30" s="1380"/>
      <c r="BF30" s="1380"/>
      <c r="BG30" s="1380"/>
      <c r="BH30" s="1380"/>
      <c r="BI30" s="1380"/>
      <c r="BJ30" s="1380"/>
      <c r="BK30" s="1380"/>
      <c r="BL30" s="1380"/>
      <c r="BM30" s="1380"/>
      <c r="BN30" s="1380"/>
      <c r="BO30" s="1380"/>
      <c r="BP30" s="1380"/>
      <c r="BQ30" s="1380"/>
      <c r="BR30" s="1380"/>
      <c r="BS30" s="1380"/>
      <c r="BT30" s="1380"/>
      <c r="BU30" s="1380"/>
      <c r="BV30" s="1380"/>
      <c r="BW30" s="1380"/>
      <c r="BX30" s="1380"/>
      <c r="BY30" s="1380"/>
      <c r="BZ30" s="1380"/>
      <c r="CA30" s="1380"/>
      <c r="CB30" s="1380"/>
      <c r="CC30" s="1380"/>
      <c r="CD30" s="1380"/>
      <c r="CE30" s="1380"/>
      <c r="CF30" s="1380"/>
      <c r="CG30" s="1380"/>
      <c r="CH30" s="1380"/>
      <c r="CI30" s="1381"/>
      <c r="CJ30" s="1381"/>
      <c r="CK30" s="1381"/>
      <c r="CL30" s="1381"/>
      <c r="CM30" s="1381"/>
      <c r="CN30" s="1381"/>
      <c r="CO30" s="1381"/>
      <c r="CP30" s="1381"/>
      <c r="CQ30" s="1381"/>
      <c r="CR30" s="1381"/>
      <c r="CS30" s="1381"/>
      <c r="CT30" s="1381"/>
      <c r="CU30" s="1381"/>
      <c r="CV30" s="1381"/>
      <c r="CW30" s="1381"/>
      <c r="CX30" s="1381"/>
      <c r="CY30" s="1381"/>
      <c r="CZ30" s="1381"/>
      <c r="DA30" s="1381"/>
      <c r="DB30" s="1381"/>
      <c r="DC30" s="1381"/>
      <c r="DD30" s="1381"/>
      <c r="DE30" s="1381"/>
      <c r="DF30" s="1381"/>
      <c r="DG30" s="1381"/>
      <c r="DH30" s="1381"/>
      <c r="DI30" s="1381"/>
      <c r="DJ30" s="1381"/>
      <c r="DK30" s="1381"/>
      <c r="DL30" s="1381"/>
      <c r="DM30" s="1381"/>
      <c r="DN30" s="1381"/>
      <c r="DO30" s="1381"/>
      <c r="DP30" s="1381"/>
      <c r="DQ30" s="1381"/>
      <c r="DR30" s="1381"/>
      <c r="DS30" s="1381"/>
      <c r="DT30" s="1381"/>
      <c r="DU30" s="1381"/>
      <c r="DV30" s="1381"/>
      <c r="DW30" s="1381"/>
      <c r="DX30" s="1381"/>
      <c r="DY30" s="1381"/>
      <c r="DZ30" s="1381"/>
      <c r="EA30" s="1381"/>
      <c r="EB30" s="1381"/>
      <c r="EC30" s="1381"/>
      <c r="ED30" s="1381"/>
      <c r="EE30" s="1381"/>
      <c r="EF30" s="1381"/>
      <c r="EG30" s="1381"/>
      <c r="EH30" s="1381"/>
      <c r="EI30" s="1381"/>
      <c r="EJ30" s="1381"/>
      <c r="EK30" s="1381"/>
      <c r="EL30" s="1381"/>
      <c r="EM30" s="1381"/>
      <c r="EN30" s="1381"/>
      <c r="EO30" s="1381"/>
      <c r="EP30" s="1381"/>
      <c r="EQ30" s="1381"/>
      <c r="ER30" s="1381"/>
      <c r="ES30" s="1381"/>
      <c r="ET30" s="1381"/>
      <c r="EU30" s="1381"/>
      <c r="EV30" s="1381"/>
      <c r="EW30" s="1381"/>
      <c r="EX30" s="1381"/>
      <c r="EY30" s="1381"/>
      <c r="EZ30" s="1381"/>
      <c r="FA30" s="1381"/>
      <c r="FB30" s="1381"/>
      <c r="FC30" s="1381"/>
      <c r="FD30" s="1381"/>
      <c r="FE30" s="1381"/>
      <c r="FF30" s="1381"/>
      <c r="FG30" s="1381"/>
      <c r="FH30" s="1381"/>
      <c r="FI30" s="1381"/>
      <c r="FJ30" s="1381"/>
      <c r="FK30" s="1381"/>
      <c r="FL30" s="1381"/>
      <c r="FM30" s="1381"/>
      <c r="FN30" s="1381"/>
      <c r="FO30" s="1381"/>
      <c r="FP30" s="1381"/>
      <c r="FQ30" s="1381"/>
      <c r="FR30" s="1381"/>
      <c r="FS30" s="1381"/>
      <c r="FT30" s="1381"/>
      <c r="FU30" s="1381"/>
      <c r="FV30" s="1381"/>
      <c r="FW30" s="1381"/>
      <c r="FX30" s="1381"/>
      <c r="FY30" s="1381"/>
      <c r="FZ30" s="1381"/>
      <c r="GA30" s="1381"/>
      <c r="GB30" s="1381"/>
      <c r="GC30" s="1381"/>
      <c r="GD30" s="1381"/>
      <c r="GE30" s="1381"/>
      <c r="GF30" s="1381"/>
      <c r="GG30" s="1381"/>
      <c r="GH30" s="1381"/>
      <c r="GI30" s="1381"/>
      <c r="GJ30" s="1381"/>
      <c r="GK30" s="1381"/>
      <c r="GL30" s="1381"/>
      <c r="GM30" s="1381"/>
      <c r="GN30" s="1381"/>
      <c r="GO30" s="1381"/>
      <c r="GP30" s="1381"/>
      <c r="GQ30" s="1381"/>
      <c r="GR30" s="1381"/>
      <c r="GS30" s="1381"/>
      <c r="GT30" s="1381"/>
      <c r="GU30" s="1381"/>
      <c r="GV30" s="1381"/>
      <c r="GW30" s="1381"/>
      <c r="GX30" s="1381"/>
      <c r="GY30" s="1381"/>
      <c r="GZ30" s="1381"/>
      <c r="HA30" s="1381"/>
      <c r="HB30" s="1381"/>
      <c r="HC30" s="1381"/>
      <c r="HD30" s="1381"/>
      <c r="HE30" s="1381"/>
      <c r="HF30" s="1381"/>
      <c r="HG30" s="1381"/>
      <c r="HH30" s="1381"/>
      <c r="HI30" s="1381"/>
      <c r="HJ30" s="1381"/>
      <c r="HK30" s="1381"/>
      <c r="HL30" s="1381"/>
      <c r="HM30" s="1381"/>
      <c r="HN30" s="1381"/>
      <c r="HO30" s="1381"/>
      <c r="HP30" s="1381"/>
      <c r="HQ30" s="1381"/>
      <c r="HR30" s="1381"/>
    </row>
    <row r="31" spans="1:226" s="757" customFormat="1" ht="63.75" x14ac:dyDescent="0.2">
      <c r="A31" s="1379">
        <v>5</v>
      </c>
      <c r="B31" s="1371" t="s">
        <v>246</v>
      </c>
      <c r="C31" s="1373">
        <v>5342</v>
      </c>
      <c r="D31" s="1374">
        <f t="shared" si="9"/>
        <v>466.27330493680608</v>
      </c>
      <c r="E31" s="1375">
        <v>3924</v>
      </c>
      <c r="F31" s="1376">
        <f>SUM(E31)*100000/$E$33</f>
        <v>1803.5906345660628</v>
      </c>
      <c r="G31" s="1375">
        <v>72</v>
      </c>
      <c r="H31" s="1376">
        <f>SUM(G31)*100000/149122</f>
        <v>48.282614235324097</v>
      </c>
      <c r="I31" s="1375">
        <v>243.27272727272728</v>
      </c>
      <c r="J31" s="1376">
        <f>SUM(I31)*100000/105382</f>
        <v>230.84846299437027</v>
      </c>
      <c r="K31" s="1377">
        <v>115.63636363636364</v>
      </c>
      <c r="L31" s="1376">
        <f>SUM(K31)*100000/136615</f>
        <v>84.643972943208013</v>
      </c>
      <c r="M31" s="1375">
        <v>63.272727272727273</v>
      </c>
      <c r="N31" s="1376">
        <f>SUM(M31)*100000/49408</f>
        <v>128.06170513424399</v>
      </c>
      <c r="O31" s="1375">
        <v>17.454545454545453</v>
      </c>
      <c r="P31" s="1376">
        <f>SUM(O31)*100000/42152</f>
        <v>41.408581928604704</v>
      </c>
      <c r="Q31" s="1375">
        <v>82.909090909090907</v>
      </c>
      <c r="R31" s="1376">
        <f>SUM(Q31)*100000/90948</f>
        <v>91.160983099233533</v>
      </c>
      <c r="S31" s="1375">
        <v>106.90909090909091</v>
      </c>
      <c r="T31" s="1378">
        <f>SUM(S31)*100000/50031</f>
        <v>213.68569668623633</v>
      </c>
      <c r="U31" s="1380"/>
      <c r="V31" s="1380"/>
      <c r="W31" s="1380"/>
      <c r="X31" s="1380"/>
      <c r="Y31" s="1380"/>
      <c r="Z31" s="1380"/>
      <c r="AA31" s="1380"/>
      <c r="AB31" s="1380"/>
      <c r="AC31" s="1380"/>
      <c r="AD31" s="1380"/>
      <c r="AE31" s="1380"/>
      <c r="AF31" s="1380"/>
      <c r="AG31" s="1380"/>
      <c r="AH31" s="1380"/>
      <c r="AI31" s="1380"/>
      <c r="AJ31" s="1380"/>
      <c r="AK31" s="1380"/>
      <c r="AL31" s="1380"/>
      <c r="AM31" s="1380"/>
      <c r="AN31" s="1380"/>
      <c r="AO31" s="1380"/>
      <c r="AP31" s="1380"/>
      <c r="AQ31" s="1380"/>
      <c r="AR31" s="1380"/>
      <c r="AS31" s="1380"/>
      <c r="AT31" s="1380"/>
      <c r="AU31" s="1380"/>
      <c r="AV31" s="1380"/>
      <c r="AW31" s="1380"/>
      <c r="AX31" s="1380"/>
      <c r="AY31" s="1380"/>
      <c r="AZ31" s="1380"/>
      <c r="BA31" s="1380"/>
      <c r="BB31" s="1380"/>
      <c r="BC31" s="1380"/>
      <c r="BD31" s="1380"/>
      <c r="BE31" s="1380"/>
      <c r="BF31" s="1380"/>
      <c r="BG31" s="1380"/>
      <c r="BH31" s="1380"/>
      <c r="BI31" s="1380"/>
      <c r="BJ31" s="1380"/>
      <c r="BK31" s="1380"/>
      <c r="BL31" s="1380"/>
      <c r="BM31" s="1380"/>
      <c r="BN31" s="1380"/>
      <c r="BO31" s="1380"/>
      <c r="BP31" s="1380"/>
      <c r="BQ31" s="1380"/>
      <c r="BR31" s="1380"/>
      <c r="BS31" s="1380"/>
      <c r="BT31" s="1380"/>
      <c r="BU31" s="1380"/>
      <c r="BV31" s="1380"/>
      <c r="BW31" s="1380"/>
      <c r="BX31" s="1380"/>
      <c r="BY31" s="1380"/>
      <c r="BZ31" s="1380"/>
      <c r="CA31" s="1380"/>
      <c r="CB31" s="1380"/>
      <c r="CC31" s="1380"/>
      <c r="CD31" s="1380"/>
      <c r="CE31" s="1380"/>
      <c r="CF31" s="1380"/>
      <c r="CG31" s="1380"/>
      <c r="CH31" s="1380"/>
      <c r="CI31" s="1381"/>
      <c r="CJ31" s="1381"/>
      <c r="CK31" s="1381"/>
      <c r="CL31" s="1381"/>
      <c r="CM31" s="1381"/>
      <c r="CN31" s="1381"/>
      <c r="CO31" s="1381"/>
      <c r="CP31" s="1381"/>
      <c r="CQ31" s="1381"/>
      <c r="CR31" s="1381"/>
      <c r="CS31" s="1381"/>
      <c r="CT31" s="1381"/>
      <c r="CU31" s="1381"/>
      <c r="CV31" s="1381"/>
      <c r="CW31" s="1381"/>
      <c r="CX31" s="1381"/>
      <c r="CY31" s="1381"/>
      <c r="CZ31" s="1381"/>
      <c r="DA31" s="1381"/>
      <c r="DB31" s="1381"/>
      <c r="DC31" s="1381"/>
      <c r="DD31" s="1381"/>
      <c r="DE31" s="1381"/>
      <c r="DF31" s="1381"/>
      <c r="DG31" s="1381"/>
      <c r="DH31" s="1381"/>
      <c r="DI31" s="1381"/>
      <c r="DJ31" s="1381"/>
      <c r="DK31" s="1381"/>
      <c r="DL31" s="1381"/>
      <c r="DM31" s="1381"/>
      <c r="DN31" s="1381"/>
      <c r="DO31" s="1381"/>
      <c r="DP31" s="1381"/>
      <c r="DQ31" s="1381"/>
      <c r="DR31" s="1381"/>
      <c r="DS31" s="1381"/>
      <c r="DT31" s="1381"/>
      <c r="DU31" s="1381"/>
      <c r="DV31" s="1381"/>
      <c r="DW31" s="1381"/>
      <c r="DX31" s="1381"/>
      <c r="DY31" s="1381"/>
      <c r="DZ31" s="1381"/>
      <c r="EA31" s="1381"/>
      <c r="EB31" s="1381"/>
      <c r="EC31" s="1381"/>
      <c r="ED31" s="1381"/>
      <c r="EE31" s="1381"/>
      <c r="EF31" s="1381"/>
      <c r="EG31" s="1381"/>
      <c r="EH31" s="1381"/>
      <c r="EI31" s="1381"/>
      <c r="EJ31" s="1381"/>
      <c r="EK31" s="1381"/>
      <c r="EL31" s="1381"/>
      <c r="EM31" s="1381"/>
      <c r="EN31" s="1381"/>
      <c r="EO31" s="1381"/>
      <c r="EP31" s="1381"/>
      <c r="EQ31" s="1381"/>
      <c r="ER31" s="1381"/>
      <c r="ES31" s="1381"/>
      <c r="ET31" s="1381"/>
      <c r="EU31" s="1381"/>
      <c r="EV31" s="1381"/>
      <c r="EW31" s="1381"/>
      <c r="EX31" s="1381"/>
      <c r="EY31" s="1381"/>
      <c r="EZ31" s="1381"/>
      <c r="FA31" s="1381"/>
      <c r="FB31" s="1381"/>
      <c r="FC31" s="1381"/>
      <c r="FD31" s="1381"/>
      <c r="FE31" s="1381"/>
      <c r="FF31" s="1381"/>
      <c r="FG31" s="1381"/>
      <c r="FH31" s="1381"/>
      <c r="FI31" s="1381"/>
      <c r="FJ31" s="1381"/>
      <c r="FK31" s="1381"/>
      <c r="FL31" s="1381"/>
      <c r="FM31" s="1381"/>
      <c r="FN31" s="1381"/>
      <c r="FO31" s="1381"/>
      <c r="FP31" s="1381"/>
      <c r="FQ31" s="1381"/>
      <c r="FR31" s="1381"/>
      <c r="FS31" s="1381"/>
      <c r="FT31" s="1381"/>
      <c r="FU31" s="1381"/>
      <c r="FV31" s="1381"/>
      <c r="FW31" s="1381"/>
      <c r="FX31" s="1381"/>
      <c r="FY31" s="1381"/>
      <c r="FZ31" s="1381"/>
      <c r="GA31" s="1381"/>
      <c r="GB31" s="1381"/>
      <c r="GC31" s="1381"/>
      <c r="GD31" s="1381"/>
      <c r="GE31" s="1381"/>
      <c r="GF31" s="1381"/>
      <c r="GG31" s="1381"/>
      <c r="GH31" s="1381"/>
      <c r="GI31" s="1381"/>
      <c r="GJ31" s="1381"/>
      <c r="GK31" s="1381"/>
      <c r="GL31" s="1381"/>
      <c r="GM31" s="1381"/>
      <c r="GN31" s="1381"/>
      <c r="GO31" s="1381"/>
      <c r="GP31" s="1381"/>
      <c r="GQ31" s="1381"/>
      <c r="GR31" s="1381"/>
      <c r="GS31" s="1381"/>
      <c r="GT31" s="1381"/>
      <c r="GU31" s="1381"/>
      <c r="GV31" s="1381"/>
      <c r="GW31" s="1381"/>
      <c r="GX31" s="1381"/>
      <c r="GY31" s="1381"/>
      <c r="GZ31" s="1381"/>
      <c r="HA31" s="1381"/>
      <c r="HB31" s="1381"/>
      <c r="HC31" s="1381"/>
      <c r="HD31" s="1381"/>
      <c r="HE31" s="1381"/>
      <c r="HF31" s="1381"/>
      <c r="HG31" s="1381"/>
      <c r="HH31" s="1381"/>
      <c r="HI31" s="1381"/>
      <c r="HJ31" s="1381"/>
      <c r="HK31" s="1381"/>
      <c r="HL31" s="1381"/>
      <c r="HM31" s="1381"/>
      <c r="HN31" s="1381"/>
      <c r="HO31" s="1381"/>
      <c r="HP31" s="1381"/>
      <c r="HQ31" s="1381"/>
      <c r="HR31" s="1381"/>
    </row>
    <row r="32" spans="1:226" s="1390" customFormat="1" ht="15" x14ac:dyDescent="0.2">
      <c r="A32" s="1382"/>
      <c r="B32" s="1383" t="s">
        <v>10</v>
      </c>
      <c r="C32" s="1384">
        <f>+E32+G32+I32+M32+O32+Q32+S32+K32</f>
        <v>16645.090909090912</v>
      </c>
      <c r="D32" s="1385">
        <f>C32*100000/$C$33</f>
        <v>1523.0762320050978</v>
      </c>
      <c r="E32" s="1386">
        <f>SUM(E29:E31)</f>
        <v>11895.272727272728</v>
      </c>
      <c r="F32" s="1385">
        <f>E32*100000/$E$33</f>
        <v>5467.4318263298164</v>
      </c>
      <c r="G32" s="1386">
        <f>SUM(G29:G31)</f>
        <v>783.27272727272725</v>
      </c>
      <c r="H32" s="1385">
        <f>G32*100000/$G$33</f>
        <v>525.25631849943477</v>
      </c>
      <c r="I32" s="1386">
        <f>SUM(I29:I31)</f>
        <v>903.27272727272725</v>
      </c>
      <c r="J32" s="1385">
        <f>I32*100000/$I$33</f>
        <v>857.14137829299807</v>
      </c>
      <c r="K32" s="1387">
        <f>SUM(K29:K31)</f>
        <v>738.54545454545462</v>
      </c>
      <c r="L32" s="1385">
        <f>K32*100000/$K$33</f>
        <v>540.60348757124382</v>
      </c>
      <c r="M32" s="1386">
        <f>SUM(M29:M31)</f>
        <v>654.5454545454545</v>
      </c>
      <c r="N32" s="1385">
        <f>M32*100000/$M$33</f>
        <v>1324.7762600094206</v>
      </c>
      <c r="O32" s="1386">
        <f>SUM(O29:O31)</f>
        <v>351.27272727272725</v>
      </c>
      <c r="P32" s="1385">
        <f>O32*100000/$O$33</f>
        <v>833.34771131316961</v>
      </c>
      <c r="Q32" s="1386">
        <f>SUM(Q29:Q31)</f>
        <v>913.09090909090912</v>
      </c>
      <c r="R32" s="1385">
        <f>Q32*100000/$Q$33</f>
        <v>1003.9703007112955</v>
      </c>
      <c r="S32" s="1386">
        <f>SUM(S29:S31)</f>
        <v>405.81818181818176</v>
      </c>
      <c r="T32" s="1388">
        <f>S32*100000/$S$33</f>
        <v>73.780965403437577</v>
      </c>
      <c r="U32" s="1380"/>
      <c r="V32" s="1380"/>
      <c r="W32" s="1380"/>
      <c r="X32" s="1380"/>
      <c r="Y32" s="1380"/>
      <c r="Z32" s="1380"/>
      <c r="AA32" s="1380"/>
      <c r="AB32" s="1380"/>
      <c r="AC32" s="1380"/>
      <c r="AD32" s="1380"/>
      <c r="AE32" s="1380"/>
      <c r="AF32" s="1380"/>
      <c r="AG32" s="1380"/>
      <c r="AH32" s="1380"/>
      <c r="AI32" s="1380"/>
      <c r="AJ32" s="1380"/>
      <c r="AK32" s="1380"/>
      <c r="AL32" s="1380"/>
      <c r="AM32" s="1380"/>
      <c r="AN32" s="1380"/>
      <c r="AO32" s="1380"/>
      <c r="AP32" s="1380"/>
      <c r="AQ32" s="1380"/>
      <c r="AR32" s="1380"/>
      <c r="AS32" s="1380"/>
      <c r="AT32" s="1380"/>
      <c r="AU32" s="1380"/>
      <c r="AV32" s="1380"/>
      <c r="AW32" s="1380"/>
      <c r="AX32" s="1380"/>
      <c r="AY32" s="1380"/>
      <c r="AZ32" s="1380"/>
      <c r="BA32" s="1380"/>
      <c r="BB32" s="1380"/>
      <c r="BC32" s="1380"/>
      <c r="BD32" s="1380"/>
      <c r="BE32" s="1380"/>
      <c r="BF32" s="1380"/>
      <c r="BG32" s="1380"/>
      <c r="BH32" s="1380"/>
      <c r="BI32" s="1380"/>
      <c r="BJ32" s="1380"/>
      <c r="BK32" s="1380"/>
      <c r="BL32" s="1380"/>
      <c r="BM32" s="1380"/>
      <c r="BN32" s="1380"/>
      <c r="BO32" s="1380"/>
      <c r="BP32" s="1380"/>
      <c r="BQ32" s="1380"/>
      <c r="BR32" s="1380"/>
      <c r="BS32" s="1380"/>
      <c r="BT32" s="1380"/>
      <c r="BU32" s="1380"/>
      <c r="BV32" s="1380"/>
      <c r="BW32" s="1380"/>
      <c r="BX32" s="1380"/>
      <c r="BY32" s="1380"/>
      <c r="BZ32" s="1380"/>
      <c r="CA32" s="1380"/>
      <c r="CB32" s="1380"/>
      <c r="CC32" s="1380"/>
      <c r="CD32" s="1380"/>
      <c r="CE32" s="1380"/>
      <c r="CF32" s="1380"/>
      <c r="CG32" s="1380"/>
      <c r="CH32" s="1380"/>
      <c r="CI32" s="1389"/>
      <c r="CJ32" s="1389"/>
      <c r="CK32" s="1389"/>
      <c r="CL32" s="1389"/>
      <c r="CM32" s="1389"/>
      <c r="CN32" s="1389"/>
      <c r="CO32" s="1389"/>
      <c r="CP32" s="1389"/>
      <c r="CQ32" s="1389"/>
      <c r="CR32" s="1389"/>
      <c r="CS32" s="1389"/>
      <c r="CT32" s="1389"/>
      <c r="CU32" s="1389"/>
      <c r="CV32" s="1389"/>
      <c r="CW32" s="1389"/>
      <c r="CX32" s="1389"/>
      <c r="CY32" s="1389"/>
      <c r="CZ32" s="1389"/>
      <c r="DA32" s="1389"/>
      <c r="DB32" s="1389"/>
      <c r="DC32" s="1389"/>
      <c r="DD32" s="1389"/>
      <c r="DE32" s="1389"/>
      <c r="DF32" s="1389"/>
      <c r="DG32" s="1389"/>
      <c r="DH32" s="1389"/>
      <c r="DI32" s="1389"/>
      <c r="DJ32" s="1389"/>
      <c r="DK32" s="1389"/>
      <c r="DL32" s="1389"/>
      <c r="DM32" s="1389"/>
      <c r="DN32" s="1389"/>
      <c r="DO32" s="1389"/>
      <c r="DP32" s="1389"/>
      <c r="DQ32" s="1389"/>
      <c r="DR32" s="1389"/>
      <c r="DS32" s="1389"/>
      <c r="DT32" s="1389"/>
      <c r="DU32" s="1389"/>
      <c r="DV32" s="1389"/>
      <c r="DW32" s="1389"/>
      <c r="DX32" s="1389"/>
      <c r="DY32" s="1389"/>
      <c r="DZ32" s="1389"/>
      <c r="EA32" s="1389"/>
      <c r="EB32" s="1389"/>
      <c r="EC32" s="1389"/>
      <c r="ED32" s="1389"/>
      <c r="EE32" s="1389"/>
      <c r="EF32" s="1389"/>
      <c r="EG32" s="1389"/>
      <c r="EH32" s="1389"/>
      <c r="EI32" s="1389"/>
      <c r="EJ32" s="1389"/>
      <c r="EK32" s="1389"/>
      <c r="EL32" s="1389"/>
      <c r="EM32" s="1389"/>
      <c r="EN32" s="1389"/>
      <c r="EO32" s="1389"/>
      <c r="EP32" s="1389"/>
      <c r="EQ32" s="1389"/>
      <c r="ER32" s="1389"/>
      <c r="ES32" s="1389"/>
      <c r="ET32" s="1389"/>
      <c r="EU32" s="1389"/>
      <c r="EV32" s="1389"/>
      <c r="EW32" s="1389"/>
      <c r="EX32" s="1389"/>
      <c r="EY32" s="1389"/>
      <c r="EZ32" s="1389"/>
      <c r="FA32" s="1389"/>
      <c r="FB32" s="1389"/>
      <c r="FC32" s="1389"/>
      <c r="FD32" s="1389"/>
      <c r="FE32" s="1389"/>
      <c r="FF32" s="1389"/>
      <c r="FG32" s="1389"/>
      <c r="FH32" s="1389"/>
      <c r="FI32" s="1389"/>
      <c r="FJ32" s="1389"/>
      <c r="FK32" s="1389"/>
      <c r="FL32" s="1389"/>
      <c r="FM32" s="1389"/>
      <c r="FN32" s="1389"/>
      <c r="FO32" s="1389"/>
      <c r="FP32" s="1389"/>
      <c r="FQ32" s="1389"/>
      <c r="FR32" s="1389"/>
      <c r="FS32" s="1389"/>
      <c r="FT32" s="1389"/>
      <c r="FU32" s="1389"/>
      <c r="FV32" s="1389"/>
      <c r="FW32" s="1389"/>
      <c r="FX32" s="1389"/>
      <c r="FY32" s="1389"/>
      <c r="FZ32" s="1389"/>
      <c r="GA32" s="1389"/>
      <c r="GB32" s="1389"/>
      <c r="GC32" s="1389"/>
      <c r="GD32" s="1389"/>
      <c r="GE32" s="1389"/>
      <c r="GF32" s="1389"/>
      <c r="GG32" s="1389"/>
      <c r="GH32" s="1389"/>
      <c r="GI32" s="1389"/>
      <c r="GJ32" s="1389"/>
      <c r="GK32" s="1389"/>
      <c r="GL32" s="1389"/>
      <c r="GM32" s="1389"/>
      <c r="GN32" s="1389"/>
      <c r="GO32" s="1389"/>
      <c r="GP32" s="1389"/>
      <c r="GQ32" s="1389"/>
      <c r="GR32" s="1389"/>
      <c r="GS32" s="1389"/>
      <c r="GT32" s="1389"/>
      <c r="GU32" s="1389"/>
      <c r="GV32" s="1389"/>
      <c r="GW32" s="1389"/>
      <c r="GX32" s="1389"/>
      <c r="GY32" s="1389"/>
      <c r="GZ32" s="1389"/>
      <c r="HA32" s="1389"/>
      <c r="HB32" s="1389"/>
      <c r="HC32" s="1389"/>
      <c r="HD32" s="1389"/>
      <c r="HE32" s="1389"/>
      <c r="HF32" s="1389"/>
      <c r="HG32" s="1389"/>
      <c r="HH32" s="1389"/>
      <c r="HI32" s="1389"/>
      <c r="HJ32" s="1389"/>
      <c r="HK32" s="1389"/>
      <c r="HL32" s="1389"/>
      <c r="HM32" s="1389"/>
      <c r="HN32" s="1389"/>
      <c r="HO32" s="1389"/>
      <c r="HP32" s="1389"/>
      <c r="HQ32" s="1389"/>
      <c r="HR32" s="1389"/>
    </row>
    <row r="33" spans="1:86" s="1396" customFormat="1" ht="15.75" thickBot="1" x14ac:dyDescent="0.25">
      <c r="A33" s="1578" t="s">
        <v>362</v>
      </c>
      <c r="B33" s="1579"/>
      <c r="C33" s="1391">
        <v>1092860</v>
      </c>
      <c r="D33" s="1392"/>
      <c r="E33" s="1391">
        <v>217566</v>
      </c>
      <c r="F33" s="1392"/>
      <c r="G33" s="1391">
        <v>149122</v>
      </c>
      <c r="H33" s="1392"/>
      <c r="I33" s="1393">
        <v>105382</v>
      </c>
      <c r="J33" s="1393"/>
      <c r="K33" s="1393">
        <v>136615</v>
      </c>
      <c r="L33" s="1393"/>
      <c r="M33" s="1394">
        <v>49408</v>
      </c>
      <c r="N33" s="1392"/>
      <c r="O33" s="1394">
        <v>42152</v>
      </c>
      <c r="P33" s="1392"/>
      <c r="Q33" s="1394">
        <v>90948</v>
      </c>
      <c r="R33" s="1392"/>
      <c r="S33" s="1394">
        <v>550031</v>
      </c>
      <c r="T33" s="1395"/>
      <c r="U33" s="811"/>
      <c r="V33" s="811"/>
      <c r="W33" s="811"/>
      <c r="X33" s="811"/>
      <c r="Y33" s="811"/>
      <c r="Z33" s="811"/>
      <c r="AA33" s="811"/>
      <c r="AB33" s="811"/>
      <c r="AC33" s="811"/>
      <c r="AD33" s="811"/>
      <c r="AE33" s="811"/>
      <c r="AF33" s="811"/>
      <c r="AG33" s="811"/>
      <c r="AH33" s="811"/>
      <c r="AI33" s="811"/>
      <c r="AJ33" s="811"/>
      <c r="AK33" s="811"/>
      <c r="AL33" s="811"/>
      <c r="AM33" s="811"/>
      <c r="AN33" s="811"/>
      <c r="AO33" s="811"/>
      <c r="AP33" s="811"/>
      <c r="AQ33" s="811"/>
      <c r="AR33" s="811"/>
      <c r="AS33" s="811"/>
      <c r="AT33" s="811"/>
      <c r="AU33" s="811"/>
      <c r="AV33" s="811"/>
      <c r="AW33" s="811"/>
      <c r="AX33" s="811"/>
      <c r="AY33" s="811"/>
      <c r="AZ33" s="811"/>
      <c r="BA33" s="811"/>
      <c r="BB33" s="811"/>
      <c r="BC33" s="811"/>
      <c r="BD33" s="811"/>
      <c r="BE33" s="811"/>
      <c r="BF33" s="811"/>
      <c r="BG33" s="811"/>
      <c r="BH33" s="811"/>
      <c r="BI33" s="811"/>
      <c r="BJ33" s="811"/>
      <c r="BK33" s="811"/>
      <c r="BL33" s="811"/>
      <c r="BM33" s="811"/>
      <c r="BN33" s="811"/>
      <c r="BO33" s="811"/>
      <c r="BP33" s="811"/>
      <c r="BQ33" s="811"/>
      <c r="BR33" s="811"/>
      <c r="BS33" s="811"/>
      <c r="BT33" s="811"/>
      <c r="BU33" s="811"/>
      <c r="BV33" s="811"/>
      <c r="BW33" s="811"/>
      <c r="BX33" s="811"/>
      <c r="BY33" s="811"/>
      <c r="BZ33" s="811"/>
      <c r="CA33" s="811"/>
      <c r="CB33" s="811"/>
      <c r="CC33" s="811"/>
      <c r="CD33" s="811"/>
      <c r="CE33" s="811"/>
      <c r="CF33" s="811"/>
      <c r="CG33" s="811"/>
      <c r="CH33" s="811"/>
    </row>
    <row r="34" spans="1:86" s="1396" customFormat="1" ht="15" x14ac:dyDescent="0.2">
      <c r="A34" s="1397"/>
      <c r="B34" s="1397"/>
      <c r="C34" s="1398"/>
      <c r="D34" s="1399"/>
      <c r="E34" s="1398"/>
      <c r="F34" s="1399"/>
      <c r="G34" s="1398"/>
      <c r="H34" s="1399"/>
      <c r="I34" s="1400"/>
      <c r="J34" s="1400"/>
      <c r="K34" s="1400"/>
      <c r="L34" s="1400"/>
      <c r="M34" s="1401"/>
      <c r="N34" s="1399"/>
      <c r="O34" s="1401"/>
      <c r="P34" s="1399"/>
      <c r="Q34" s="1401"/>
      <c r="R34" s="1399"/>
      <c r="S34" s="1401"/>
      <c r="T34" s="1401"/>
      <c r="U34" s="811"/>
      <c r="V34" s="811"/>
      <c r="W34" s="811"/>
      <c r="X34" s="811"/>
      <c r="Y34" s="811"/>
      <c r="Z34" s="811"/>
      <c r="AA34" s="811"/>
      <c r="AB34" s="811"/>
      <c r="AC34" s="811"/>
      <c r="AD34" s="811"/>
      <c r="AE34" s="811"/>
      <c r="AF34" s="811"/>
      <c r="AG34" s="811"/>
      <c r="AH34" s="811"/>
      <c r="AI34" s="811"/>
      <c r="AJ34" s="811"/>
      <c r="AK34" s="811"/>
      <c r="AL34" s="811"/>
      <c r="AM34" s="811"/>
      <c r="AN34" s="811"/>
      <c r="AO34" s="811"/>
      <c r="AP34" s="811"/>
      <c r="AQ34" s="811"/>
      <c r="AR34" s="811"/>
      <c r="AS34" s="811"/>
      <c r="AT34" s="811"/>
      <c r="AU34" s="811"/>
      <c r="AV34" s="811"/>
      <c r="AW34" s="811"/>
      <c r="AX34" s="811"/>
      <c r="AY34" s="811"/>
      <c r="AZ34" s="811"/>
      <c r="BA34" s="811"/>
      <c r="BB34" s="811"/>
      <c r="BC34" s="811"/>
      <c r="BD34" s="811"/>
      <c r="BE34" s="811"/>
      <c r="BF34" s="811"/>
      <c r="BG34" s="811"/>
      <c r="BH34" s="811"/>
      <c r="BI34" s="811"/>
      <c r="BJ34" s="811"/>
      <c r="BK34" s="811"/>
      <c r="BL34" s="811"/>
      <c r="BM34" s="811"/>
      <c r="BN34" s="811"/>
      <c r="BO34" s="811"/>
      <c r="BP34" s="811"/>
      <c r="BQ34" s="811"/>
      <c r="BR34" s="811"/>
      <c r="BS34" s="811"/>
      <c r="BT34" s="811"/>
      <c r="BU34" s="811"/>
      <c r="BV34" s="811"/>
      <c r="BW34" s="811"/>
      <c r="BX34" s="811"/>
      <c r="BY34" s="811"/>
      <c r="BZ34" s="811"/>
      <c r="CA34" s="811"/>
      <c r="CB34" s="811"/>
      <c r="CC34" s="811"/>
      <c r="CD34" s="811"/>
      <c r="CE34" s="811"/>
      <c r="CF34" s="811"/>
      <c r="CG34" s="811"/>
      <c r="CH34" s="811"/>
    </row>
    <row r="35" spans="1:86" s="368" customFormat="1" ht="15" x14ac:dyDescent="0.2">
      <c r="A35" s="1402" t="s">
        <v>899</v>
      </c>
      <c r="B35" s="1402"/>
      <c r="C35" s="1403"/>
      <c r="D35" s="1403"/>
      <c r="E35" s="1404"/>
      <c r="F35" s="1403"/>
      <c r="U35" s="811"/>
      <c r="V35" s="811"/>
      <c r="W35" s="811"/>
      <c r="X35" s="811"/>
      <c r="Y35" s="811"/>
      <c r="Z35" s="811"/>
      <c r="AA35" s="811"/>
      <c r="AB35" s="811"/>
      <c r="AC35" s="811"/>
      <c r="AD35" s="811"/>
      <c r="AE35" s="811"/>
      <c r="AF35" s="811"/>
      <c r="AG35" s="811"/>
      <c r="AH35" s="811"/>
      <c r="AI35" s="811"/>
      <c r="AJ35" s="811"/>
      <c r="AK35" s="811"/>
      <c r="AL35" s="811"/>
      <c r="AM35" s="811"/>
      <c r="AN35" s="811"/>
      <c r="AO35" s="811"/>
      <c r="AP35" s="811"/>
      <c r="AQ35" s="811"/>
      <c r="AR35" s="811"/>
      <c r="AS35" s="811"/>
      <c r="AT35" s="811"/>
      <c r="AU35" s="811"/>
      <c r="AV35" s="811"/>
      <c r="AW35" s="811"/>
      <c r="AX35" s="811"/>
      <c r="AY35" s="811"/>
      <c r="AZ35" s="811"/>
      <c r="BA35" s="811"/>
      <c r="BB35" s="811"/>
      <c r="BC35" s="811"/>
      <c r="BD35" s="811"/>
      <c r="BE35" s="811"/>
      <c r="BF35" s="811"/>
      <c r="BG35" s="811"/>
      <c r="BH35" s="811"/>
      <c r="BI35" s="811"/>
      <c r="BJ35" s="811"/>
      <c r="BK35" s="811"/>
      <c r="BL35" s="811"/>
      <c r="BM35" s="811"/>
      <c r="BN35" s="811"/>
      <c r="BO35" s="811"/>
      <c r="BP35" s="811"/>
      <c r="BQ35" s="811"/>
      <c r="BR35" s="811"/>
      <c r="BS35" s="811"/>
      <c r="BT35" s="811"/>
      <c r="BU35" s="811"/>
      <c r="BV35" s="811"/>
      <c r="BW35" s="811"/>
      <c r="BX35" s="811"/>
      <c r="BY35" s="811"/>
      <c r="BZ35" s="811"/>
      <c r="CA35" s="811"/>
      <c r="CB35" s="811"/>
      <c r="CC35" s="811"/>
      <c r="CD35" s="811"/>
      <c r="CE35" s="811"/>
      <c r="CF35" s="811"/>
      <c r="CG35" s="811"/>
      <c r="CH35" s="811"/>
    </row>
    <row r="36" spans="1:86" s="252" customFormat="1" ht="12.75" x14ac:dyDescent="0.2">
      <c r="A36" s="252" t="s">
        <v>773</v>
      </c>
      <c r="R36" s="261"/>
      <c r="S36" s="397"/>
      <c r="T36" s="255"/>
      <c r="U36" s="561"/>
      <c r="V36" s="561"/>
      <c r="W36" s="561"/>
      <c r="X36" s="561"/>
      <c r="Y36" s="561"/>
      <c r="Z36" s="561"/>
      <c r="AA36" s="561"/>
      <c r="AB36" s="561"/>
      <c r="AC36" s="561"/>
      <c r="AD36" s="561"/>
      <c r="AE36" s="561"/>
      <c r="AF36" s="561"/>
      <c r="AG36" s="561"/>
      <c r="AH36" s="561"/>
      <c r="AI36" s="561"/>
      <c r="AJ36" s="561"/>
      <c r="AK36" s="561"/>
      <c r="AL36" s="561"/>
      <c r="AM36" s="561"/>
      <c r="AN36" s="561"/>
      <c r="AO36" s="561"/>
      <c r="AP36" s="561"/>
      <c r="AQ36" s="561"/>
      <c r="AR36" s="561"/>
      <c r="AS36" s="561"/>
      <c r="AT36" s="561"/>
      <c r="AU36" s="561"/>
      <c r="AV36" s="561"/>
      <c r="AW36" s="561"/>
      <c r="AX36" s="561"/>
      <c r="AY36" s="561"/>
      <c r="AZ36" s="561"/>
      <c r="BA36" s="561"/>
      <c r="BB36" s="561"/>
      <c r="BC36" s="561"/>
      <c r="BD36" s="561"/>
      <c r="BE36" s="561"/>
      <c r="BF36" s="561"/>
      <c r="BG36" s="561"/>
      <c r="BH36" s="561"/>
      <c r="BI36" s="561"/>
      <c r="BJ36" s="561"/>
      <c r="BK36" s="561"/>
      <c r="BL36" s="561"/>
      <c r="BM36" s="561"/>
      <c r="BN36" s="561"/>
      <c r="BO36" s="561"/>
      <c r="BP36" s="561"/>
      <c r="BQ36" s="561"/>
      <c r="BR36" s="561"/>
      <c r="BS36" s="561"/>
      <c r="BT36" s="561"/>
      <c r="BU36" s="561"/>
      <c r="BV36" s="561"/>
      <c r="BW36" s="561"/>
      <c r="BX36" s="561"/>
      <c r="BY36" s="561"/>
      <c r="BZ36" s="561"/>
      <c r="CA36" s="561"/>
      <c r="CB36" s="561"/>
      <c r="CC36" s="561"/>
      <c r="CD36" s="561"/>
      <c r="CE36" s="561"/>
      <c r="CF36" s="561"/>
      <c r="CG36" s="561"/>
      <c r="CH36" s="561"/>
    </row>
    <row r="37" spans="1:86" s="258" customFormat="1" ht="12.75" x14ac:dyDescent="0.2">
      <c r="B37" s="1571" t="s">
        <v>898</v>
      </c>
      <c r="C37" s="1571"/>
      <c r="D37" s="1571"/>
      <c r="E37" s="1571"/>
      <c r="F37" s="1571"/>
      <c r="G37" s="1571"/>
      <c r="H37" s="1571"/>
      <c r="I37" s="1571"/>
      <c r="J37" s="1571"/>
      <c r="K37" s="257"/>
      <c r="L37" s="257"/>
      <c r="M37" s="257"/>
      <c r="N37" s="257"/>
      <c r="O37" s="257"/>
      <c r="P37" s="257"/>
      <c r="Q37" s="257"/>
      <c r="R37" s="257"/>
      <c r="S37" s="256"/>
      <c r="T37" s="262"/>
      <c r="U37" s="813"/>
      <c r="V37" s="813"/>
      <c r="W37" s="813"/>
      <c r="X37" s="813"/>
      <c r="Y37" s="813"/>
      <c r="Z37" s="813"/>
      <c r="AA37" s="813"/>
      <c r="AB37" s="813"/>
      <c r="AC37" s="813"/>
      <c r="AD37" s="813"/>
      <c r="AE37" s="813"/>
      <c r="AF37" s="813"/>
      <c r="AG37" s="813"/>
      <c r="AH37" s="813"/>
      <c r="AI37" s="813"/>
      <c r="AJ37" s="813"/>
      <c r="AK37" s="813"/>
      <c r="AL37" s="813"/>
      <c r="AM37" s="813"/>
      <c r="AN37" s="813"/>
      <c r="AO37" s="813"/>
      <c r="AP37" s="813"/>
      <c r="AQ37" s="813"/>
      <c r="AR37" s="813"/>
      <c r="AS37" s="813"/>
      <c r="AT37" s="813"/>
      <c r="AU37" s="813"/>
      <c r="AV37" s="813"/>
      <c r="AW37" s="813"/>
      <c r="AX37" s="813"/>
      <c r="AY37" s="813"/>
      <c r="AZ37" s="813"/>
      <c r="BA37" s="813"/>
      <c r="BB37" s="813"/>
      <c r="BC37" s="813"/>
      <c r="BD37" s="813"/>
      <c r="BE37" s="813"/>
      <c r="BF37" s="813"/>
      <c r="BG37" s="813"/>
      <c r="BH37" s="813"/>
      <c r="BI37" s="813"/>
      <c r="BJ37" s="813"/>
      <c r="BK37" s="813"/>
      <c r="BL37" s="813"/>
      <c r="BM37" s="813"/>
      <c r="BN37" s="813"/>
      <c r="BO37" s="813"/>
      <c r="BP37" s="813"/>
      <c r="BQ37" s="813"/>
      <c r="BR37" s="813"/>
      <c r="BS37" s="813"/>
      <c r="BT37" s="813"/>
      <c r="BU37" s="813"/>
      <c r="BV37" s="813"/>
      <c r="BW37" s="813"/>
      <c r="BX37" s="813"/>
      <c r="BY37" s="813"/>
      <c r="BZ37" s="813"/>
      <c r="CA37" s="813"/>
      <c r="CB37" s="813"/>
      <c r="CC37" s="813"/>
      <c r="CD37" s="813"/>
      <c r="CE37" s="813"/>
      <c r="CF37" s="813"/>
      <c r="CG37" s="813"/>
      <c r="CH37" s="813"/>
    </row>
    <row r="39" spans="1:86" ht="12" customHeight="1" x14ac:dyDescent="0.15"/>
  </sheetData>
  <mergeCells count="45">
    <mergeCell ref="I12:L12"/>
    <mergeCell ref="L3:L5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24:L26"/>
    <mergeCell ref="A22:T22"/>
    <mergeCell ref="M3:M5"/>
    <mergeCell ref="N3:N5"/>
    <mergeCell ref="O3:O5"/>
    <mergeCell ref="P3:P5"/>
    <mergeCell ref="Q3:Q5"/>
    <mergeCell ref="R3:R5"/>
    <mergeCell ref="A24:A26"/>
    <mergeCell ref="B24:B26"/>
    <mergeCell ref="C24:C26"/>
    <mergeCell ref="D24:D26"/>
    <mergeCell ref="E24:E26"/>
    <mergeCell ref="S3:S5"/>
    <mergeCell ref="T3:T5"/>
    <mergeCell ref="A12:B12"/>
    <mergeCell ref="B37:J37"/>
    <mergeCell ref="S24:S26"/>
    <mergeCell ref="T24:T26"/>
    <mergeCell ref="A33:B33"/>
    <mergeCell ref="M24:M26"/>
    <mergeCell ref="N24:N26"/>
    <mergeCell ref="O24:O26"/>
    <mergeCell ref="P24:P26"/>
    <mergeCell ref="Q24:Q26"/>
    <mergeCell ref="R24:R26"/>
    <mergeCell ref="G24:G26"/>
    <mergeCell ref="H24:H26"/>
    <mergeCell ref="I24:I26"/>
    <mergeCell ref="J24:J26"/>
    <mergeCell ref="K24:K26"/>
    <mergeCell ref="F24:F26"/>
  </mergeCells>
  <pageMargins left="0.19685039370078741" right="0" top="0.78740157480314965" bottom="0" header="0" footer="0"/>
  <pageSetup paperSize="9" scale="3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R208"/>
  <sheetViews>
    <sheetView view="pageBreakPreview" topLeftCell="A51" zoomScale="80" zoomScaleNormal="100" zoomScaleSheetLayoutView="80" workbookViewId="0">
      <selection activeCell="T67" sqref="T67"/>
    </sheetView>
  </sheetViews>
  <sheetFormatPr defaultRowHeight="11.25" x14ac:dyDescent="0.15"/>
  <cols>
    <col min="1" max="1" width="7.5703125" style="290" customWidth="1"/>
    <col min="2" max="2" width="16.7109375" style="290" customWidth="1"/>
    <col min="3" max="3" width="9.7109375" style="290" customWidth="1"/>
    <col min="4" max="4" width="8.28515625" style="290" customWidth="1"/>
    <col min="5" max="5" width="7.42578125" style="290" customWidth="1"/>
    <col min="6" max="6" width="9.42578125" style="290" customWidth="1"/>
    <col min="7" max="7" width="9.5703125" style="290" customWidth="1"/>
    <col min="8" max="8" width="9" style="290" customWidth="1"/>
    <col min="9" max="9" width="6.5703125" style="290" customWidth="1"/>
    <col min="10" max="10" width="9.140625" style="290" customWidth="1"/>
    <col min="11" max="11" width="6.140625" style="290" customWidth="1"/>
    <col min="12" max="12" width="8.42578125" style="290" customWidth="1"/>
    <col min="13" max="13" width="8.42578125" style="291" customWidth="1"/>
    <col min="14" max="14" width="9.140625" style="290" customWidth="1"/>
    <col min="15" max="15" width="7.7109375" style="290" customWidth="1"/>
    <col min="16" max="16" width="9" style="290" customWidth="1"/>
    <col min="17" max="17" width="8.28515625" style="290" customWidth="1"/>
    <col min="18" max="18" width="9.42578125" style="290" customWidth="1"/>
    <col min="19" max="19" width="7.7109375" style="290" customWidth="1"/>
    <col min="20" max="20" width="9.28515625" style="290" customWidth="1"/>
    <col min="21" max="21" width="9.85546875" style="824" bestFit="1" customWidth="1"/>
    <col min="22" max="226" width="9.140625" style="824"/>
    <col min="227" max="16384" width="9.140625" style="290"/>
  </cols>
  <sheetData>
    <row r="1" spans="1:226" s="264" customFormat="1" hidden="1" x14ac:dyDescent="0.15">
      <c r="B1" s="265" t="s">
        <v>247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6"/>
      <c r="N1" s="265"/>
      <c r="O1" s="265"/>
      <c r="P1" s="265"/>
      <c r="Q1" s="265"/>
      <c r="R1" s="265"/>
      <c r="S1" s="265"/>
      <c r="T1" s="265"/>
      <c r="U1" s="362"/>
      <c r="V1" s="362"/>
      <c r="W1" s="362"/>
      <c r="X1" s="362"/>
      <c r="Y1" s="362"/>
      <c r="Z1" s="362"/>
      <c r="AA1" s="362"/>
      <c r="AB1" s="362"/>
      <c r="AC1" s="362"/>
      <c r="AD1" s="362"/>
      <c r="AE1" s="362"/>
      <c r="AF1" s="362"/>
      <c r="AG1" s="362"/>
      <c r="AH1" s="362"/>
      <c r="AI1" s="362"/>
      <c r="AJ1" s="362"/>
      <c r="AK1" s="362"/>
      <c r="AL1" s="362"/>
      <c r="AM1" s="362"/>
      <c r="AN1" s="362"/>
      <c r="AO1" s="362"/>
      <c r="AP1" s="362"/>
      <c r="AQ1" s="362"/>
      <c r="AR1" s="362"/>
      <c r="AS1" s="362"/>
      <c r="AT1" s="362"/>
      <c r="AU1" s="362"/>
      <c r="AV1" s="362"/>
      <c r="AW1" s="362"/>
      <c r="AX1" s="362"/>
      <c r="AY1" s="362"/>
      <c r="AZ1" s="362"/>
      <c r="BA1" s="362"/>
      <c r="BB1" s="362"/>
      <c r="BC1" s="362"/>
      <c r="BD1" s="362"/>
      <c r="BE1" s="362"/>
      <c r="BF1" s="362"/>
      <c r="BG1" s="362"/>
      <c r="BH1" s="362"/>
      <c r="BI1" s="362"/>
      <c r="BJ1" s="362"/>
      <c r="BK1" s="362"/>
      <c r="BL1" s="362"/>
      <c r="BM1" s="362"/>
      <c r="BN1" s="362"/>
      <c r="BO1" s="362"/>
      <c r="BP1" s="362"/>
      <c r="BQ1" s="362"/>
      <c r="BR1" s="362"/>
      <c r="BS1" s="362"/>
      <c r="BT1" s="362"/>
      <c r="BU1" s="362"/>
      <c r="BV1" s="362"/>
      <c r="BW1" s="362"/>
      <c r="BX1" s="362"/>
      <c r="BY1" s="362"/>
      <c r="BZ1" s="362"/>
      <c r="CA1" s="362"/>
      <c r="CB1" s="362"/>
      <c r="CC1" s="362"/>
      <c r="CD1" s="362"/>
      <c r="CE1" s="362"/>
      <c r="CF1" s="362"/>
      <c r="CG1" s="362"/>
      <c r="CH1" s="362"/>
      <c r="CI1" s="362"/>
      <c r="CJ1" s="362"/>
      <c r="CK1" s="362"/>
      <c r="CL1" s="362"/>
      <c r="CM1" s="362"/>
      <c r="CN1" s="362"/>
      <c r="CO1" s="362"/>
      <c r="CP1" s="362"/>
      <c r="CQ1" s="362"/>
      <c r="CR1" s="362"/>
      <c r="CS1" s="362"/>
      <c r="CT1" s="362"/>
      <c r="CU1" s="362"/>
      <c r="CV1" s="362"/>
      <c r="CW1" s="362"/>
      <c r="CX1" s="362"/>
      <c r="CY1" s="362"/>
      <c r="CZ1" s="362"/>
      <c r="DA1" s="362"/>
      <c r="DB1" s="362"/>
      <c r="DC1" s="362"/>
      <c r="DD1" s="362"/>
      <c r="DE1" s="362"/>
      <c r="DF1" s="362"/>
      <c r="DG1" s="362"/>
      <c r="DH1" s="362"/>
      <c r="DI1" s="362"/>
      <c r="DJ1" s="362"/>
      <c r="DK1" s="362"/>
      <c r="DL1" s="362"/>
      <c r="DM1" s="362"/>
      <c r="DN1" s="362"/>
      <c r="DO1" s="362"/>
      <c r="DP1" s="362"/>
      <c r="DQ1" s="362"/>
      <c r="DR1" s="362"/>
      <c r="DS1" s="362"/>
      <c r="DT1" s="362"/>
      <c r="DU1" s="362"/>
      <c r="DV1" s="362"/>
      <c r="DW1" s="362"/>
      <c r="DX1" s="362"/>
      <c r="DY1" s="362"/>
      <c r="DZ1" s="362"/>
      <c r="EA1" s="362"/>
      <c r="EB1" s="362"/>
      <c r="EC1" s="362"/>
      <c r="ED1" s="362"/>
      <c r="EE1" s="362"/>
      <c r="EF1" s="362"/>
      <c r="EG1" s="362"/>
      <c r="EH1" s="362"/>
      <c r="EI1" s="362"/>
      <c r="EJ1" s="362"/>
      <c r="EK1" s="362"/>
      <c r="EL1" s="362"/>
      <c r="EM1" s="362"/>
      <c r="EN1" s="362"/>
      <c r="EO1" s="362"/>
      <c r="EP1" s="362"/>
      <c r="EQ1" s="362"/>
      <c r="ER1" s="362"/>
      <c r="ES1" s="362"/>
      <c r="ET1" s="362"/>
      <c r="EU1" s="362"/>
      <c r="EV1" s="362"/>
      <c r="EW1" s="362"/>
      <c r="EX1" s="362"/>
      <c r="EY1" s="362"/>
      <c r="EZ1" s="362"/>
      <c r="FA1" s="362"/>
      <c r="FB1" s="362"/>
      <c r="FC1" s="362"/>
      <c r="FD1" s="362"/>
      <c r="FE1" s="362"/>
      <c r="FF1" s="362"/>
      <c r="FG1" s="362"/>
      <c r="FH1" s="362"/>
      <c r="FI1" s="362"/>
      <c r="FJ1" s="362"/>
      <c r="FK1" s="362"/>
      <c r="FL1" s="362"/>
      <c r="FM1" s="362"/>
      <c r="FN1" s="362"/>
      <c r="FO1" s="362"/>
      <c r="FP1" s="362"/>
      <c r="FQ1" s="362"/>
      <c r="FR1" s="362"/>
      <c r="FS1" s="362"/>
      <c r="FT1" s="362"/>
      <c r="FU1" s="362"/>
      <c r="FV1" s="362"/>
      <c r="FW1" s="362"/>
      <c r="FX1" s="362"/>
      <c r="FY1" s="362"/>
      <c r="FZ1" s="362"/>
      <c r="GA1" s="362"/>
      <c r="GB1" s="362"/>
      <c r="GC1" s="362"/>
      <c r="GD1" s="362"/>
      <c r="GE1" s="362"/>
      <c r="GF1" s="362"/>
      <c r="GG1" s="362"/>
      <c r="GH1" s="362"/>
      <c r="GI1" s="362"/>
      <c r="GJ1" s="362"/>
      <c r="GK1" s="362"/>
      <c r="GL1" s="362"/>
      <c r="GM1" s="362"/>
      <c r="GN1" s="362"/>
      <c r="GO1" s="362"/>
      <c r="GP1" s="362"/>
      <c r="GQ1" s="362"/>
      <c r="GR1" s="362"/>
      <c r="GS1" s="362"/>
      <c r="GT1" s="362"/>
      <c r="GU1" s="362"/>
      <c r="GV1" s="362"/>
      <c r="GW1" s="362"/>
      <c r="GX1" s="362"/>
      <c r="GY1" s="362"/>
      <c r="GZ1" s="362"/>
      <c r="HA1" s="362"/>
      <c r="HB1" s="362"/>
      <c r="HC1" s="362"/>
      <c r="HD1" s="362"/>
      <c r="HE1" s="362"/>
      <c r="HF1" s="362"/>
      <c r="HG1" s="362"/>
      <c r="HH1" s="362"/>
      <c r="HI1" s="362"/>
      <c r="HJ1" s="362"/>
      <c r="HK1" s="362"/>
      <c r="HL1" s="362"/>
      <c r="HM1" s="362"/>
      <c r="HN1" s="362"/>
      <c r="HO1" s="362"/>
      <c r="HP1" s="362"/>
      <c r="HQ1" s="362"/>
      <c r="HR1" s="362"/>
    </row>
    <row r="2" spans="1:226" s="264" customFormat="1" hidden="1" x14ac:dyDescent="0.15">
      <c r="B2" s="265" t="s">
        <v>248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6"/>
      <c r="N2" s="265"/>
      <c r="O2" s="265"/>
      <c r="P2" s="265"/>
      <c r="Q2" s="265"/>
      <c r="R2" s="265"/>
      <c r="S2" s="265"/>
      <c r="T2" s="265"/>
      <c r="U2" s="362"/>
      <c r="V2" s="362"/>
      <c r="W2" s="362"/>
      <c r="X2" s="362"/>
      <c r="Y2" s="362"/>
      <c r="Z2" s="362"/>
      <c r="AA2" s="362"/>
      <c r="AB2" s="362"/>
      <c r="AC2" s="362"/>
      <c r="AD2" s="362"/>
      <c r="AE2" s="362"/>
      <c r="AF2" s="362"/>
      <c r="AG2" s="362"/>
      <c r="AH2" s="362"/>
      <c r="AI2" s="362"/>
      <c r="AJ2" s="362"/>
      <c r="AK2" s="362"/>
      <c r="AL2" s="362"/>
      <c r="AM2" s="362"/>
      <c r="AN2" s="362"/>
      <c r="AO2" s="362"/>
      <c r="AP2" s="362"/>
      <c r="AQ2" s="362"/>
      <c r="AR2" s="362"/>
      <c r="AS2" s="362"/>
      <c r="AT2" s="362"/>
      <c r="AU2" s="362"/>
      <c r="AV2" s="362"/>
      <c r="AW2" s="362"/>
      <c r="AX2" s="362"/>
      <c r="AY2" s="362"/>
      <c r="AZ2" s="362"/>
      <c r="BA2" s="362"/>
      <c r="BB2" s="362"/>
      <c r="BC2" s="362"/>
      <c r="BD2" s="362"/>
      <c r="BE2" s="362"/>
      <c r="BF2" s="362"/>
      <c r="BG2" s="362"/>
      <c r="BH2" s="362"/>
      <c r="BI2" s="362"/>
      <c r="BJ2" s="362"/>
      <c r="BK2" s="362"/>
      <c r="BL2" s="362"/>
      <c r="BM2" s="362"/>
      <c r="BN2" s="362"/>
      <c r="BO2" s="362"/>
      <c r="BP2" s="362"/>
      <c r="BQ2" s="362"/>
      <c r="BR2" s="362"/>
      <c r="BS2" s="362"/>
      <c r="BT2" s="362"/>
      <c r="BU2" s="362"/>
      <c r="BV2" s="362"/>
      <c r="BW2" s="362"/>
      <c r="BX2" s="362"/>
      <c r="BY2" s="362"/>
      <c r="BZ2" s="362"/>
      <c r="CA2" s="362"/>
      <c r="CB2" s="362"/>
      <c r="CC2" s="362"/>
      <c r="CD2" s="362"/>
      <c r="CE2" s="362"/>
      <c r="CF2" s="362"/>
      <c r="CG2" s="362"/>
      <c r="CH2" s="362"/>
      <c r="CI2" s="362"/>
      <c r="CJ2" s="362"/>
      <c r="CK2" s="362"/>
      <c r="CL2" s="362"/>
      <c r="CM2" s="362"/>
      <c r="CN2" s="362"/>
      <c r="CO2" s="362"/>
      <c r="CP2" s="362"/>
      <c r="CQ2" s="362"/>
      <c r="CR2" s="362"/>
      <c r="CS2" s="362"/>
      <c r="CT2" s="362"/>
      <c r="CU2" s="362"/>
      <c r="CV2" s="362"/>
      <c r="CW2" s="362"/>
      <c r="CX2" s="362"/>
      <c r="CY2" s="362"/>
      <c r="CZ2" s="362"/>
      <c r="DA2" s="362"/>
      <c r="DB2" s="362"/>
      <c r="DC2" s="362"/>
      <c r="DD2" s="362"/>
      <c r="DE2" s="362"/>
      <c r="DF2" s="362"/>
      <c r="DG2" s="362"/>
      <c r="DH2" s="362"/>
      <c r="DI2" s="362"/>
      <c r="DJ2" s="362"/>
      <c r="DK2" s="362"/>
      <c r="DL2" s="362"/>
      <c r="DM2" s="362"/>
      <c r="DN2" s="362"/>
      <c r="DO2" s="362"/>
      <c r="DP2" s="362"/>
      <c r="DQ2" s="362"/>
      <c r="DR2" s="362"/>
      <c r="DS2" s="362"/>
      <c r="DT2" s="362"/>
      <c r="DU2" s="362"/>
      <c r="DV2" s="362"/>
      <c r="DW2" s="362"/>
      <c r="DX2" s="362"/>
      <c r="DY2" s="362"/>
      <c r="DZ2" s="362"/>
      <c r="EA2" s="362"/>
      <c r="EB2" s="362"/>
      <c r="EC2" s="362"/>
      <c r="ED2" s="362"/>
      <c r="EE2" s="362"/>
      <c r="EF2" s="362"/>
      <c r="EG2" s="362"/>
      <c r="EH2" s="362"/>
      <c r="EI2" s="362"/>
      <c r="EJ2" s="362"/>
      <c r="EK2" s="362"/>
      <c r="EL2" s="362"/>
      <c r="EM2" s="362"/>
      <c r="EN2" s="362"/>
      <c r="EO2" s="362"/>
      <c r="EP2" s="362"/>
      <c r="EQ2" s="362"/>
      <c r="ER2" s="362"/>
      <c r="ES2" s="362"/>
      <c r="ET2" s="362"/>
      <c r="EU2" s="362"/>
      <c r="EV2" s="362"/>
      <c r="EW2" s="362"/>
      <c r="EX2" s="362"/>
      <c r="EY2" s="362"/>
      <c r="EZ2" s="362"/>
      <c r="FA2" s="362"/>
      <c r="FB2" s="362"/>
      <c r="FC2" s="362"/>
      <c r="FD2" s="362"/>
      <c r="FE2" s="362"/>
      <c r="FF2" s="362"/>
      <c r="FG2" s="362"/>
      <c r="FH2" s="362"/>
      <c r="FI2" s="362"/>
      <c r="FJ2" s="362"/>
      <c r="FK2" s="362"/>
      <c r="FL2" s="362"/>
      <c r="FM2" s="362"/>
      <c r="FN2" s="362"/>
      <c r="FO2" s="362"/>
      <c r="FP2" s="362"/>
      <c r="FQ2" s="362"/>
      <c r="FR2" s="362"/>
      <c r="FS2" s="362"/>
      <c r="FT2" s="362"/>
      <c r="FU2" s="362"/>
      <c r="FV2" s="362"/>
      <c r="FW2" s="362"/>
      <c r="FX2" s="362"/>
      <c r="FY2" s="362"/>
      <c r="FZ2" s="362"/>
      <c r="GA2" s="362"/>
      <c r="GB2" s="362"/>
      <c r="GC2" s="362"/>
      <c r="GD2" s="362"/>
      <c r="GE2" s="362"/>
      <c r="GF2" s="362"/>
      <c r="GG2" s="362"/>
      <c r="GH2" s="362"/>
      <c r="GI2" s="362"/>
      <c r="GJ2" s="362"/>
      <c r="GK2" s="362"/>
      <c r="GL2" s="362"/>
      <c r="GM2" s="362"/>
      <c r="GN2" s="362"/>
      <c r="GO2" s="362"/>
      <c r="GP2" s="362"/>
      <c r="GQ2" s="362"/>
      <c r="GR2" s="362"/>
      <c r="GS2" s="362"/>
      <c r="GT2" s="362"/>
      <c r="GU2" s="362"/>
      <c r="GV2" s="362"/>
      <c r="GW2" s="362"/>
      <c r="GX2" s="362"/>
      <c r="GY2" s="362"/>
      <c r="GZ2" s="362"/>
      <c r="HA2" s="362"/>
      <c r="HB2" s="362"/>
      <c r="HC2" s="362"/>
      <c r="HD2" s="362"/>
      <c r="HE2" s="362"/>
      <c r="HF2" s="362"/>
      <c r="HG2" s="362"/>
      <c r="HH2" s="362"/>
      <c r="HI2" s="362"/>
      <c r="HJ2" s="362"/>
      <c r="HK2" s="362"/>
      <c r="HL2" s="362"/>
      <c r="HM2" s="362"/>
      <c r="HN2" s="362"/>
      <c r="HO2" s="362"/>
      <c r="HP2" s="362"/>
      <c r="HQ2" s="362"/>
      <c r="HR2" s="362"/>
    </row>
    <row r="3" spans="1:226" s="264" customFormat="1" hidden="1" x14ac:dyDescent="0.15"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6"/>
      <c r="N3" s="265"/>
      <c r="O3" s="265"/>
      <c r="P3" s="265"/>
      <c r="Q3" s="265"/>
      <c r="R3" s="265"/>
      <c r="S3" s="265"/>
      <c r="T3" s="265"/>
      <c r="U3" s="362"/>
      <c r="V3" s="362"/>
      <c r="W3" s="362"/>
      <c r="X3" s="362"/>
      <c r="Y3" s="362"/>
      <c r="Z3" s="362"/>
      <c r="AA3" s="362"/>
      <c r="AB3" s="362"/>
      <c r="AC3" s="362"/>
      <c r="AD3" s="362"/>
      <c r="AE3" s="362"/>
      <c r="AF3" s="362"/>
      <c r="AG3" s="362"/>
      <c r="AH3" s="362"/>
      <c r="AI3" s="362"/>
      <c r="AJ3" s="362"/>
      <c r="AK3" s="362"/>
      <c r="AL3" s="362"/>
      <c r="AM3" s="362"/>
      <c r="AN3" s="362"/>
      <c r="AO3" s="362"/>
      <c r="AP3" s="362"/>
      <c r="AQ3" s="362"/>
      <c r="AR3" s="362"/>
      <c r="AS3" s="362"/>
      <c r="AT3" s="362"/>
      <c r="AU3" s="362"/>
      <c r="AV3" s="362"/>
      <c r="AW3" s="362"/>
      <c r="AX3" s="362"/>
      <c r="AY3" s="362"/>
      <c r="AZ3" s="362"/>
      <c r="BA3" s="362"/>
      <c r="BB3" s="362"/>
      <c r="BC3" s="362"/>
      <c r="BD3" s="362"/>
      <c r="BE3" s="362"/>
      <c r="BF3" s="362"/>
      <c r="BG3" s="362"/>
      <c r="BH3" s="362"/>
      <c r="BI3" s="362"/>
      <c r="BJ3" s="362"/>
      <c r="BK3" s="362"/>
      <c r="BL3" s="362"/>
      <c r="BM3" s="362"/>
      <c r="BN3" s="362"/>
      <c r="BO3" s="362"/>
      <c r="BP3" s="362"/>
      <c r="BQ3" s="362"/>
      <c r="BR3" s="362"/>
      <c r="BS3" s="362"/>
      <c r="BT3" s="362"/>
      <c r="BU3" s="362"/>
      <c r="BV3" s="362"/>
      <c r="BW3" s="362"/>
      <c r="BX3" s="362"/>
      <c r="BY3" s="362"/>
      <c r="BZ3" s="362"/>
      <c r="CA3" s="362"/>
      <c r="CB3" s="362"/>
      <c r="CC3" s="362"/>
      <c r="CD3" s="362"/>
      <c r="CE3" s="362"/>
      <c r="CF3" s="362"/>
      <c r="CG3" s="362"/>
      <c r="CH3" s="362"/>
      <c r="CI3" s="362"/>
      <c r="CJ3" s="362"/>
      <c r="CK3" s="362"/>
      <c r="CL3" s="362"/>
      <c r="CM3" s="362"/>
      <c r="CN3" s="362"/>
      <c r="CO3" s="362"/>
      <c r="CP3" s="362"/>
      <c r="CQ3" s="362"/>
      <c r="CR3" s="362"/>
      <c r="CS3" s="362"/>
      <c r="CT3" s="362"/>
      <c r="CU3" s="362"/>
      <c r="CV3" s="362"/>
      <c r="CW3" s="362"/>
      <c r="CX3" s="362"/>
      <c r="CY3" s="362"/>
      <c r="CZ3" s="362"/>
      <c r="DA3" s="362"/>
      <c r="DB3" s="362"/>
      <c r="DC3" s="362"/>
      <c r="DD3" s="362"/>
      <c r="DE3" s="362"/>
      <c r="DF3" s="362"/>
      <c r="DG3" s="362"/>
      <c r="DH3" s="362"/>
      <c r="DI3" s="362"/>
      <c r="DJ3" s="362"/>
      <c r="DK3" s="362"/>
      <c r="DL3" s="362"/>
      <c r="DM3" s="362"/>
      <c r="DN3" s="362"/>
      <c r="DO3" s="362"/>
      <c r="DP3" s="362"/>
      <c r="DQ3" s="362"/>
      <c r="DR3" s="362"/>
      <c r="DS3" s="362"/>
      <c r="DT3" s="362"/>
      <c r="DU3" s="362"/>
      <c r="DV3" s="362"/>
      <c r="DW3" s="362"/>
      <c r="DX3" s="362"/>
      <c r="DY3" s="362"/>
      <c r="DZ3" s="362"/>
      <c r="EA3" s="362"/>
      <c r="EB3" s="362"/>
      <c r="EC3" s="362"/>
      <c r="ED3" s="362"/>
      <c r="EE3" s="362"/>
      <c r="EF3" s="362"/>
      <c r="EG3" s="362"/>
      <c r="EH3" s="362"/>
      <c r="EI3" s="362"/>
      <c r="EJ3" s="362"/>
      <c r="EK3" s="362"/>
      <c r="EL3" s="362"/>
      <c r="EM3" s="362"/>
      <c r="EN3" s="362"/>
      <c r="EO3" s="362"/>
      <c r="EP3" s="362"/>
      <c r="EQ3" s="362"/>
      <c r="ER3" s="362"/>
      <c r="ES3" s="362"/>
      <c r="ET3" s="362"/>
      <c r="EU3" s="362"/>
      <c r="EV3" s="362"/>
      <c r="EW3" s="362"/>
      <c r="EX3" s="362"/>
      <c r="EY3" s="362"/>
      <c r="EZ3" s="362"/>
      <c r="FA3" s="362"/>
      <c r="FB3" s="362"/>
      <c r="FC3" s="362"/>
      <c r="FD3" s="362"/>
      <c r="FE3" s="362"/>
      <c r="FF3" s="362"/>
      <c r="FG3" s="362"/>
      <c r="FH3" s="362"/>
      <c r="FI3" s="362"/>
      <c r="FJ3" s="362"/>
      <c r="FK3" s="362"/>
      <c r="FL3" s="362"/>
      <c r="FM3" s="362"/>
      <c r="FN3" s="362"/>
      <c r="FO3" s="362"/>
      <c r="FP3" s="362"/>
      <c r="FQ3" s="362"/>
      <c r="FR3" s="362"/>
      <c r="FS3" s="362"/>
      <c r="FT3" s="362"/>
      <c r="FU3" s="362"/>
      <c r="FV3" s="362"/>
      <c r="FW3" s="362"/>
      <c r="FX3" s="362"/>
      <c r="FY3" s="362"/>
      <c r="FZ3" s="362"/>
      <c r="GA3" s="362"/>
      <c r="GB3" s="362"/>
      <c r="GC3" s="362"/>
      <c r="GD3" s="362"/>
      <c r="GE3" s="362"/>
      <c r="GF3" s="362"/>
      <c r="GG3" s="362"/>
      <c r="GH3" s="362"/>
      <c r="GI3" s="362"/>
      <c r="GJ3" s="362"/>
      <c r="GK3" s="362"/>
      <c r="GL3" s="362"/>
      <c r="GM3" s="362"/>
      <c r="GN3" s="362"/>
      <c r="GO3" s="362"/>
      <c r="GP3" s="362"/>
      <c r="GQ3" s="362"/>
      <c r="GR3" s="362"/>
      <c r="GS3" s="362"/>
      <c r="GT3" s="362"/>
      <c r="GU3" s="362"/>
      <c r="GV3" s="362"/>
      <c r="GW3" s="362"/>
      <c r="GX3" s="362"/>
      <c r="GY3" s="362"/>
      <c r="GZ3" s="362"/>
      <c r="HA3" s="362"/>
      <c r="HB3" s="362"/>
      <c r="HC3" s="362"/>
      <c r="HD3" s="362"/>
      <c r="HE3" s="362"/>
      <c r="HF3" s="362"/>
      <c r="HG3" s="362"/>
      <c r="HH3" s="362"/>
      <c r="HI3" s="362"/>
      <c r="HJ3" s="362"/>
      <c r="HK3" s="362"/>
      <c r="HL3" s="362"/>
      <c r="HM3" s="362"/>
      <c r="HN3" s="362"/>
      <c r="HO3" s="362"/>
      <c r="HP3" s="362"/>
      <c r="HQ3" s="362"/>
      <c r="HR3" s="362"/>
    </row>
    <row r="4" spans="1:226" s="264" customFormat="1" ht="18.75" hidden="1" customHeight="1" x14ac:dyDescent="0.15">
      <c r="A4" s="1547" t="s">
        <v>207</v>
      </c>
      <c r="B4" s="1560" t="s">
        <v>6</v>
      </c>
      <c r="C4" s="1634" t="s">
        <v>132</v>
      </c>
      <c r="D4" s="1621" t="s">
        <v>208</v>
      </c>
      <c r="E4" s="1547" t="s">
        <v>233</v>
      </c>
      <c r="F4" s="1621" t="s">
        <v>208</v>
      </c>
      <c r="G4" s="1547" t="s">
        <v>234</v>
      </c>
      <c r="H4" s="1621" t="s">
        <v>208</v>
      </c>
      <c r="I4" s="1547" t="s">
        <v>235</v>
      </c>
      <c r="J4" s="1621" t="s">
        <v>208</v>
      </c>
      <c r="K4" s="1547" t="s">
        <v>236</v>
      </c>
      <c r="L4" s="1621" t="s">
        <v>208</v>
      </c>
      <c r="M4" s="1640" t="s">
        <v>237</v>
      </c>
      <c r="N4" s="1621" t="s">
        <v>208</v>
      </c>
      <c r="O4" s="1547" t="s">
        <v>238</v>
      </c>
      <c r="P4" s="1621" t="s">
        <v>208</v>
      </c>
      <c r="Q4" s="1547" t="s">
        <v>239</v>
      </c>
      <c r="R4" s="1621" t="s">
        <v>208</v>
      </c>
      <c r="S4" s="1547" t="s">
        <v>240</v>
      </c>
      <c r="T4" s="1621" t="s">
        <v>208</v>
      </c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H4" s="362"/>
      <c r="AI4" s="362"/>
      <c r="AJ4" s="362"/>
      <c r="AK4" s="362"/>
      <c r="AL4" s="362"/>
      <c r="AM4" s="362"/>
      <c r="AN4" s="362"/>
      <c r="AO4" s="362"/>
      <c r="AP4" s="362"/>
      <c r="AQ4" s="362"/>
      <c r="AR4" s="362"/>
      <c r="AS4" s="362"/>
      <c r="AT4" s="362"/>
      <c r="AU4" s="362"/>
      <c r="AV4" s="362"/>
      <c r="AW4" s="362"/>
      <c r="AX4" s="362"/>
      <c r="AY4" s="362"/>
      <c r="AZ4" s="362"/>
      <c r="BA4" s="362"/>
      <c r="BB4" s="362"/>
      <c r="BC4" s="362"/>
      <c r="BD4" s="362"/>
      <c r="BE4" s="362"/>
      <c r="BF4" s="362"/>
      <c r="BG4" s="362"/>
      <c r="BH4" s="362"/>
      <c r="BI4" s="362"/>
      <c r="BJ4" s="362"/>
      <c r="BK4" s="362"/>
      <c r="BL4" s="362"/>
      <c r="BM4" s="362"/>
      <c r="BN4" s="362"/>
      <c r="BO4" s="362"/>
      <c r="BP4" s="362"/>
      <c r="BQ4" s="362"/>
      <c r="BR4" s="362"/>
      <c r="BS4" s="362"/>
      <c r="BT4" s="362"/>
      <c r="BU4" s="362"/>
      <c r="BV4" s="362"/>
      <c r="BW4" s="362"/>
      <c r="BX4" s="362"/>
      <c r="BY4" s="362"/>
      <c r="BZ4" s="362"/>
      <c r="CA4" s="362"/>
      <c r="CB4" s="362"/>
      <c r="CC4" s="362"/>
      <c r="CD4" s="362"/>
      <c r="CE4" s="362"/>
      <c r="CF4" s="362"/>
      <c r="CG4" s="362"/>
      <c r="CH4" s="362"/>
      <c r="CI4" s="362"/>
      <c r="CJ4" s="362"/>
      <c r="CK4" s="362"/>
      <c r="CL4" s="362"/>
      <c r="CM4" s="362"/>
      <c r="CN4" s="362"/>
      <c r="CO4" s="362"/>
      <c r="CP4" s="362"/>
      <c r="CQ4" s="362"/>
      <c r="CR4" s="362"/>
      <c r="CS4" s="362"/>
      <c r="CT4" s="362"/>
      <c r="CU4" s="362"/>
      <c r="CV4" s="362"/>
      <c r="CW4" s="362"/>
      <c r="CX4" s="362"/>
      <c r="CY4" s="362"/>
      <c r="CZ4" s="362"/>
      <c r="DA4" s="362"/>
      <c r="DB4" s="362"/>
      <c r="DC4" s="362"/>
      <c r="DD4" s="362"/>
      <c r="DE4" s="362"/>
      <c r="DF4" s="362"/>
      <c r="DG4" s="362"/>
      <c r="DH4" s="362"/>
      <c r="DI4" s="362"/>
      <c r="DJ4" s="362"/>
      <c r="DK4" s="362"/>
      <c r="DL4" s="362"/>
      <c r="DM4" s="362"/>
      <c r="DN4" s="362"/>
      <c r="DO4" s="362"/>
      <c r="DP4" s="362"/>
      <c r="DQ4" s="362"/>
      <c r="DR4" s="362"/>
      <c r="DS4" s="362"/>
      <c r="DT4" s="362"/>
      <c r="DU4" s="362"/>
      <c r="DV4" s="362"/>
      <c r="DW4" s="362"/>
      <c r="DX4" s="362"/>
      <c r="DY4" s="362"/>
      <c r="DZ4" s="362"/>
      <c r="EA4" s="362"/>
      <c r="EB4" s="362"/>
      <c r="EC4" s="362"/>
      <c r="ED4" s="362"/>
      <c r="EE4" s="362"/>
      <c r="EF4" s="362"/>
      <c r="EG4" s="362"/>
      <c r="EH4" s="362"/>
      <c r="EI4" s="362"/>
      <c r="EJ4" s="362"/>
      <c r="EK4" s="362"/>
      <c r="EL4" s="362"/>
      <c r="EM4" s="362"/>
      <c r="EN4" s="362"/>
      <c r="EO4" s="362"/>
      <c r="EP4" s="362"/>
      <c r="EQ4" s="362"/>
      <c r="ER4" s="362"/>
      <c r="ES4" s="362"/>
      <c r="ET4" s="362"/>
      <c r="EU4" s="362"/>
      <c r="EV4" s="362"/>
      <c r="EW4" s="362"/>
      <c r="EX4" s="362"/>
      <c r="EY4" s="362"/>
      <c r="EZ4" s="362"/>
      <c r="FA4" s="362"/>
      <c r="FB4" s="362"/>
      <c r="FC4" s="362"/>
      <c r="FD4" s="362"/>
      <c r="FE4" s="362"/>
      <c r="FF4" s="362"/>
      <c r="FG4" s="362"/>
      <c r="FH4" s="362"/>
      <c r="FI4" s="362"/>
      <c r="FJ4" s="362"/>
      <c r="FK4" s="362"/>
      <c r="FL4" s="362"/>
      <c r="FM4" s="362"/>
      <c r="FN4" s="362"/>
      <c r="FO4" s="362"/>
      <c r="FP4" s="362"/>
      <c r="FQ4" s="362"/>
      <c r="FR4" s="362"/>
      <c r="FS4" s="362"/>
      <c r="FT4" s="362"/>
      <c r="FU4" s="362"/>
      <c r="FV4" s="362"/>
      <c r="FW4" s="362"/>
      <c r="FX4" s="362"/>
      <c r="FY4" s="362"/>
      <c r="FZ4" s="362"/>
      <c r="GA4" s="362"/>
      <c r="GB4" s="362"/>
      <c r="GC4" s="362"/>
      <c r="GD4" s="362"/>
      <c r="GE4" s="362"/>
      <c r="GF4" s="362"/>
      <c r="GG4" s="362"/>
      <c r="GH4" s="362"/>
      <c r="GI4" s="362"/>
      <c r="GJ4" s="362"/>
      <c r="GK4" s="362"/>
      <c r="GL4" s="362"/>
      <c r="GM4" s="362"/>
      <c r="GN4" s="362"/>
      <c r="GO4" s="362"/>
      <c r="GP4" s="362"/>
      <c r="GQ4" s="362"/>
      <c r="GR4" s="362"/>
      <c r="GS4" s="362"/>
      <c r="GT4" s="362"/>
      <c r="GU4" s="362"/>
      <c r="GV4" s="362"/>
      <c r="GW4" s="362"/>
      <c r="GX4" s="362"/>
      <c r="GY4" s="362"/>
      <c r="GZ4" s="362"/>
      <c r="HA4" s="362"/>
      <c r="HB4" s="362"/>
      <c r="HC4" s="362"/>
      <c r="HD4" s="362"/>
      <c r="HE4" s="362"/>
      <c r="HF4" s="362"/>
      <c r="HG4" s="362"/>
      <c r="HH4" s="362"/>
      <c r="HI4" s="362"/>
      <c r="HJ4" s="362"/>
      <c r="HK4" s="362"/>
      <c r="HL4" s="362"/>
      <c r="HM4" s="362"/>
      <c r="HN4" s="362"/>
      <c r="HO4" s="362"/>
      <c r="HP4" s="362"/>
      <c r="HQ4" s="362"/>
      <c r="HR4" s="362"/>
    </row>
    <row r="5" spans="1:226" s="264" customFormat="1" hidden="1" x14ac:dyDescent="0.15">
      <c r="A5" s="1624"/>
      <c r="B5" s="1560"/>
      <c r="C5" s="1635"/>
      <c r="D5" s="1622"/>
      <c r="E5" s="1624"/>
      <c r="F5" s="1622"/>
      <c r="G5" s="1624"/>
      <c r="H5" s="1622"/>
      <c r="I5" s="1624"/>
      <c r="J5" s="1622"/>
      <c r="K5" s="1624"/>
      <c r="L5" s="1622"/>
      <c r="M5" s="1641"/>
      <c r="N5" s="1622"/>
      <c r="O5" s="1624"/>
      <c r="P5" s="1622"/>
      <c r="Q5" s="1624"/>
      <c r="R5" s="1622"/>
      <c r="S5" s="1624"/>
      <c r="T5" s="162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H5" s="362"/>
      <c r="AI5" s="362"/>
      <c r="AJ5" s="362"/>
      <c r="AK5" s="362"/>
      <c r="AL5" s="362"/>
      <c r="AM5" s="362"/>
      <c r="AN5" s="362"/>
      <c r="AO5" s="362"/>
      <c r="AP5" s="362"/>
      <c r="AQ5" s="362"/>
      <c r="AR5" s="362"/>
      <c r="AS5" s="362"/>
      <c r="AT5" s="362"/>
      <c r="AU5" s="362"/>
      <c r="AV5" s="362"/>
      <c r="AW5" s="362"/>
      <c r="AX5" s="362"/>
      <c r="AY5" s="362"/>
      <c r="AZ5" s="362"/>
      <c r="BA5" s="362"/>
      <c r="BB5" s="362"/>
      <c r="BC5" s="362"/>
      <c r="BD5" s="362"/>
      <c r="BE5" s="362"/>
      <c r="BF5" s="362"/>
      <c r="BG5" s="362"/>
      <c r="BH5" s="362"/>
      <c r="BI5" s="362"/>
      <c r="BJ5" s="362"/>
      <c r="BK5" s="362"/>
      <c r="BL5" s="362"/>
      <c r="BM5" s="362"/>
      <c r="BN5" s="362"/>
      <c r="BO5" s="362"/>
      <c r="BP5" s="362"/>
      <c r="BQ5" s="362"/>
      <c r="BR5" s="362"/>
      <c r="BS5" s="362"/>
      <c r="BT5" s="362"/>
      <c r="BU5" s="362"/>
      <c r="BV5" s="362"/>
      <c r="BW5" s="362"/>
      <c r="BX5" s="362"/>
      <c r="BY5" s="362"/>
      <c r="BZ5" s="362"/>
      <c r="CA5" s="362"/>
      <c r="CB5" s="362"/>
      <c r="CC5" s="362"/>
      <c r="CD5" s="362"/>
      <c r="CE5" s="362"/>
      <c r="CF5" s="362"/>
      <c r="CG5" s="362"/>
      <c r="CH5" s="362"/>
      <c r="CI5" s="362"/>
      <c r="CJ5" s="362"/>
      <c r="CK5" s="362"/>
      <c r="CL5" s="362"/>
      <c r="CM5" s="362"/>
      <c r="CN5" s="362"/>
      <c r="CO5" s="362"/>
      <c r="CP5" s="362"/>
      <c r="CQ5" s="362"/>
      <c r="CR5" s="362"/>
      <c r="CS5" s="362"/>
      <c r="CT5" s="362"/>
      <c r="CU5" s="362"/>
      <c r="CV5" s="362"/>
      <c r="CW5" s="362"/>
      <c r="CX5" s="362"/>
      <c r="CY5" s="362"/>
      <c r="CZ5" s="362"/>
      <c r="DA5" s="362"/>
      <c r="DB5" s="362"/>
      <c r="DC5" s="362"/>
      <c r="DD5" s="362"/>
      <c r="DE5" s="362"/>
      <c r="DF5" s="362"/>
      <c r="DG5" s="362"/>
      <c r="DH5" s="362"/>
      <c r="DI5" s="362"/>
      <c r="DJ5" s="362"/>
      <c r="DK5" s="362"/>
      <c r="DL5" s="362"/>
      <c r="DM5" s="362"/>
      <c r="DN5" s="362"/>
      <c r="DO5" s="362"/>
      <c r="DP5" s="362"/>
      <c r="DQ5" s="362"/>
      <c r="DR5" s="362"/>
      <c r="DS5" s="362"/>
      <c r="DT5" s="362"/>
      <c r="DU5" s="362"/>
      <c r="DV5" s="362"/>
      <c r="DW5" s="362"/>
      <c r="DX5" s="362"/>
      <c r="DY5" s="362"/>
      <c r="DZ5" s="362"/>
      <c r="EA5" s="362"/>
      <c r="EB5" s="362"/>
      <c r="EC5" s="362"/>
      <c r="ED5" s="362"/>
      <c r="EE5" s="362"/>
      <c r="EF5" s="362"/>
      <c r="EG5" s="362"/>
      <c r="EH5" s="362"/>
      <c r="EI5" s="362"/>
      <c r="EJ5" s="362"/>
      <c r="EK5" s="362"/>
      <c r="EL5" s="362"/>
      <c r="EM5" s="362"/>
      <c r="EN5" s="362"/>
      <c r="EO5" s="362"/>
      <c r="EP5" s="362"/>
      <c r="EQ5" s="362"/>
      <c r="ER5" s="362"/>
      <c r="ES5" s="362"/>
      <c r="ET5" s="362"/>
      <c r="EU5" s="362"/>
      <c r="EV5" s="362"/>
      <c r="EW5" s="362"/>
      <c r="EX5" s="362"/>
      <c r="EY5" s="362"/>
      <c r="EZ5" s="362"/>
      <c r="FA5" s="362"/>
      <c r="FB5" s="362"/>
      <c r="FC5" s="362"/>
      <c r="FD5" s="362"/>
      <c r="FE5" s="362"/>
      <c r="FF5" s="362"/>
      <c r="FG5" s="362"/>
      <c r="FH5" s="362"/>
      <c r="FI5" s="362"/>
      <c r="FJ5" s="362"/>
      <c r="FK5" s="362"/>
      <c r="FL5" s="362"/>
      <c r="FM5" s="362"/>
      <c r="FN5" s="362"/>
      <c r="FO5" s="362"/>
      <c r="FP5" s="362"/>
      <c r="FQ5" s="362"/>
      <c r="FR5" s="362"/>
      <c r="FS5" s="362"/>
      <c r="FT5" s="362"/>
      <c r="FU5" s="362"/>
      <c r="FV5" s="362"/>
      <c r="FW5" s="362"/>
      <c r="FX5" s="362"/>
      <c r="FY5" s="362"/>
      <c r="FZ5" s="362"/>
      <c r="GA5" s="362"/>
      <c r="GB5" s="362"/>
      <c r="GC5" s="362"/>
      <c r="GD5" s="362"/>
      <c r="GE5" s="362"/>
      <c r="GF5" s="362"/>
      <c r="GG5" s="362"/>
      <c r="GH5" s="362"/>
      <c r="GI5" s="362"/>
      <c r="GJ5" s="362"/>
      <c r="GK5" s="362"/>
      <c r="GL5" s="362"/>
      <c r="GM5" s="362"/>
      <c r="GN5" s="362"/>
      <c r="GO5" s="362"/>
      <c r="GP5" s="362"/>
      <c r="GQ5" s="362"/>
      <c r="GR5" s="362"/>
      <c r="GS5" s="362"/>
      <c r="GT5" s="362"/>
      <c r="GU5" s="362"/>
      <c r="GV5" s="362"/>
      <c r="GW5" s="362"/>
      <c r="GX5" s="362"/>
      <c r="GY5" s="362"/>
      <c r="GZ5" s="362"/>
      <c r="HA5" s="362"/>
      <c r="HB5" s="362"/>
      <c r="HC5" s="362"/>
      <c r="HD5" s="362"/>
      <c r="HE5" s="362"/>
      <c r="HF5" s="362"/>
      <c r="HG5" s="362"/>
      <c r="HH5" s="362"/>
      <c r="HI5" s="362"/>
      <c r="HJ5" s="362"/>
      <c r="HK5" s="362"/>
      <c r="HL5" s="362"/>
      <c r="HM5" s="362"/>
      <c r="HN5" s="362"/>
      <c r="HO5" s="362"/>
      <c r="HP5" s="362"/>
      <c r="HQ5" s="362"/>
      <c r="HR5" s="362"/>
    </row>
    <row r="6" spans="1:226" s="264" customFormat="1" hidden="1" x14ac:dyDescent="0.15">
      <c r="A6" s="1548"/>
      <c r="B6" s="1560"/>
      <c r="C6" s="1636"/>
      <c r="D6" s="1623"/>
      <c r="E6" s="1548"/>
      <c r="F6" s="1623"/>
      <c r="G6" s="1548"/>
      <c r="H6" s="1623"/>
      <c r="I6" s="1548"/>
      <c r="J6" s="1623"/>
      <c r="K6" s="1548"/>
      <c r="L6" s="1623"/>
      <c r="M6" s="1642"/>
      <c r="N6" s="1623"/>
      <c r="O6" s="1548"/>
      <c r="P6" s="1623"/>
      <c r="Q6" s="1548"/>
      <c r="R6" s="1623"/>
      <c r="S6" s="1548"/>
      <c r="T6" s="1623"/>
      <c r="U6" s="362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2"/>
      <c r="AM6" s="362"/>
      <c r="AN6" s="362"/>
      <c r="AO6" s="362"/>
      <c r="AP6" s="362"/>
      <c r="AQ6" s="362"/>
      <c r="AR6" s="362"/>
      <c r="AS6" s="362"/>
      <c r="AT6" s="362"/>
      <c r="AU6" s="362"/>
      <c r="AV6" s="362"/>
      <c r="AW6" s="362"/>
      <c r="AX6" s="362"/>
      <c r="AY6" s="362"/>
      <c r="AZ6" s="362"/>
      <c r="BA6" s="362"/>
      <c r="BB6" s="362"/>
      <c r="BC6" s="362"/>
      <c r="BD6" s="362"/>
      <c r="BE6" s="362"/>
      <c r="BF6" s="362"/>
      <c r="BG6" s="362"/>
      <c r="BH6" s="362"/>
      <c r="BI6" s="362"/>
      <c r="BJ6" s="362"/>
      <c r="BK6" s="362"/>
      <c r="BL6" s="362"/>
      <c r="BM6" s="362"/>
      <c r="BN6" s="362"/>
      <c r="BO6" s="362"/>
      <c r="BP6" s="362"/>
      <c r="BQ6" s="362"/>
      <c r="BR6" s="362"/>
      <c r="BS6" s="362"/>
      <c r="BT6" s="362"/>
      <c r="BU6" s="362"/>
      <c r="BV6" s="362"/>
      <c r="BW6" s="362"/>
      <c r="BX6" s="362"/>
      <c r="BY6" s="362"/>
      <c r="BZ6" s="362"/>
      <c r="CA6" s="362"/>
      <c r="CB6" s="362"/>
      <c r="CC6" s="362"/>
      <c r="CD6" s="362"/>
      <c r="CE6" s="362"/>
      <c r="CF6" s="362"/>
      <c r="CG6" s="362"/>
      <c r="CH6" s="362"/>
      <c r="CI6" s="362"/>
      <c r="CJ6" s="362"/>
      <c r="CK6" s="362"/>
      <c r="CL6" s="362"/>
      <c r="CM6" s="362"/>
      <c r="CN6" s="362"/>
      <c r="CO6" s="362"/>
      <c r="CP6" s="362"/>
      <c r="CQ6" s="362"/>
      <c r="CR6" s="362"/>
      <c r="CS6" s="362"/>
      <c r="CT6" s="362"/>
      <c r="CU6" s="362"/>
      <c r="CV6" s="362"/>
      <c r="CW6" s="362"/>
      <c r="CX6" s="362"/>
      <c r="CY6" s="362"/>
      <c r="CZ6" s="362"/>
      <c r="DA6" s="362"/>
      <c r="DB6" s="362"/>
      <c r="DC6" s="362"/>
      <c r="DD6" s="362"/>
      <c r="DE6" s="362"/>
      <c r="DF6" s="362"/>
      <c r="DG6" s="362"/>
      <c r="DH6" s="362"/>
      <c r="DI6" s="362"/>
      <c r="DJ6" s="362"/>
      <c r="DK6" s="362"/>
      <c r="DL6" s="362"/>
      <c r="DM6" s="362"/>
      <c r="DN6" s="362"/>
      <c r="DO6" s="362"/>
      <c r="DP6" s="362"/>
      <c r="DQ6" s="362"/>
      <c r="DR6" s="362"/>
      <c r="DS6" s="362"/>
      <c r="DT6" s="362"/>
      <c r="DU6" s="362"/>
      <c r="DV6" s="362"/>
      <c r="DW6" s="362"/>
      <c r="DX6" s="362"/>
      <c r="DY6" s="362"/>
      <c r="DZ6" s="362"/>
      <c r="EA6" s="362"/>
      <c r="EB6" s="362"/>
      <c r="EC6" s="362"/>
      <c r="ED6" s="362"/>
      <c r="EE6" s="362"/>
      <c r="EF6" s="362"/>
      <c r="EG6" s="362"/>
      <c r="EH6" s="362"/>
      <c r="EI6" s="362"/>
      <c r="EJ6" s="362"/>
      <c r="EK6" s="362"/>
      <c r="EL6" s="362"/>
      <c r="EM6" s="362"/>
      <c r="EN6" s="362"/>
      <c r="EO6" s="362"/>
      <c r="EP6" s="362"/>
      <c r="EQ6" s="362"/>
      <c r="ER6" s="362"/>
      <c r="ES6" s="362"/>
      <c r="ET6" s="362"/>
      <c r="EU6" s="362"/>
      <c r="EV6" s="362"/>
      <c r="EW6" s="362"/>
      <c r="EX6" s="362"/>
      <c r="EY6" s="362"/>
      <c r="EZ6" s="362"/>
      <c r="FA6" s="362"/>
      <c r="FB6" s="362"/>
      <c r="FC6" s="362"/>
      <c r="FD6" s="362"/>
      <c r="FE6" s="362"/>
      <c r="FF6" s="362"/>
      <c r="FG6" s="362"/>
      <c r="FH6" s="362"/>
      <c r="FI6" s="362"/>
      <c r="FJ6" s="362"/>
      <c r="FK6" s="362"/>
      <c r="FL6" s="362"/>
      <c r="FM6" s="362"/>
      <c r="FN6" s="362"/>
      <c r="FO6" s="362"/>
      <c r="FP6" s="362"/>
      <c r="FQ6" s="362"/>
      <c r="FR6" s="362"/>
      <c r="FS6" s="362"/>
      <c r="FT6" s="362"/>
      <c r="FU6" s="362"/>
      <c r="FV6" s="362"/>
      <c r="FW6" s="362"/>
      <c r="FX6" s="362"/>
      <c r="FY6" s="362"/>
      <c r="FZ6" s="362"/>
      <c r="GA6" s="362"/>
      <c r="GB6" s="362"/>
      <c r="GC6" s="362"/>
      <c r="GD6" s="362"/>
      <c r="GE6" s="362"/>
      <c r="GF6" s="362"/>
      <c r="GG6" s="362"/>
      <c r="GH6" s="362"/>
      <c r="GI6" s="362"/>
      <c r="GJ6" s="362"/>
      <c r="GK6" s="362"/>
      <c r="GL6" s="362"/>
      <c r="GM6" s="362"/>
      <c r="GN6" s="362"/>
      <c r="GO6" s="362"/>
      <c r="GP6" s="362"/>
      <c r="GQ6" s="362"/>
      <c r="GR6" s="362"/>
      <c r="GS6" s="362"/>
      <c r="GT6" s="362"/>
      <c r="GU6" s="362"/>
      <c r="GV6" s="362"/>
      <c r="GW6" s="362"/>
      <c r="GX6" s="362"/>
      <c r="GY6" s="362"/>
      <c r="GZ6" s="362"/>
      <c r="HA6" s="362"/>
      <c r="HB6" s="362"/>
      <c r="HC6" s="362"/>
      <c r="HD6" s="362"/>
      <c r="HE6" s="362"/>
      <c r="HF6" s="362"/>
      <c r="HG6" s="362"/>
      <c r="HH6" s="362"/>
      <c r="HI6" s="362"/>
      <c r="HJ6" s="362"/>
      <c r="HK6" s="362"/>
      <c r="HL6" s="362"/>
      <c r="HM6" s="362"/>
      <c r="HN6" s="362"/>
      <c r="HO6" s="362"/>
      <c r="HP6" s="362"/>
      <c r="HQ6" s="362"/>
      <c r="HR6" s="362"/>
    </row>
    <row r="7" spans="1:226" s="276" customFormat="1" ht="48" hidden="1" customHeight="1" x14ac:dyDescent="0.15">
      <c r="A7" s="268">
        <v>1</v>
      </c>
      <c r="B7" s="269" t="s">
        <v>16</v>
      </c>
      <c r="C7" s="270">
        <f t="shared" ref="C7:C12" si="0">+E7+G7+I7+M7+O7+Q7+S7+K7</f>
        <v>5767</v>
      </c>
      <c r="D7" s="271">
        <f t="shared" ref="D7:D12" si="1">C7*100000/$C$13</f>
        <v>552.6603788411669</v>
      </c>
      <c r="E7" s="272">
        <v>3005</v>
      </c>
      <c r="F7" s="271">
        <f t="shared" ref="F7:F12" si="2">E7*100000/$E$13</f>
        <v>1623.8240109804005</v>
      </c>
      <c r="G7" s="272">
        <v>414</v>
      </c>
      <c r="H7" s="271">
        <f t="shared" ref="H7:H12" si="3">G7*100000/$G$13</f>
        <v>166.83928218809316</v>
      </c>
      <c r="I7" s="272">
        <v>673</v>
      </c>
      <c r="J7" s="271">
        <f t="shared" ref="J7:J12" si="4">I7*100000/$I$13</f>
        <v>345.70437909336073</v>
      </c>
      <c r="K7" s="273">
        <v>416</v>
      </c>
      <c r="L7" s="271">
        <f t="shared" ref="L7:L12" si="5">K7*100000/$I$13</f>
        <v>213.68948247078464</v>
      </c>
      <c r="M7" s="274">
        <v>329</v>
      </c>
      <c r="N7" s="271">
        <f t="shared" ref="N7:N12" si="6">M7*100000/$M$13</f>
        <v>643.83561643835617</v>
      </c>
      <c r="O7" s="272">
        <v>227</v>
      </c>
      <c r="P7" s="271">
        <f t="shared" ref="P7:P12" si="7">O7*100000/$O$13</f>
        <v>371.77765403386945</v>
      </c>
      <c r="Q7" s="272">
        <v>478</v>
      </c>
      <c r="R7" s="271">
        <f t="shared" ref="R7:R12" si="8">Q7*100000/$Q$13</f>
        <v>191.04563512681753</v>
      </c>
      <c r="S7" s="272">
        <v>225</v>
      </c>
      <c r="T7" s="271">
        <f t="shared" ref="T7:T12" si="9">S7*100000/$S$13</f>
        <v>422.42415139681589</v>
      </c>
      <c r="U7" s="812"/>
      <c r="V7" s="812"/>
      <c r="W7" s="812"/>
      <c r="X7" s="812"/>
      <c r="Y7" s="812"/>
      <c r="Z7" s="812"/>
      <c r="AA7" s="812"/>
      <c r="AB7" s="812"/>
      <c r="AC7" s="812"/>
      <c r="AD7" s="812"/>
      <c r="AE7" s="812"/>
      <c r="AF7" s="812"/>
      <c r="AG7" s="812"/>
      <c r="AH7" s="812"/>
      <c r="AI7" s="812"/>
      <c r="AJ7" s="812"/>
      <c r="AK7" s="812"/>
      <c r="AL7" s="812"/>
      <c r="AM7" s="812"/>
      <c r="AN7" s="812"/>
      <c r="AO7" s="812"/>
      <c r="AP7" s="812"/>
      <c r="AQ7" s="812"/>
      <c r="AR7" s="812"/>
      <c r="AS7" s="812"/>
      <c r="AT7" s="812"/>
      <c r="AU7" s="812"/>
      <c r="AV7" s="812"/>
      <c r="AW7" s="812"/>
      <c r="AX7" s="812"/>
      <c r="AY7" s="812"/>
      <c r="AZ7" s="812"/>
      <c r="BA7" s="812"/>
      <c r="BB7" s="812"/>
      <c r="BC7" s="812"/>
      <c r="BD7" s="812"/>
      <c r="BE7" s="812"/>
      <c r="BF7" s="812"/>
      <c r="BG7" s="812"/>
      <c r="BH7" s="812"/>
      <c r="BI7" s="812"/>
      <c r="BJ7" s="812"/>
      <c r="BK7" s="812"/>
      <c r="BL7" s="812"/>
      <c r="BM7" s="812"/>
      <c r="BN7" s="812"/>
      <c r="BO7" s="812"/>
      <c r="BP7" s="812"/>
      <c r="BQ7" s="812"/>
      <c r="BR7" s="812"/>
      <c r="BS7" s="812"/>
      <c r="BT7" s="812"/>
      <c r="BU7" s="812"/>
      <c r="BV7" s="812"/>
      <c r="BW7" s="812"/>
      <c r="BX7" s="812"/>
      <c r="BY7" s="812"/>
      <c r="BZ7" s="812"/>
      <c r="CA7" s="812"/>
      <c r="CB7" s="812"/>
      <c r="CC7" s="812"/>
      <c r="CD7" s="812"/>
      <c r="CE7" s="812"/>
      <c r="CF7" s="812"/>
      <c r="CG7" s="812"/>
      <c r="CH7" s="812"/>
      <c r="CI7" s="812"/>
      <c r="CJ7" s="812"/>
      <c r="CK7" s="812"/>
      <c r="CL7" s="812"/>
      <c r="CM7" s="812"/>
      <c r="CN7" s="812"/>
      <c r="CO7" s="812"/>
      <c r="CP7" s="812"/>
      <c r="CQ7" s="812"/>
      <c r="CR7" s="812"/>
      <c r="CS7" s="812"/>
      <c r="CT7" s="812"/>
      <c r="CU7" s="812"/>
      <c r="CV7" s="812"/>
      <c r="CW7" s="812"/>
      <c r="CX7" s="812"/>
      <c r="CY7" s="812"/>
      <c r="CZ7" s="812"/>
      <c r="DA7" s="812"/>
      <c r="DB7" s="812"/>
      <c r="DC7" s="812"/>
      <c r="DD7" s="812"/>
      <c r="DE7" s="812"/>
      <c r="DF7" s="812"/>
      <c r="DG7" s="812"/>
      <c r="DH7" s="812"/>
      <c r="DI7" s="812"/>
      <c r="DJ7" s="812"/>
      <c r="DK7" s="812"/>
      <c r="DL7" s="812"/>
      <c r="DM7" s="812"/>
      <c r="DN7" s="812"/>
      <c r="DO7" s="812"/>
      <c r="DP7" s="812"/>
      <c r="DQ7" s="812"/>
      <c r="DR7" s="812"/>
      <c r="DS7" s="812"/>
      <c r="DT7" s="812"/>
      <c r="DU7" s="812"/>
      <c r="DV7" s="812"/>
      <c r="DW7" s="812"/>
      <c r="DX7" s="812"/>
      <c r="DY7" s="812"/>
      <c r="DZ7" s="812"/>
      <c r="EA7" s="812"/>
      <c r="EB7" s="812"/>
      <c r="EC7" s="812"/>
      <c r="ED7" s="812"/>
      <c r="EE7" s="812"/>
      <c r="EF7" s="812"/>
      <c r="EG7" s="812"/>
      <c r="EH7" s="812"/>
      <c r="EI7" s="812"/>
      <c r="EJ7" s="812"/>
      <c r="EK7" s="812"/>
      <c r="EL7" s="812"/>
      <c r="EM7" s="812"/>
      <c r="EN7" s="812"/>
      <c r="EO7" s="812"/>
      <c r="EP7" s="812"/>
      <c r="EQ7" s="812"/>
      <c r="ER7" s="812"/>
      <c r="ES7" s="812"/>
      <c r="ET7" s="812"/>
      <c r="EU7" s="812"/>
      <c r="EV7" s="812"/>
      <c r="EW7" s="812"/>
      <c r="EX7" s="812"/>
      <c r="EY7" s="812"/>
      <c r="EZ7" s="812"/>
      <c r="FA7" s="812"/>
      <c r="FB7" s="812"/>
      <c r="FC7" s="812"/>
      <c r="FD7" s="812"/>
      <c r="FE7" s="812"/>
      <c r="FF7" s="812"/>
      <c r="FG7" s="812"/>
      <c r="FH7" s="812"/>
      <c r="FI7" s="812"/>
      <c r="FJ7" s="812"/>
      <c r="FK7" s="812"/>
      <c r="FL7" s="812"/>
      <c r="FM7" s="812"/>
      <c r="FN7" s="812"/>
      <c r="FO7" s="812"/>
      <c r="FP7" s="812"/>
      <c r="FQ7" s="812"/>
      <c r="FR7" s="812"/>
      <c r="FS7" s="812"/>
      <c r="FT7" s="812"/>
      <c r="FU7" s="812"/>
      <c r="FV7" s="812"/>
      <c r="FW7" s="812"/>
      <c r="FX7" s="812"/>
      <c r="FY7" s="812"/>
      <c r="FZ7" s="812"/>
      <c r="GA7" s="812"/>
      <c r="GB7" s="812"/>
      <c r="GC7" s="812"/>
      <c r="GD7" s="812"/>
      <c r="GE7" s="812"/>
      <c r="GF7" s="812"/>
      <c r="GG7" s="812"/>
      <c r="GH7" s="812"/>
      <c r="GI7" s="812"/>
      <c r="GJ7" s="812"/>
      <c r="GK7" s="812"/>
      <c r="GL7" s="812"/>
      <c r="GM7" s="812"/>
      <c r="GN7" s="812"/>
      <c r="GO7" s="812"/>
      <c r="GP7" s="812"/>
      <c r="GQ7" s="812"/>
      <c r="GR7" s="812"/>
      <c r="GS7" s="812"/>
      <c r="GT7" s="812"/>
      <c r="GU7" s="812"/>
      <c r="GV7" s="812"/>
      <c r="GW7" s="812"/>
      <c r="GX7" s="812"/>
      <c r="GY7" s="812"/>
      <c r="GZ7" s="812"/>
      <c r="HA7" s="812"/>
      <c r="HB7" s="812"/>
      <c r="HC7" s="812"/>
      <c r="HD7" s="812"/>
      <c r="HE7" s="812"/>
      <c r="HF7" s="812"/>
      <c r="HG7" s="812"/>
      <c r="HH7" s="812"/>
      <c r="HI7" s="812"/>
      <c r="HJ7" s="812"/>
      <c r="HK7" s="812"/>
      <c r="HL7" s="812"/>
      <c r="HM7" s="812"/>
      <c r="HN7" s="812"/>
      <c r="HO7" s="812"/>
      <c r="HP7" s="812"/>
      <c r="HQ7" s="812"/>
      <c r="HR7" s="812"/>
    </row>
    <row r="8" spans="1:226" s="276" customFormat="1" ht="48" hidden="1" customHeight="1" x14ac:dyDescent="0.15">
      <c r="A8" s="268">
        <v>2</v>
      </c>
      <c r="B8" s="269" t="s">
        <v>17</v>
      </c>
      <c r="C8" s="270">
        <f t="shared" si="0"/>
        <v>4415</v>
      </c>
      <c r="D8" s="271">
        <f t="shared" si="1"/>
        <v>423.09616309758138</v>
      </c>
      <c r="E8" s="272">
        <v>2011</v>
      </c>
      <c r="F8" s="271">
        <f t="shared" si="2"/>
        <v>1086.6922083466175</v>
      </c>
      <c r="G8" s="272">
        <v>364</v>
      </c>
      <c r="H8" s="271">
        <f t="shared" si="3"/>
        <v>146.68961042624616</v>
      </c>
      <c r="I8" s="272">
        <v>486</v>
      </c>
      <c r="J8" s="271">
        <f t="shared" si="4"/>
        <v>249.64684730961861</v>
      </c>
      <c r="K8" s="273">
        <v>317</v>
      </c>
      <c r="L8" s="271">
        <f t="shared" si="5"/>
        <v>162.83549505586234</v>
      </c>
      <c r="M8" s="274">
        <v>335</v>
      </c>
      <c r="N8" s="271">
        <f t="shared" si="6"/>
        <v>655.57729941291586</v>
      </c>
      <c r="O8" s="272">
        <v>242</v>
      </c>
      <c r="P8" s="271">
        <f t="shared" si="7"/>
        <v>396.344459366504</v>
      </c>
      <c r="Q8" s="272">
        <v>453</v>
      </c>
      <c r="R8" s="271">
        <f t="shared" si="8"/>
        <v>181.05370860344843</v>
      </c>
      <c r="S8" s="272">
        <v>207</v>
      </c>
      <c r="T8" s="271">
        <f t="shared" si="9"/>
        <v>388.63021928507061</v>
      </c>
      <c r="U8" s="812"/>
      <c r="V8" s="812"/>
      <c r="W8" s="812"/>
      <c r="X8" s="812"/>
      <c r="Y8" s="812"/>
      <c r="Z8" s="812"/>
      <c r="AA8" s="812"/>
      <c r="AB8" s="812"/>
      <c r="AC8" s="812"/>
      <c r="AD8" s="812"/>
      <c r="AE8" s="812"/>
      <c r="AF8" s="812"/>
      <c r="AG8" s="812"/>
      <c r="AH8" s="812"/>
      <c r="AI8" s="812"/>
      <c r="AJ8" s="812"/>
      <c r="AK8" s="812"/>
      <c r="AL8" s="812"/>
      <c r="AM8" s="812"/>
      <c r="AN8" s="812"/>
      <c r="AO8" s="812"/>
      <c r="AP8" s="812"/>
      <c r="AQ8" s="812"/>
      <c r="AR8" s="812"/>
      <c r="AS8" s="812"/>
      <c r="AT8" s="812"/>
      <c r="AU8" s="812"/>
      <c r="AV8" s="812"/>
      <c r="AW8" s="812"/>
      <c r="AX8" s="812"/>
      <c r="AY8" s="812"/>
      <c r="AZ8" s="812"/>
      <c r="BA8" s="812"/>
      <c r="BB8" s="812"/>
      <c r="BC8" s="812"/>
      <c r="BD8" s="812"/>
      <c r="BE8" s="812"/>
      <c r="BF8" s="812"/>
      <c r="BG8" s="812"/>
      <c r="BH8" s="812"/>
      <c r="BI8" s="812"/>
      <c r="BJ8" s="812"/>
      <c r="BK8" s="812"/>
      <c r="BL8" s="812"/>
      <c r="BM8" s="812"/>
      <c r="BN8" s="812"/>
      <c r="BO8" s="812"/>
      <c r="BP8" s="812"/>
      <c r="BQ8" s="812"/>
      <c r="BR8" s="812"/>
      <c r="BS8" s="812"/>
      <c r="BT8" s="812"/>
      <c r="BU8" s="812"/>
      <c r="BV8" s="812"/>
      <c r="BW8" s="812"/>
      <c r="BX8" s="812"/>
      <c r="BY8" s="812"/>
      <c r="BZ8" s="812"/>
      <c r="CA8" s="812"/>
      <c r="CB8" s="812"/>
      <c r="CC8" s="812"/>
      <c r="CD8" s="812"/>
      <c r="CE8" s="812"/>
      <c r="CF8" s="812"/>
      <c r="CG8" s="812"/>
      <c r="CH8" s="812"/>
      <c r="CI8" s="812"/>
      <c r="CJ8" s="812"/>
      <c r="CK8" s="812"/>
      <c r="CL8" s="812"/>
      <c r="CM8" s="812"/>
      <c r="CN8" s="812"/>
      <c r="CO8" s="812"/>
      <c r="CP8" s="812"/>
      <c r="CQ8" s="812"/>
      <c r="CR8" s="812"/>
      <c r="CS8" s="812"/>
      <c r="CT8" s="812"/>
      <c r="CU8" s="812"/>
      <c r="CV8" s="812"/>
      <c r="CW8" s="812"/>
      <c r="CX8" s="812"/>
      <c r="CY8" s="812"/>
      <c r="CZ8" s="812"/>
      <c r="DA8" s="812"/>
      <c r="DB8" s="812"/>
      <c r="DC8" s="812"/>
      <c r="DD8" s="812"/>
      <c r="DE8" s="812"/>
      <c r="DF8" s="812"/>
      <c r="DG8" s="812"/>
      <c r="DH8" s="812"/>
      <c r="DI8" s="812"/>
      <c r="DJ8" s="812"/>
      <c r="DK8" s="812"/>
      <c r="DL8" s="812"/>
      <c r="DM8" s="812"/>
      <c r="DN8" s="812"/>
      <c r="DO8" s="812"/>
      <c r="DP8" s="812"/>
      <c r="DQ8" s="812"/>
      <c r="DR8" s="812"/>
      <c r="DS8" s="812"/>
      <c r="DT8" s="812"/>
      <c r="DU8" s="812"/>
      <c r="DV8" s="812"/>
      <c r="DW8" s="812"/>
      <c r="DX8" s="812"/>
      <c r="DY8" s="812"/>
      <c r="DZ8" s="812"/>
      <c r="EA8" s="812"/>
      <c r="EB8" s="812"/>
      <c r="EC8" s="812"/>
      <c r="ED8" s="812"/>
      <c r="EE8" s="812"/>
      <c r="EF8" s="812"/>
      <c r="EG8" s="812"/>
      <c r="EH8" s="812"/>
      <c r="EI8" s="812"/>
      <c r="EJ8" s="812"/>
      <c r="EK8" s="812"/>
      <c r="EL8" s="812"/>
      <c r="EM8" s="812"/>
      <c r="EN8" s="812"/>
      <c r="EO8" s="812"/>
      <c r="EP8" s="812"/>
      <c r="EQ8" s="812"/>
      <c r="ER8" s="812"/>
      <c r="ES8" s="812"/>
      <c r="ET8" s="812"/>
      <c r="EU8" s="812"/>
      <c r="EV8" s="812"/>
      <c r="EW8" s="812"/>
      <c r="EX8" s="812"/>
      <c r="EY8" s="812"/>
      <c r="EZ8" s="812"/>
      <c r="FA8" s="812"/>
      <c r="FB8" s="812"/>
      <c r="FC8" s="812"/>
      <c r="FD8" s="812"/>
      <c r="FE8" s="812"/>
      <c r="FF8" s="812"/>
      <c r="FG8" s="812"/>
      <c r="FH8" s="812"/>
      <c r="FI8" s="812"/>
      <c r="FJ8" s="812"/>
      <c r="FK8" s="812"/>
      <c r="FL8" s="812"/>
      <c r="FM8" s="812"/>
      <c r="FN8" s="812"/>
      <c r="FO8" s="812"/>
      <c r="FP8" s="812"/>
      <c r="FQ8" s="812"/>
      <c r="FR8" s="812"/>
      <c r="FS8" s="812"/>
      <c r="FT8" s="812"/>
      <c r="FU8" s="812"/>
      <c r="FV8" s="812"/>
      <c r="FW8" s="812"/>
      <c r="FX8" s="812"/>
      <c r="FY8" s="812"/>
      <c r="FZ8" s="812"/>
      <c r="GA8" s="812"/>
      <c r="GB8" s="812"/>
      <c r="GC8" s="812"/>
      <c r="GD8" s="812"/>
      <c r="GE8" s="812"/>
      <c r="GF8" s="812"/>
      <c r="GG8" s="812"/>
      <c r="GH8" s="812"/>
      <c r="GI8" s="812"/>
      <c r="GJ8" s="812"/>
      <c r="GK8" s="812"/>
      <c r="GL8" s="812"/>
      <c r="GM8" s="812"/>
      <c r="GN8" s="812"/>
      <c r="GO8" s="812"/>
      <c r="GP8" s="812"/>
      <c r="GQ8" s="812"/>
      <c r="GR8" s="812"/>
      <c r="GS8" s="812"/>
      <c r="GT8" s="812"/>
      <c r="GU8" s="812"/>
      <c r="GV8" s="812"/>
      <c r="GW8" s="812"/>
      <c r="GX8" s="812"/>
      <c r="GY8" s="812"/>
      <c r="GZ8" s="812"/>
      <c r="HA8" s="812"/>
      <c r="HB8" s="812"/>
      <c r="HC8" s="812"/>
      <c r="HD8" s="812"/>
      <c r="HE8" s="812"/>
      <c r="HF8" s="812"/>
      <c r="HG8" s="812"/>
      <c r="HH8" s="812"/>
      <c r="HI8" s="812"/>
      <c r="HJ8" s="812"/>
      <c r="HK8" s="812"/>
      <c r="HL8" s="812"/>
      <c r="HM8" s="812"/>
      <c r="HN8" s="812"/>
      <c r="HO8" s="812"/>
      <c r="HP8" s="812"/>
      <c r="HQ8" s="812"/>
      <c r="HR8" s="812"/>
    </row>
    <row r="9" spans="1:226" s="276" customFormat="1" ht="48" hidden="1" customHeight="1" x14ac:dyDescent="0.15">
      <c r="A9" s="268">
        <v>3</v>
      </c>
      <c r="B9" s="269" t="s">
        <v>23</v>
      </c>
      <c r="C9" s="270">
        <f t="shared" si="0"/>
        <v>1674</v>
      </c>
      <c r="D9" s="271">
        <f t="shared" si="1"/>
        <v>160.42196535115545</v>
      </c>
      <c r="E9" s="272">
        <v>701</v>
      </c>
      <c r="F9" s="271">
        <f t="shared" si="2"/>
        <v>378.80220688760761</v>
      </c>
      <c r="G9" s="272">
        <v>159</v>
      </c>
      <c r="H9" s="271">
        <f t="shared" si="3"/>
        <v>64.075956202673453</v>
      </c>
      <c r="I9" s="272">
        <v>203</v>
      </c>
      <c r="J9" s="271">
        <f t="shared" si="4"/>
        <v>104.27635803261846</v>
      </c>
      <c r="K9" s="273">
        <v>73</v>
      </c>
      <c r="L9" s="271">
        <f t="shared" si="5"/>
        <v>37.498394760498265</v>
      </c>
      <c r="M9" s="274">
        <v>46</v>
      </c>
      <c r="N9" s="271">
        <f t="shared" si="6"/>
        <v>90.019569471624266</v>
      </c>
      <c r="O9" s="272">
        <v>124</v>
      </c>
      <c r="P9" s="271">
        <f t="shared" si="7"/>
        <v>203.0855907497789</v>
      </c>
      <c r="Q9" s="272">
        <v>275</v>
      </c>
      <c r="R9" s="271">
        <f t="shared" si="8"/>
        <v>109.91119175706029</v>
      </c>
      <c r="S9" s="272">
        <v>93</v>
      </c>
      <c r="T9" s="271">
        <f t="shared" si="9"/>
        <v>174.60198257735055</v>
      </c>
      <c r="U9" s="812"/>
      <c r="V9" s="812"/>
      <c r="W9" s="812"/>
      <c r="X9" s="812"/>
      <c r="Y9" s="812"/>
      <c r="Z9" s="812"/>
      <c r="AA9" s="812"/>
      <c r="AB9" s="812"/>
      <c r="AC9" s="812"/>
      <c r="AD9" s="812"/>
      <c r="AE9" s="812"/>
      <c r="AF9" s="812"/>
      <c r="AG9" s="812"/>
      <c r="AH9" s="812"/>
      <c r="AI9" s="812"/>
      <c r="AJ9" s="812"/>
      <c r="AK9" s="812"/>
      <c r="AL9" s="812"/>
      <c r="AM9" s="812"/>
      <c r="AN9" s="812"/>
      <c r="AO9" s="812"/>
      <c r="AP9" s="812"/>
      <c r="AQ9" s="812"/>
      <c r="AR9" s="812"/>
      <c r="AS9" s="812"/>
      <c r="AT9" s="812"/>
      <c r="AU9" s="812"/>
      <c r="AV9" s="812"/>
      <c r="AW9" s="812"/>
      <c r="AX9" s="812"/>
      <c r="AY9" s="812"/>
      <c r="AZ9" s="812"/>
      <c r="BA9" s="812"/>
      <c r="BB9" s="812"/>
      <c r="BC9" s="812"/>
      <c r="BD9" s="812"/>
      <c r="BE9" s="812"/>
      <c r="BF9" s="812"/>
      <c r="BG9" s="812"/>
      <c r="BH9" s="812"/>
      <c r="BI9" s="812"/>
      <c r="BJ9" s="812"/>
      <c r="BK9" s="812"/>
      <c r="BL9" s="812"/>
      <c r="BM9" s="812"/>
      <c r="BN9" s="812"/>
      <c r="BO9" s="812"/>
      <c r="BP9" s="812"/>
      <c r="BQ9" s="812"/>
      <c r="BR9" s="812"/>
      <c r="BS9" s="812"/>
      <c r="BT9" s="812"/>
      <c r="BU9" s="812"/>
      <c r="BV9" s="812"/>
      <c r="BW9" s="812"/>
      <c r="BX9" s="812"/>
      <c r="BY9" s="812"/>
      <c r="BZ9" s="812"/>
      <c r="CA9" s="812"/>
      <c r="CB9" s="812"/>
      <c r="CC9" s="812"/>
      <c r="CD9" s="812"/>
      <c r="CE9" s="812"/>
      <c r="CF9" s="812"/>
      <c r="CG9" s="812"/>
      <c r="CH9" s="812"/>
      <c r="CI9" s="812"/>
      <c r="CJ9" s="812"/>
      <c r="CK9" s="812"/>
      <c r="CL9" s="812"/>
      <c r="CM9" s="812"/>
      <c r="CN9" s="812"/>
      <c r="CO9" s="812"/>
      <c r="CP9" s="812"/>
      <c r="CQ9" s="812"/>
      <c r="CR9" s="812"/>
      <c r="CS9" s="812"/>
      <c r="CT9" s="812"/>
      <c r="CU9" s="812"/>
      <c r="CV9" s="812"/>
      <c r="CW9" s="812"/>
      <c r="CX9" s="812"/>
      <c r="CY9" s="812"/>
      <c r="CZ9" s="812"/>
      <c r="DA9" s="812"/>
      <c r="DB9" s="812"/>
      <c r="DC9" s="812"/>
      <c r="DD9" s="812"/>
      <c r="DE9" s="812"/>
      <c r="DF9" s="812"/>
      <c r="DG9" s="812"/>
      <c r="DH9" s="812"/>
      <c r="DI9" s="812"/>
      <c r="DJ9" s="812"/>
      <c r="DK9" s="812"/>
      <c r="DL9" s="812"/>
      <c r="DM9" s="812"/>
      <c r="DN9" s="812"/>
      <c r="DO9" s="812"/>
      <c r="DP9" s="812"/>
      <c r="DQ9" s="812"/>
      <c r="DR9" s="812"/>
      <c r="DS9" s="812"/>
      <c r="DT9" s="812"/>
      <c r="DU9" s="812"/>
      <c r="DV9" s="812"/>
      <c r="DW9" s="812"/>
      <c r="DX9" s="812"/>
      <c r="DY9" s="812"/>
      <c r="DZ9" s="812"/>
      <c r="EA9" s="812"/>
      <c r="EB9" s="812"/>
      <c r="EC9" s="812"/>
      <c r="ED9" s="812"/>
      <c r="EE9" s="812"/>
      <c r="EF9" s="812"/>
      <c r="EG9" s="812"/>
      <c r="EH9" s="812"/>
      <c r="EI9" s="812"/>
      <c r="EJ9" s="812"/>
      <c r="EK9" s="812"/>
      <c r="EL9" s="812"/>
      <c r="EM9" s="812"/>
      <c r="EN9" s="812"/>
      <c r="EO9" s="812"/>
      <c r="EP9" s="812"/>
      <c r="EQ9" s="812"/>
      <c r="ER9" s="812"/>
      <c r="ES9" s="812"/>
      <c r="ET9" s="812"/>
      <c r="EU9" s="812"/>
      <c r="EV9" s="812"/>
      <c r="EW9" s="812"/>
      <c r="EX9" s="812"/>
      <c r="EY9" s="812"/>
      <c r="EZ9" s="812"/>
      <c r="FA9" s="812"/>
      <c r="FB9" s="812"/>
      <c r="FC9" s="812"/>
      <c r="FD9" s="812"/>
      <c r="FE9" s="812"/>
      <c r="FF9" s="812"/>
      <c r="FG9" s="812"/>
      <c r="FH9" s="812"/>
      <c r="FI9" s="812"/>
      <c r="FJ9" s="812"/>
      <c r="FK9" s="812"/>
      <c r="FL9" s="812"/>
      <c r="FM9" s="812"/>
      <c r="FN9" s="812"/>
      <c r="FO9" s="812"/>
      <c r="FP9" s="812"/>
      <c r="FQ9" s="812"/>
      <c r="FR9" s="812"/>
      <c r="FS9" s="812"/>
      <c r="FT9" s="812"/>
      <c r="FU9" s="812"/>
      <c r="FV9" s="812"/>
      <c r="FW9" s="812"/>
      <c r="FX9" s="812"/>
      <c r="FY9" s="812"/>
      <c r="FZ9" s="812"/>
      <c r="GA9" s="812"/>
      <c r="GB9" s="812"/>
      <c r="GC9" s="812"/>
      <c r="GD9" s="812"/>
      <c r="GE9" s="812"/>
      <c r="GF9" s="812"/>
      <c r="GG9" s="812"/>
      <c r="GH9" s="812"/>
      <c r="GI9" s="812"/>
      <c r="GJ9" s="812"/>
      <c r="GK9" s="812"/>
      <c r="GL9" s="812"/>
      <c r="GM9" s="812"/>
      <c r="GN9" s="812"/>
      <c r="GO9" s="812"/>
      <c r="GP9" s="812"/>
      <c r="GQ9" s="812"/>
      <c r="GR9" s="812"/>
      <c r="GS9" s="812"/>
      <c r="GT9" s="812"/>
      <c r="GU9" s="812"/>
      <c r="GV9" s="812"/>
      <c r="GW9" s="812"/>
      <c r="GX9" s="812"/>
      <c r="GY9" s="812"/>
      <c r="GZ9" s="812"/>
      <c r="HA9" s="812"/>
      <c r="HB9" s="812"/>
      <c r="HC9" s="812"/>
      <c r="HD9" s="812"/>
      <c r="HE9" s="812"/>
      <c r="HF9" s="812"/>
      <c r="HG9" s="812"/>
      <c r="HH9" s="812"/>
      <c r="HI9" s="812"/>
      <c r="HJ9" s="812"/>
      <c r="HK9" s="812"/>
      <c r="HL9" s="812"/>
      <c r="HM9" s="812"/>
      <c r="HN9" s="812"/>
      <c r="HO9" s="812"/>
      <c r="HP9" s="812"/>
      <c r="HQ9" s="812"/>
      <c r="HR9" s="812"/>
    </row>
    <row r="10" spans="1:226" s="276" customFormat="1" ht="48" hidden="1" customHeight="1" x14ac:dyDescent="0.15">
      <c r="A10" s="268">
        <v>4</v>
      </c>
      <c r="B10" s="269" t="s">
        <v>18</v>
      </c>
      <c r="C10" s="270">
        <f t="shared" si="0"/>
        <v>1637</v>
      </c>
      <c r="D10" s="271">
        <f t="shared" si="1"/>
        <v>156.8761990919005</v>
      </c>
      <c r="E10" s="272">
        <v>978</v>
      </c>
      <c r="F10" s="271">
        <f t="shared" si="2"/>
        <v>528.48581788313868</v>
      </c>
      <c r="G10" s="272">
        <v>121</v>
      </c>
      <c r="H10" s="271">
        <f t="shared" si="3"/>
        <v>48.762205663669739</v>
      </c>
      <c r="I10" s="272">
        <v>170</v>
      </c>
      <c r="J10" s="271">
        <f t="shared" si="4"/>
        <v>87.325028894311032</v>
      </c>
      <c r="K10" s="273">
        <v>92</v>
      </c>
      <c r="L10" s="271">
        <f t="shared" si="5"/>
        <v>47.258250931038909</v>
      </c>
      <c r="M10" s="274">
        <v>92</v>
      </c>
      <c r="N10" s="271">
        <f t="shared" si="6"/>
        <v>180.03913894324853</v>
      </c>
      <c r="O10" s="272">
        <v>55</v>
      </c>
      <c r="P10" s="271">
        <f t="shared" si="7"/>
        <v>90.078286219660001</v>
      </c>
      <c r="Q10" s="272">
        <v>86</v>
      </c>
      <c r="R10" s="271">
        <f t="shared" si="8"/>
        <v>34.372227240389762</v>
      </c>
      <c r="S10" s="272">
        <v>43</v>
      </c>
      <c r="T10" s="271">
        <f t="shared" si="9"/>
        <v>80.729948933613699</v>
      </c>
      <c r="U10" s="812"/>
      <c r="V10" s="812"/>
      <c r="W10" s="812"/>
      <c r="X10" s="812"/>
      <c r="Y10" s="812"/>
      <c r="Z10" s="812"/>
      <c r="AA10" s="812"/>
      <c r="AB10" s="812"/>
      <c r="AC10" s="812"/>
      <c r="AD10" s="812"/>
      <c r="AE10" s="812"/>
      <c r="AF10" s="812"/>
      <c r="AG10" s="812"/>
      <c r="AH10" s="812"/>
      <c r="AI10" s="812"/>
      <c r="AJ10" s="812"/>
      <c r="AK10" s="812"/>
      <c r="AL10" s="812"/>
      <c r="AM10" s="812"/>
      <c r="AN10" s="812"/>
      <c r="AO10" s="812"/>
      <c r="AP10" s="812"/>
      <c r="AQ10" s="812"/>
      <c r="AR10" s="812"/>
      <c r="AS10" s="812"/>
      <c r="AT10" s="812"/>
      <c r="AU10" s="812"/>
      <c r="AV10" s="812"/>
      <c r="AW10" s="812"/>
      <c r="AX10" s="812"/>
      <c r="AY10" s="812"/>
      <c r="AZ10" s="812"/>
      <c r="BA10" s="812"/>
      <c r="BB10" s="812"/>
      <c r="BC10" s="812"/>
      <c r="BD10" s="812"/>
      <c r="BE10" s="812"/>
      <c r="BF10" s="812"/>
      <c r="BG10" s="812"/>
      <c r="BH10" s="812"/>
      <c r="BI10" s="812"/>
      <c r="BJ10" s="812"/>
      <c r="BK10" s="812"/>
      <c r="BL10" s="812"/>
      <c r="BM10" s="812"/>
      <c r="BN10" s="812"/>
      <c r="BO10" s="812"/>
      <c r="BP10" s="812"/>
      <c r="BQ10" s="812"/>
      <c r="BR10" s="812"/>
      <c r="BS10" s="812"/>
      <c r="BT10" s="812"/>
      <c r="BU10" s="812"/>
      <c r="BV10" s="812"/>
      <c r="BW10" s="812"/>
      <c r="BX10" s="812"/>
      <c r="BY10" s="812"/>
      <c r="BZ10" s="812"/>
      <c r="CA10" s="812"/>
      <c r="CB10" s="812"/>
      <c r="CC10" s="812"/>
      <c r="CD10" s="812"/>
      <c r="CE10" s="812"/>
      <c r="CF10" s="812"/>
      <c r="CG10" s="812"/>
      <c r="CH10" s="812"/>
      <c r="CI10" s="812"/>
      <c r="CJ10" s="812"/>
      <c r="CK10" s="812"/>
      <c r="CL10" s="812"/>
      <c r="CM10" s="812"/>
      <c r="CN10" s="812"/>
      <c r="CO10" s="812"/>
      <c r="CP10" s="812"/>
      <c r="CQ10" s="812"/>
      <c r="CR10" s="812"/>
      <c r="CS10" s="812"/>
      <c r="CT10" s="812"/>
      <c r="CU10" s="812"/>
      <c r="CV10" s="812"/>
      <c r="CW10" s="812"/>
      <c r="CX10" s="812"/>
      <c r="CY10" s="812"/>
      <c r="CZ10" s="812"/>
      <c r="DA10" s="812"/>
      <c r="DB10" s="812"/>
      <c r="DC10" s="812"/>
      <c r="DD10" s="812"/>
      <c r="DE10" s="812"/>
      <c r="DF10" s="812"/>
      <c r="DG10" s="812"/>
      <c r="DH10" s="812"/>
      <c r="DI10" s="812"/>
      <c r="DJ10" s="812"/>
      <c r="DK10" s="812"/>
      <c r="DL10" s="812"/>
      <c r="DM10" s="812"/>
      <c r="DN10" s="812"/>
      <c r="DO10" s="812"/>
      <c r="DP10" s="812"/>
      <c r="DQ10" s="812"/>
      <c r="DR10" s="812"/>
      <c r="DS10" s="812"/>
      <c r="DT10" s="812"/>
      <c r="DU10" s="812"/>
      <c r="DV10" s="812"/>
      <c r="DW10" s="812"/>
      <c r="DX10" s="812"/>
      <c r="DY10" s="812"/>
      <c r="DZ10" s="812"/>
      <c r="EA10" s="812"/>
      <c r="EB10" s="812"/>
      <c r="EC10" s="812"/>
      <c r="ED10" s="812"/>
      <c r="EE10" s="812"/>
      <c r="EF10" s="812"/>
      <c r="EG10" s="812"/>
      <c r="EH10" s="812"/>
      <c r="EI10" s="812"/>
      <c r="EJ10" s="812"/>
      <c r="EK10" s="812"/>
      <c r="EL10" s="812"/>
      <c r="EM10" s="812"/>
      <c r="EN10" s="812"/>
      <c r="EO10" s="812"/>
      <c r="EP10" s="812"/>
      <c r="EQ10" s="812"/>
      <c r="ER10" s="812"/>
      <c r="ES10" s="812"/>
      <c r="ET10" s="812"/>
      <c r="EU10" s="812"/>
      <c r="EV10" s="812"/>
      <c r="EW10" s="812"/>
      <c r="EX10" s="812"/>
      <c r="EY10" s="812"/>
      <c r="EZ10" s="812"/>
      <c r="FA10" s="812"/>
      <c r="FB10" s="812"/>
      <c r="FC10" s="812"/>
      <c r="FD10" s="812"/>
      <c r="FE10" s="812"/>
      <c r="FF10" s="812"/>
      <c r="FG10" s="812"/>
      <c r="FH10" s="812"/>
      <c r="FI10" s="812"/>
      <c r="FJ10" s="812"/>
      <c r="FK10" s="812"/>
      <c r="FL10" s="812"/>
      <c r="FM10" s="812"/>
      <c r="FN10" s="812"/>
      <c r="FO10" s="812"/>
      <c r="FP10" s="812"/>
      <c r="FQ10" s="812"/>
      <c r="FR10" s="812"/>
      <c r="FS10" s="812"/>
      <c r="FT10" s="812"/>
      <c r="FU10" s="812"/>
      <c r="FV10" s="812"/>
      <c r="FW10" s="812"/>
      <c r="FX10" s="812"/>
      <c r="FY10" s="812"/>
      <c r="FZ10" s="812"/>
      <c r="GA10" s="812"/>
      <c r="GB10" s="812"/>
      <c r="GC10" s="812"/>
      <c r="GD10" s="812"/>
      <c r="GE10" s="812"/>
      <c r="GF10" s="812"/>
      <c r="GG10" s="812"/>
      <c r="GH10" s="812"/>
      <c r="GI10" s="812"/>
      <c r="GJ10" s="812"/>
      <c r="GK10" s="812"/>
      <c r="GL10" s="812"/>
      <c r="GM10" s="812"/>
      <c r="GN10" s="812"/>
      <c r="GO10" s="812"/>
      <c r="GP10" s="812"/>
      <c r="GQ10" s="812"/>
      <c r="GR10" s="812"/>
      <c r="GS10" s="812"/>
      <c r="GT10" s="812"/>
      <c r="GU10" s="812"/>
      <c r="GV10" s="812"/>
      <c r="GW10" s="812"/>
      <c r="GX10" s="812"/>
      <c r="GY10" s="812"/>
      <c r="GZ10" s="812"/>
      <c r="HA10" s="812"/>
      <c r="HB10" s="812"/>
      <c r="HC10" s="812"/>
      <c r="HD10" s="812"/>
      <c r="HE10" s="812"/>
      <c r="HF10" s="812"/>
      <c r="HG10" s="812"/>
      <c r="HH10" s="812"/>
      <c r="HI10" s="812"/>
      <c r="HJ10" s="812"/>
      <c r="HK10" s="812"/>
      <c r="HL10" s="812"/>
      <c r="HM10" s="812"/>
      <c r="HN10" s="812"/>
      <c r="HO10" s="812"/>
      <c r="HP10" s="812"/>
      <c r="HQ10" s="812"/>
      <c r="HR10" s="812"/>
    </row>
    <row r="11" spans="1:226" s="276" customFormat="1" ht="48" hidden="1" customHeight="1" x14ac:dyDescent="0.15">
      <c r="A11" s="268">
        <v>5</v>
      </c>
      <c r="B11" s="269" t="s">
        <v>249</v>
      </c>
      <c r="C11" s="270">
        <f t="shared" si="0"/>
        <v>1318</v>
      </c>
      <c r="D11" s="271">
        <f t="shared" si="1"/>
        <v>126.30594404589179</v>
      </c>
      <c r="E11" s="272">
        <v>474</v>
      </c>
      <c r="F11" s="271">
        <f t="shared" si="2"/>
        <v>256.13729823784024</v>
      </c>
      <c r="G11" s="272">
        <v>133</v>
      </c>
      <c r="H11" s="271">
        <f t="shared" si="3"/>
        <v>53.598126886513022</v>
      </c>
      <c r="I11" s="272">
        <v>129</v>
      </c>
      <c r="J11" s="271">
        <f t="shared" si="4"/>
        <v>66.264286631565426</v>
      </c>
      <c r="K11" s="273">
        <v>62</v>
      </c>
      <c r="L11" s="271">
        <f t="shared" si="5"/>
        <v>31.847951714395787</v>
      </c>
      <c r="M11" s="274">
        <v>116</v>
      </c>
      <c r="N11" s="271">
        <f t="shared" si="6"/>
        <v>227.00587084148728</v>
      </c>
      <c r="O11" s="272">
        <v>80</v>
      </c>
      <c r="P11" s="271">
        <f t="shared" si="7"/>
        <v>131.02296177405091</v>
      </c>
      <c r="Q11" s="272">
        <v>278</v>
      </c>
      <c r="R11" s="271">
        <f t="shared" si="8"/>
        <v>111.11022293986458</v>
      </c>
      <c r="S11" s="272">
        <v>46</v>
      </c>
      <c r="T11" s="271">
        <f t="shared" si="9"/>
        <v>86.362270952237907</v>
      </c>
      <c r="U11" s="812"/>
      <c r="V11" s="812"/>
      <c r="W11" s="812"/>
      <c r="X11" s="812"/>
      <c r="Y11" s="812"/>
      <c r="Z11" s="812"/>
      <c r="AA11" s="812"/>
      <c r="AB11" s="812"/>
      <c r="AC11" s="812"/>
      <c r="AD11" s="812"/>
      <c r="AE11" s="812"/>
      <c r="AF11" s="812"/>
      <c r="AG11" s="812"/>
      <c r="AH11" s="812"/>
      <c r="AI11" s="812"/>
      <c r="AJ11" s="812"/>
      <c r="AK11" s="812"/>
      <c r="AL11" s="812"/>
      <c r="AM11" s="812"/>
      <c r="AN11" s="812"/>
      <c r="AO11" s="812"/>
      <c r="AP11" s="812"/>
      <c r="AQ11" s="812"/>
      <c r="AR11" s="812"/>
      <c r="AS11" s="812"/>
      <c r="AT11" s="812"/>
      <c r="AU11" s="812"/>
      <c r="AV11" s="812"/>
      <c r="AW11" s="812"/>
      <c r="AX11" s="812"/>
      <c r="AY11" s="812"/>
      <c r="AZ11" s="812"/>
      <c r="BA11" s="812"/>
      <c r="BB11" s="812"/>
      <c r="BC11" s="812"/>
      <c r="BD11" s="812"/>
      <c r="BE11" s="812"/>
      <c r="BF11" s="812"/>
      <c r="BG11" s="812"/>
      <c r="BH11" s="812"/>
      <c r="BI11" s="812"/>
      <c r="BJ11" s="812"/>
      <c r="BK11" s="812"/>
      <c r="BL11" s="812"/>
      <c r="BM11" s="812"/>
      <c r="BN11" s="812"/>
      <c r="BO11" s="812"/>
      <c r="BP11" s="812"/>
      <c r="BQ11" s="812"/>
      <c r="BR11" s="812"/>
      <c r="BS11" s="812"/>
      <c r="BT11" s="812"/>
      <c r="BU11" s="812"/>
      <c r="BV11" s="812"/>
      <c r="BW11" s="812"/>
      <c r="BX11" s="812"/>
      <c r="BY11" s="812"/>
      <c r="BZ11" s="812"/>
      <c r="CA11" s="812"/>
      <c r="CB11" s="812"/>
      <c r="CC11" s="812"/>
      <c r="CD11" s="812"/>
      <c r="CE11" s="812"/>
      <c r="CF11" s="812"/>
      <c r="CG11" s="812"/>
      <c r="CH11" s="812"/>
      <c r="CI11" s="812"/>
      <c r="CJ11" s="812"/>
      <c r="CK11" s="812"/>
      <c r="CL11" s="812"/>
      <c r="CM11" s="812"/>
      <c r="CN11" s="812"/>
      <c r="CO11" s="812"/>
      <c r="CP11" s="812"/>
      <c r="CQ11" s="812"/>
      <c r="CR11" s="812"/>
      <c r="CS11" s="812"/>
      <c r="CT11" s="812"/>
      <c r="CU11" s="812"/>
      <c r="CV11" s="812"/>
      <c r="CW11" s="812"/>
      <c r="CX11" s="812"/>
      <c r="CY11" s="812"/>
      <c r="CZ11" s="812"/>
      <c r="DA11" s="812"/>
      <c r="DB11" s="812"/>
      <c r="DC11" s="812"/>
      <c r="DD11" s="812"/>
      <c r="DE11" s="812"/>
      <c r="DF11" s="812"/>
      <c r="DG11" s="812"/>
      <c r="DH11" s="812"/>
      <c r="DI11" s="812"/>
      <c r="DJ11" s="812"/>
      <c r="DK11" s="812"/>
      <c r="DL11" s="812"/>
      <c r="DM11" s="812"/>
      <c r="DN11" s="812"/>
      <c r="DO11" s="812"/>
      <c r="DP11" s="812"/>
      <c r="DQ11" s="812"/>
      <c r="DR11" s="812"/>
      <c r="DS11" s="812"/>
      <c r="DT11" s="812"/>
      <c r="DU11" s="812"/>
      <c r="DV11" s="812"/>
      <c r="DW11" s="812"/>
      <c r="DX11" s="812"/>
      <c r="DY11" s="812"/>
      <c r="DZ11" s="812"/>
      <c r="EA11" s="812"/>
      <c r="EB11" s="812"/>
      <c r="EC11" s="812"/>
      <c r="ED11" s="812"/>
      <c r="EE11" s="812"/>
      <c r="EF11" s="812"/>
      <c r="EG11" s="812"/>
      <c r="EH11" s="812"/>
      <c r="EI11" s="812"/>
      <c r="EJ11" s="812"/>
      <c r="EK11" s="812"/>
      <c r="EL11" s="812"/>
      <c r="EM11" s="812"/>
      <c r="EN11" s="812"/>
      <c r="EO11" s="812"/>
      <c r="EP11" s="812"/>
      <c r="EQ11" s="812"/>
      <c r="ER11" s="812"/>
      <c r="ES11" s="812"/>
      <c r="ET11" s="812"/>
      <c r="EU11" s="812"/>
      <c r="EV11" s="812"/>
      <c r="EW11" s="812"/>
      <c r="EX11" s="812"/>
      <c r="EY11" s="812"/>
      <c r="EZ11" s="812"/>
      <c r="FA11" s="812"/>
      <c r="FB11" s="812"/>
      <c r="FC11" s="812"/>
      <c r="FD11" s="812"/>
      <c r="FE11" s="812"/>
      <c r="FF11" s="812"/>
      <c r="FG11" s="812"/>
      <c r="FH11" s="812"/>
      <c r="FI11" s="812"/>
      <c r="FJ11" s="812"/>
      <c r="FK11" s="812"/>
      <c r="FL11" s="812"/>
      <c r="FM11" s="812"/>
      <c r="FN11" s="812"/>
      <c r="FO11" s="812"/>
      <c r="FP11" s="812"/>
      <c r="FQ11" s="812"/>
      <c r="FR11" s="812"/>
      <c r="FS11" s="812"/>
      <c r="FT11" s="812"/>
      <c r="FU11" s="812"/>
      <c r="FV11" s="812"/>
      <c r="FW11" s="812"/>
      <c r="FX11" s="812"/>
      <c r="FY11" s="812"/>
      <c r="FZ11" s="812"/>
      <c r="GA11" s="812"/>
      <c r="GB11" s="812"/>
      <c r="GC11" s="812"/>
      <c r="GD11" s="812"/>
      <c r="GE11" s="812"/>
      <c r="GF11" s="812"/>
      <c r="GG11" s="812"/>
      <c r="GH11" s="812"/>
      <c r="GI11" s="812"/>
      <c r="GJ11" s="812"/>
      <c r="GK11" s="812"/>
      <c r="GL11" s="812"/>
      <c r="GM11" s="812"/>
      <c r="GN11" s="812"/>
      <c r="GO11" s="812"/>
      <c r="GP11" s="812"/>
      <c r="GQ11" s="812"/>
      <c r="GR11" s="812"/>
      <c r="GS11" s="812"/>
      <c r="GT11" s="812"/>
      <c r="GU11" s="812"/>
      <c r="GV11" s="812"/>
      <c r="GW11" s="812"/>
      <c r="GX11" s="812"/>
      <c r="GY11" s="812"/>
      <c r="GZ11" s="812"/>
      <c r="HA11" s="812"/>
      <c r="HB11" s="812"/>
      <c r="HC11" s="812"/>
      <c r="HD11" s="812"/>
      <c r="HE11" s="812"/>
      <c r="HF11" s="812"/>
      <c r="HG11" s="812"/>
      <c r="HH11" s="812"/>
      <c r="HI11" s="812"/>
      <c r="HJ11" s="812"/>
      <c r="HK11" s="812"/>
      <c r="HL11" s="812"/>
      <c r="HM11" s="812"/>
      <c r="HN11" s="812"/>
      <c r="HO11" s="812"/>
      <c r="HP11" s="812"/>
      <c r="HQ11" s="812"/>
      <c r="HR11" s="812"/>
    </row>
    <row r="12" spans="1:226" s="282" customFormat="1" ht="51" hidden="1" customHeight="1" x14ac:dyDescent="0.15">
      <c r="A12" s="277"/>
      <c r="B12" s="278" t="s">
        <v>10</v>
      </c>
      <c r="C12" s="270">
        <f t="shared" si="0"/>
        <v>14811</v>
      </c>
      <c r="D12" s="271">
        <f t="shared" si="1"/>
        <v>1419.3606504276961</v>
      </c>
      <c r="E12" s="279">
        <f>SUM(E7:E11)</f>
        <v>7169</v>
      </c>
      <c r="F12" s="271">
        <f t="shared" si="2"/>
        <v>3873.9415423356045</v>
      </c>
      <c r="G12" s="279">
        <f>SUM(G7:G11)</f>
        <v>1191</v>
      </c>
      <c r="H12" s="271">
        <f t="shared" si="3"/>
        <v>479.96518136719556</v>
      </c>
      <c r="I12" s="279">
        <f>SUM(I7:I11)</f>
        <v>1661</v>
      </c>
      <c r="J12" s="271">
        <f t="shared" si="4"/>
        <v>853.21689996147427</v>
      </c>
      <c r="K12" s="273">
        <f>SUM(K7:K11)</f>
        <v>960</v>
      </c>
      <c r="L12" s="271">
        <f t="shared" si="5"/>
        <v>493.12957493257994</v>
      </c>
      <c r="M12" s="280">
        <f>SUM(M7:M11)</f>
        <v>918</v>
      </c>
      <c r="N12" s="271">
        <f t="shared" si="6"/>
        <v>1796.4774951076322</v>
      </c>
      <c r="O12" s="279">
        <f>SUM(O7:O11)</f>
        <v>728</v>
      </c>
      <c r="P12" s="271">
        <f t="shared" si="7"/>
        <v>1192.3089521438633</v>
      </c>
      <c r="Q12" s="279">
        <f>SUM(Q7:Q11)</f>
        <v>1570</v>
      </c>
      <c r="R12" s="271">
        <f t="shared" si="8"/>
        <v>627.49298566758057</v>
      </c>
      <c r="S12" s="279">
        <f>SUM(S7:S11)</f>
        <v>614</v>
      </c>
      <c r="T12" s="281">
        <f t="shared" si="9"/>
        <v>1152.7485731450886</v>
      </c>
      <c r="U12" s="812"/>
      <c r="V12" s="812"/>
      <c r="W12" s="812"/>
      <c r="X12" s="812"/>
      <c r="Y12" s="812"/>
      <c r="Z12" s="812"/>
      <c r="AA12" s="812"/>
      <c r="AB12" s="812"/>
      <c r="AC12" s="812"/>
      <c r="AD12" s="812"/>
      <c r="AE12" s="812"/>
      <c r="AF12" s="812"/>
      <c r="AG12" s="812"/>
      <c r="AH12" s="812"/>
      <c r="AI12" s="812"/>
      <c r="AJ12" s="812"/>
      <c r="AK12" s="812"/>
      <c r="AL12" s="812"/>
      <c r="AM12" s="812"/>
      <c r="AN12" s="812"/>
      <c r="AO12" s="812"/>
      <c r="AP12" s="812"/>
      <c r="AQ12" s="812"/>
      <c r="AR12" s="812"/>
      <c r="AS12" s="812"/>
      <c r="AT12" s="812"/>
      <c r="AU12" s="812"/>
      <c r="AV12" s="812"/>
      <c r="AW12" s="812"/>
      <c r="AX12" s="812"/>
      <c r="AY12" s="812"/>
      <c r="AZ12" s="812"/>
      <c r="BA12" s="812"/>
      <c r="BB12" s="812"/>
      <c r="BC12" s="812"/>
      <c r="BD12" s="812"/>
      <c r="BE12" s="812"/>
      <c r="BF12" s="812"/>
      <c r="BG12" s="812"/>
      <c r="BH12" s="812"/>
      <c r="BI12" s="812"/>
      <c r="BJ12" s="812"/>
      <c r="BK12" s="812"/>
      <c r="BL12" s="812"/>
      <c r="BM12" s="812"/>
      <c r="BN12" s="812"/>
      <c r="BO12" s="812"/>
      <c r="BP12" s="812"/>
      <c r="BQ12" s="812"/>
      <c r="BR12" s="812"/>
      <c r="BS12" s="812"/>
      <c r="BT12" s="812"/>
      <c r="BU12" s="812"/>
      <c r="BV12" s="812"/>
      <c r="BW12" s="812"/>
      <c r="BX12" s="812"/>
      <c r="BY12" s="812"/>
      <c r="BZ12" s="812"/>
      <c r="CA12" s="812"/>
      <c r="CB12" s="812"/>
      <c r="CC12" s="812"/>
      <c r="CD12" s="812"/>
      <c r="CE12" s="812"/>
      <c r="CF12" s="812"/>
      <c r="CG12" s="812"/>
      <c r="CH12" s="812"/>
      <c r="CI12" s="812"/>
      <c r="CJ12" s="812"/>
      <c r="CK12" s="812"/>
      <c r="CL12" s="812"/>
      <c r="CM12" s="812"/>
      <c r="CN12" s="812"/>
      <c r="CO12" s="812"/>
      <c r="CP12" s="812"/>
      <c r="CQ12" s="812"/>
      <c r="CR12" s="812"/>
      <c r="CS12" s="812"/>
      <c r="CT12" s="812"/>
      <c r="CU12" s="812"/>
      <c r="CV12" s="812"/>
      <c r="CW12" s="812"/>
      <c r="CX12" s="812"/>
      <c r="CY12" s="812"/>
      <c r="CZ12" s="812"/>
      <c r="DA12" s="812"/>
      <c r="DB12" s="812"/>
      <c r="DC12" s="812"/>
      <c r="DD12" s="812"/>
      <c r="DE12" s="812"/>
      <c r="DF12" s="812"/>
      <c r="DG12" s="812"/>
      <c r="DH12" s="812"/>
      <c r="DI12" s="812"/>
      <c r="DJ12" s="812"/>
      <c r="DK12" s="812"/>
      <c r="DL12" s="812"/>
      <c r="DM12" s="812"/>
      <c r="DN12" s="812"/>
      <c r="DO12" s="812"/>
      <c r="DP12" s="812"/>
      <c r="DQ12" s="812"/>
      <c r="DR12" s="812"/>
      <c r="DS12" s="812"/>
      <c r="DT12" s="812"/>
      <c r="DU12" s="812"/>
      <c r="DV12" s="812"/>
      <c r="DW12" s="812"/>
      <c r="DX12" s="812"/>
      <c r="DY12" s="812"/>
      <c r="DZ12" s="812"/>
      <c r="EA12" s="812"/>
      <c r="EB12" s="812"/>
      <c r="EC12" s="812"/>
      <c r="ED12" s="812"/>
      <c r="EE12" s="812"/>
      <c r="EF12" s="812"/>
      <c r="EG12" s="812"/>
      <c r="EH12" s="812"/>
      <c r="EI12" s="812"/>
      <c r="EJ12" s="812"/>
      <c r="EK12" s="812"/>
      <c r="EL12" s="812"/>
      <c r="EM12" s="812"/>
      <c r="EN12" s="812"/>
      <c r="EO12" s="812"/>
      <c r="EP12" s="812"/>
      <c r="EQ12" s="812"/>
      <c r="ER12" s="812"/>
      <c r="ES12" s="812"/>
      <c r="ET12" s="812"/>
      <c r="EU12" s="812"/>
      <c r="EV12" s="812"/>
      <c r="EW12" s="812"/>
      <c r="EX12" s="812"/>
      <c r="EY12" s="812"/>
      <c r="EZ12" s="812"/>
      <c r="FA12" s="812"/>
      <c r="FB12" s="812"/>
      <c r="FC12" s="812"/>
      <c r="FD12" s="812"/>
      <c r="FE12" s="812"/>
      <c r="FF12" s="812"/>
      <c r="FG12" s="812"/>
      <c r="FH12" s="812"/>
      <c r="FI12" s="812"/>
      <c r="FJ12" s="812"/>
      <c r="FK12" s="812"/>
      <c r="FL12" s="812"/>
      <c r="FM12" s="812"/>
      <c r="FN12" s="812"/>
      <c r="FO12" s="812"/>
      <c r="FP12" s="812"/>
      <c r="FQ12" s="812"/>
      <c r="FR12" s="812"/>
      <c r="FS12" s="812"/>
      <c r="FT12" s="812"/>
      <c r="FU12" s="812"/>
      <c r="FV12" s="812"/>
      <c r="FW12" s="812"/>
      <c r="FX12" s="812"/>
      <c r="FY12" s="812"/>
      <c r="FZ12" s="812"/>
      <c r="GA12" s="812"/>
      <c r="GB12" s="812"/>
      <c r="GC12" s="812"/>
      <c r="GD12" s="812"/>
      <c r="GE12" s="812"/>
      <c r="GF12" s="812"/>
      <c r="GG12" s="812"/>
      <c r="GH12" s="812"/>
      <c r="GI12" s="812"/>
      <c r="GJ12" s="812"/>
      <c r="GK12" s="812"/>
      <c r="GL12" s="812"/>
      <c r="GM12" s="812"/>
      <c r="GN12" s="812"/>
      <c r="GO12" s="812"/>
      <c r="GP12" s="812"/>
      <c r="GQ12" s="812"/>
      <c r="GR12" s="812"/>
      <c r="GS12" s="812"/>
      <c r="GT12" s="812"/>
      <c r="GU12" s="812"/>
      <c r="GV12" s="812"/>
      <c r="GW12" s="812"/>
      <c r="GX12" s="812"/>
      <c r="GY12" s="812"/>
      <c r="GZ12" s="812"/>
      <c r="HA12" s="812"/>
      <c r="HB12" s="812"/>
      <c r="HC12" s="812"/>
      <c r="HD12" s="812"/>
      <c r="HE12" s="812"/>
      <c r="HF12" s="812"/>
      <c r="HG12" s="812"/>
      <c r="HH12" s="812"/>
      <c r="HI12" s="812"/>
      <c r="HJ12" s="812"/>
      <c r="HK12" s="812"/>
      <c r="HL12" s="812"/>
      <c r="HM12" s="812"/>
      <c r="HN12" s="812"/>
      <c r="HO12" s="812"/>
      <c r="HP12" s="812"/>
      <c r="HQ12" s="812"/>
      <c r="HR12" s="812"/>
    </row>
    <row r="13" spans="1:226" s="288" customFormat="1" ht="51" hidden="1" customHeight="1" x14ac:dyDescent="0.15">
      <c r="A13" s="1565" t="s">
        <v>217</v>
      </c>
      <c r="B13" s="1566"/>
      <c r="C13" s="283">
        <v>1043498</v>
      </c>
      <c r="D13" s="284"/>
      <c r="E13" s="283">
        <v>185057</v>
      </c>
      <c r="F13" s="284"/>
      <c r="G13" s="283">
        <v>248143</v>
      </c>
      <c r="H13" s="284"/>
      <c r="I13" s="1643">
        <v>194675</v>
      </c>
      <c r="J13" s="1644"/>
      <c r="K13" s="1644"/>
      <c r="L13" s="1645"/>
      <c r="M13" s="285">
        <v>51100</v>
      </c>
      <c r="N13" s="284"/>
      <c r="O13" s="286">
        <v>61058</v>
      </c>
      <c r="P13" s="284"/>
      <c r="Q13" s="286">
        <v>250202</v>
      </c>
      <c r="R13" s="284"/>
      <c r="S13" s="286">
        <v>53264</v>
      </c>
      <c r="T13" s="287"/>
      <c r="U13" s="362"/>
      <c r="V13" s="362"/>
      <c r="W13" s="362"/>
      <c r="X13" s="362"/>
      <c r="Y13" s="362"/>
      <c r="Z13" s="362"/>
      <c r="AA13" s="362"/>
      <c r="AB13" s="362"/>
      <c r="AC13" s="362"/>
      <c r="AD13" s="362"/>
      <c r="AE13" s="362"/>
      <c r="AF13" s="362"/>
      <c r="AG13" s="362"/>
      <c r="AH13" s="362"/>
      <c r="AI13" s="362"/>
      <c r="AJ13" s="362"/>
      <c r="AK13" s="362"/>
      <c r="AL13" s="362"/>
      <c r="AM13" s="362"/>
      <c r="AN13" s="362"/>
      <c r="AO13" s="362"/>
      <c r="AP13" s="362"/>
      <c r="AQ13" s="362"/>
      <c r="AR13" s="362"/>
      <c r="AS13" s="362"/>
      <c r="AT13" s="362"/>
      <c r="AU13" s="362"/>
      <c r="AV13" s="362"/>
      <c r="AW13" s="362"/>
      <c r="AX13" s="362"/>
      <c r="AY13" s="362"/>
      <c r="AZ13" s="362"/>
      <c r="BA13" s="362"/>
      <c r="BB13" s="362"/>
      <c r="BC13" s="362"/>
      <c r="BD13" s="362"/>
      <c r="BE13" s="362"/>
      <c r="BF13" s="362"/>
      <c r="BG13" s="362"/>
      <c r="BH13" s="362"/>
      <c r="BI13" s="362"/>
      <c r="BJ13" s="362"/>
      <c r="BK13" s="362"/>
      <c r="BL13" s="362"/>
      <c r="BM13" s="362"/>
      <c r="BN13" s="362"/>
      <c r="BO13" s="362"/>
      <c r="BP13" s="362"/>
      <c r="BQ13" s="362"/>
      <c r="BR13" s="362"/>
      <c r="BS13" s="362"/>
      <c r="BT13" s="362"/>
      <c r="BU13" s="362"/>
      <c r="BV13" s="362"/>
      <c r="BW13" s="362"/>
      <c r="BX13" s="362"/>
      <c r="BY13" s="362"/>
      <c r="BZ13" s="362"/>
      <c r="CA13" s="362"/>
      <c r="CB13" s="362"/>
      <c r="CC13" s="362"/>
      <c r="CD13" s="362"/>
      <c r="CE13" s="362"/>
      <c r="CF13" s="362"/>
      <c r="CG13" s="362"/>
      <c r="CH13" s="362"/>
      <c r="CI13" s="362"/>
      <c r="CJ13" s="362"/>
      <c r="CK13" s="362"/>
      <c r="CL13" s="362"/>
      <c r="CM13" s="362"/>
      <c r="CN13" s="362"/>
      <c r="CO13" s="362"/>
      <c r="CP13" s="362"/>
      <c r="CQ13" s="362"/>
      <c r="CR13" s="362"/>
      <c r="CS13" s="362"/>
      <c r="CT13" s="362"/>
      <c r="CU13" s="362"/>
      <c r="CV13" s="362"/>
      <c r="CW13" s="362"/>
      <c r="CX13" s="362"/>
      <c r="CY13" s="362"/>
      <c r="CZ13" s="362"/>
      <c r="DA13" s="362"/>
      <c r="DB13" s="362"/>
      <c r="DC13" s="362"/>
      <c r="DD13" s="362"/>
      <c r="DE13" s="362"/>
      <c r="DF13" s="362"/>
      <c r="DG13" s="362"/>
      <c r="DH13" s="362"/>
      <c r="DI13" s="362"/>
      <c r="DJ13" s="362"/>
      <c r="DK13" s="362"/>
      <c r="DL13" s="362"/>
      <c r="DM13" s="362"/>
      <c r="DN13" s="362"/>
      <c r="DO13" s="362"/>
      <c r="DP13" s="362"/>
      <c r="DQ13" s="362"/>
      <c r="DR13" s="362"/>
      <c r="DS13" s="362"/>
      <c r="DT13" s="362"/>
      <c r="DU13" s="362"/>
      <c r="DV13" s="362"/>
      <c r="DW13" s="362"/>
      <c r="DX13" s="362"/>
      <c r="DY13" s="362"/>
      <c r="DZ13" s="362"/>
      <c r="EA13" s="362"/>
      <c r="EB13" s="362"/>
      <c r="EC13" s="362"/>
      <c r="ED13" s="362"/>
      <c r="EE13" s="362"/>
      <c r="EF13" s="362"/>
      <c r="EG13" s="362"/>
      <c r="EH13" s="362"/>
      <c r="EI13" s="362"/>
      <c r="EJ13" s="362"/>
      <c r="EK13" s="362"/>
      <c r="EL13" s="362"/>
      <c r="EM13" s="362"/>
      <c r="EN13" s="362"/>
      <c r="EO13" s="362"/>
      <c r="EP13" s="362"/>
      <c r="EQ13" s="362"/>
      <c r="ER13" s="362"/>
      <c r="ES13" s="362"/>
      <c r="ET13" s="362"/>
      <c r="EU13" s="362"/>
      <c r="EV13" s="362"/>
      <c r="EW13" s="362"/>
      <c r="EX13" s="362"/>
      <c r="EY13" s="362"/>
      <c r="EZ13" s="362"/>
      <c r="FA13" s="362"/>
      <c r="FB13" s="362"/>
      <c r="FC13" s="362"/>
      <c r="FD13" s="362"/>
      <c r="FE13" s="362"/>
      <c r="FF13" s="362"/>
      <c r="FG13" s="362"/>
      <c r="FH13" s="362"/>
      <c r="FI13" s="362"/>
      <c r="FJ13" s="362"/>
      <c r="FK13" s="362"/>
      <c r="FL13" s="362"/>
      <c r="FM13" s="362"/>
      <c r="FN13" s="362"/>
      <c r="FO13" s="362"/>
      <c r="FP13" s="362"/>
      <c r="FQ13" s="362"/>
      <c r="FR13" s="362"/>
      <c r="FS13" s="362"/>
      <c r="FT13" s="362"/>
      <c r="FU13" s="362"/>
      <c r="FV13" s="362"/>
      <c r="FW13" s="362"/>
      <c r="FX13" s="362"/>
      <c r="FY13" s="362"/>
      <c r="FZ13" s="362"/>
      <c r="GA13" s="362"/>
      <c r="GB13" s="362"/>
      <c r="GC13" s="362"/>
      <c r="GD13" s="362"/>
      <c r="GE13" s="362"/>
      <c r="GF13" s="362"/>
      <c r="GG13" s="362"/>
      <c r="GH13" s="362"/>
      <c r="GI13" s="362"/>
      <c r="GJ13" s="362"/>
      <c r="GK13" s="362"/>
      <c r="GL13" s="362"/>
      <c r="GM13" s="362"/>
      <c r="GN13" s="362"/>
      <c r="GO13" s="362"/>
      <c r="GP13" s="362"/>
      <c r="GQ13" s="362"/>
      <c r="GR13" s="362"/>
      <c r="GS13" s="362"/>
      <c r="GT13" s="362"/>
      <c r="GU13" s="362"/>
      <c r="GV13" s="362"/>
      <c r="GW13" s="362"/>
      <c r="GX13" s="362"/>
      <c r="GY13" s="362"/>
      <c r="GZ13" s="362"/>
      <c r="HA13" s="362"/>
      <c r="HB13" s="362"/>
      <c r="HC13" s="362"/>
      <c r="HD13" s="362"/>
      <c r="HE13" s="362"/>
      <c r="HF13" s="362"/>
      <c r="HG13" s="362"/>
      <c r="HH13" s="362"/>
      <c r="HI13" s="362"/>
      <c r="HJ13" s="362"/>
      <c r="HK13" s="362"/>
      <c r="HL13" s="362"/>
      <c r="HM13" s="362"/>
      <c r="HN13" s="362"/>
      <c r="HO13" s="362"/>
      <c r="HP13" s="362"/>
      <c r="HQ13" s="362"/>
      <c r="HR13" s="362"/>
    </row>
    <row r="14" spans="1:226" s="264" customFormat="1" ht="34.5" hidden="1" customHeight="1" x14ac:dyDescent="0.15">
      <c r="A14" s="265" t="s">
        <v>250</v>
      </c>
      <c r="B14" s="265"/>
      <c r="C14" s="265"/>
      <c r="D14" s="265"/>
      <c r="E14" s="289"/>
      <c r="F14" s="265"/>
      <c r="M14" s="267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J14" s="362"/>
      <c r="AK14" s="362"/>
      <c r="AL14" s="362"/>
      <c r="AM14" s="362"/>
      <c r="AN14" s="362"/>
      <c r="AO14" s="362"/>
      <c r="AP14" s="362"/>
      <c r="AQ14" s="362"/>
      <c r="AR14" s="362"/>
      <c r="AS14" s="362"/>
      <c r="AT14" s="362"/>
      <c r="AU14" s="362"/>
      <c r="AV14" s="362"/>
      <c r="AW14" s="362"/>
      <c r="AX14" s="362"/>
      <c r="AY14" s="362"/>
      <c r="AZ14" s="362"/>
      <c r="BA14" s="362"/>
      <c r="BB14" s="362"/>
      <c r="BC14" s="362"/>
      <c r="BD14" s="362"/>
      <c r="BE14" s="362"/>
      <c r="BF14" s="362"/>
      <c r="BG14" s="362"/>
      <c r="BH14" s="362"/>
      <c r="BI14" s="362"/>
      <c r="BJ14" s="362"/>
      <c r="BK14" s="362"/>
      <c r="BL14" s="362"/>
      <c r="BM14" s="362"/>
      <c r="BN14" s="362"/>
      <c r="BO14" s="362"/>
      <c r="BP14" s="362"/>
      <c r="BQ14" s="362"/>
      <c r="BR14" s="362"/>
      <c r="BS14" s="362"/>
      <c r="BT14" s="362"/>
      <c r="BU14" s="362"/>
      <c r="BV14" s="362"/>
      <c r="BW14" s="362"/>
      <c r="BX14" s="362"/>
      <c r="BY14" s="362"/>
      <c r="BZ14" s="362"/>
      <c r="CA14" s="362"/>
      <c r="CB14" s="362"/>
      <c r="CC14" s="362"/>
      <c r="CD14" s="362"/>
      <c r="CE14" s="362"/>
      <c r="CF14" s="362"/>
      <c r="CG14" s="362"/>
      <c r="CH14" s="362"/>
      <c r="CI14" s="362"/>
      <c r="CJ14" s="362"/>
      <c r="CK14" s="362"/>
      <c r="CL14" s="362"/>
      <c r="CM14" s="362"/>
      <c r="CN14" s="362"/>
      <c r="CO14" s="362"/>
      <c r="CP14" s="362"/>
      <c r="CQ14" s="362"/>
      <c r="CR14" s="362"/>
      <c r="CS14" s="362"/>
      <c r="CT14" s="362"/>
      <c r="CU14" s="362"/>
      <c r="CV14" s="362"/>
      <c r="CW14" s="362"/>
      <c r="CX14" s="362"/>
      <c r="CY14" s="362"/>
      <c r="CZ14" s="362"/>
      <c r="DA14" s="362"/>
      <c r="DB14" s="362"/>
      <c r="DC14" s="362"/>
      <c r="DD14" s="362"/>
      <c r="DE14" s="362"/>
      <c r="DF14" s="362"/>
      <c r="DG14" s="362"/>
      <c r="DH14" s="362"/>
      <c r="DI14" s="362"/>
      <c r="DJ14" s="362"/>
      <c r="DK14" s="362"/>
      <c r="DL14" s="362"/>
      <c r="DM14" s="362"/>
      <c r="DN14" s="362"/>
      <c r="DO14" s="362"/>
      <c r="DP14" s="362"/>
      <c r="DQ14" s="362"/>
      <c r="DR14" s="362"/>
      <c r="DS14" s="362"/>
      <c r="DT14" s="362"/>
      <c r="DU14" s="362"/>
      <c r="DV14" s="362"/>
      <c r="DW14" s="362"/>
      <c r="DX14" s="362"/>
      <c r="DY14" s="362"/>
      <c r="DZ14" s="362"/>
      <c r="EA14" s="362"/>
      <c r="EB14" s="362"/>
      <c r="EC14" s="362"/>
      <c r="ED14" s="362"/>
      <c r="EE14" s="362"/>
      <c r="EF14" s="362"/>
      <c r="EG14" s="362"/>
      <c r="EH14" s="362"/>
      <c r="EI14" s="362"/>
      <c r="EJ14" s="362"/>
      <c r="EK14" s="362"/>
      <c r="EL14" s="362"/>
      <c r="EM14" s="362"/>
      <c r="EN14" s="362"/>
      <c r="EO14" s="362"/>
      <c r="EP14" s="362"/>
      <c r="EQ14" s="362"/>
      <c r="ER14" s="362"/>
      <c r="ES14" s="362"/>
      <c r="ET14" s="362"/>
      <c r="EU14" s="362"/>
      <c r="EV14" s="362"/>
      <c r="EW14" s="362"/>
      <c r="EX14" s="362"/>
      <c r="EY14" s="362"/>
      <c r="EZ14" s="362"/>
      <c r="FA14" s="362"/>
      <c r="FB14" s="362"/>
      <c r="FC14" s="362"/>
      <c r="FD14" s="362"/>
      <c r="FE14" s="362"/>
      <c r="FF14" s="362"/>
      <c r="FG14" s="362"/>
      <c r="FH14" s="362"/>
      <c r="FI14" s="362"/>
      <c r="FJ14" s="362"/>
      <c r="FK14" s="362"/>
      <c r="FL14" s="362"/>
      <c r="FM14" s="362"/>
      <c r="FN14" s="362"/>
      <c r="FO14" s="362"/>
      <c r="FP14" s="362"/>
      <c r="FQ14" s="362"/>
      <c r="FR14" s="362"/>
      <c r="FS14" s="362"/>
      <c r="FT14" s="362"/>
      <c r="FU14" s="362"/>
      <c r="FV14" s="362"/>
      <c r="FW14" s="362"/>
      <c r="FX14" s="362"/>
      <c r="FY14" s="362"/>
      <c r="FZ14" s="362"/>
      <c r="GA14" s="362"/>
      <c r="GB14" s="362"/>
      <c r="GC14" s="362"/>
      <c r="GD14" s="362"/>
      <c r="GE14" s="362"/>
      <c r="GF14" s="362"/>
      <c r="GG14" s="362"/>
      <c r="GH14" s="362"/>
      <c r="GI14" s="362"/>
      <c r="GJ14" s="362"/>
      <c r="GK14" s="362"/>
      <c r="GL14" s="362"/>
      <c r="GM14" s="362"/>
      <c r="GN14" s="362"/>
      <c r="GO14" s="362"/>
      <c r="GP14" s="362"/>
      <c r="GQ14" s="362"/>
      <c r="GR14" s="362"/>
      <c r="GS14" s="362"/>
      <c r="GT14" s="362"/>
      <c r="GU14" s="362"/>
      <c r="GV14" s="362"/>
      <c r="GW14" s="362"/>
      <c r="GX14" s="362"/>
      <c r="GY14" s="362"/>
      <c r="GZ14" s="362"/>
      <c r="HA14" s="362"/>
      <c r="HB14" s="362"/>
      <c r="HC14" s="362"/>
      <c r="HD14" s="362"/>
      <c r="HE14" s="362"/>
      <c r="HF14" s="362"/>
      <c r="HG14" s="362"/>
      <c r="HH14" s="362"/>
      <c r="HI14" s="362"/>
      <c r="HJ14" s="362"/>
      <c r="HK14" s="362"/>
      <c r="HL14" s="362"/>
      <c r="HM14" s="362"/>
      <c r="HN14" s="362"/>
      <c r="HO14" s="362"/>
      <c r="HP14" s="362"/>
      <c r="HQ14" s="362"/>
      <c r="HR14" s="362"/>
    </row>
    <row r="15" spans="1:226" s="264" customFormat="1" ht="30.75" hidden="1" customHeight="1" x14ac:dyDescent="0.15">
      <c r="A15" s="264" t="s">
        <v>251</v>
      </c>
      <c r="M15" s="267"/>
      <c r="U15" s="362"/>
      <c r="V15" s="362"/>
      <c r="W15" s="362"/>
      <c r="X15" s="362"/>
      <c r="Y15" s="362"/>
      <c r="Z15" s="362"/>
      <c r="AA15" s="362"/>
      <c r="AB15" s="362"/>
      <c r="AC15" s="362"/>
      <c r="AD15" s="362"/>
      <c r="AE15" s="362"/>
      <c r="AF15" s="362"/>
      <c r="AG15" s="362"/>
      <c r="AH15" s="362"/>
      <c r="AI15" s="362"/>
      <c r="AJ15" s="362"/>
      <c r="AK15" s="362"/>
      <c r="AL15" s="362"/>
      <c r="AM15" s="362"/>
      <c r="AN15" s="362"/>
      <c r="AO15" s="362"/>
      <c r="AP15" s="362"/>
      <c r="AQ15" s="362"/>
      <c r="AR15" s="362"/>
      <c r="AS15" s="362"/>
      <c r="AT15" s="362"/>
      <c r="AU15" s="362"/>
      <c r="AV15" s="362"/>
      <c r="AW15" s="362"/>
      <c r="AX15" s="362"/>
      <c r="AY15" s="362"/>
      <c r="AZ15" s="362"/>
      <c r="BA15" s="362"/>
      <c r="BB15" s="362"/>
      <c r="BC15" s="362"/>
      <c r="BD15" s="362"/>
      <c r="BE15" s="362"/>
      <c r="BF15" s="362"/>
      <c r="BG15" s="362"/>
      <c r="BH15" s="362"/>
      <c r="BI15" s="362"/>
      <c r="BJ15" s="362"/>
      <c r="BK15" s="362"/>
      <c r="BL15" s="362"/>
      <c r="BM15" s="362"/>
      <c r="BN15" s="362"/>
      <c r="BO15" s="362"/>
      <c r="BP15" s="362"/>
      <c r="BQ15" s="362"/>
      <c r="BR15" s="362"/>
      <c r="BS15" s="362"/>
      <c r="BT15" s="362"/>
      <c r="BU15" s="362"/>
      <c r="BV15" s="362"/>
      <c r="BW15" s="362"/>
      <c r="BX15" s="362"/>
      <c r="BY15" s="362"/>
      <c r="BZ15" s="362"/>
      <c r="CA15" s="362"/>
      <c r="CB15" s="362"/>
      <c r="CC15" s="362"/>
      <c r="CD15" s="362"/>
      <c r="CE15" s="362"/>
      <c r="CF15" s="362"/>
      <c r="CG15" s="362"/>
      <c r="CH15" s="362"/>
      <c r="CI15" s="362"/>
      <c r="CJ15" s="362"/>
      <c r="CK15" s="362"/>
      <c r="CL15" s="362"/>
      <c r="CM15" s="362"/>
      <c r="CN15" s="362"/>
      <c r="CO15" s="362"/>
      <c r="CP15" s="362"/>
      <c r="CQ15" s="362"/>
      <c r="CR15" s="362"/>
      <c r="CS15" s="362"/>
      <c r="CT15" s="362"/>
      <c r="CU15" s="362"/>
      <c r="CV15" s="362"/>
      <c r="CW15" s="362"/>
      <c r="CX15" s="362"/>
      <c r="CY15" s="362"/>
      <c r="CZ15" s="362"/>
      <c r="DA15" s="362"/>
      <c r="DB15" s="362"/>
      <c r="DC15" s="362"/>
      <c r="DD15" s="362"/>
      <c r="DE15" s="362"/>
      <c r="DF15" s="362"/>
      <c r="DG15" s="362"/>
      <c r="DH15" s="362"/>
      <c r="DI15" s="362"/>
      <c r="DJ15" s="362"/>
      <c r="DK15" s="362"/>
      <c r="DL15" s="362"/>
      <c r="DM15" s="362"/>
      <c r="DN15" s="362"/>
      <c r="DO15" s="362"/>
      <c r="DP15" s="362"/>
      <c r="DQ15" s="362"/>
      <c r="DR15" s="362"/>
      <c r="DS15" s="362"/>
      <c r="DT15" s="362"/>
      <c r="DU15" s="362"/>
      <c r="DV15" s="362"/>
      <c r="DW15" s="362"/>
      <c r="DX15" s="362"/>
      <c r="DY15" s="362"/>
      <c r="DZ15" s="362"/>
      <c r="EA15" s="362"/>
      <c r="EB15" s="362"/>
      <c r="EC15" s="362"/>
      <c r="ED15" s="362"/>
      <c r="EE15" s="362"/>
      <c r="EF15" s="362"/>
      <c r="EG15" s="362"/>
      <c r="EH15" s="362"/>
      <c r="EI15" s="362"/>
      <c r="EJ15" s="362"/>
      <c r="EK15" s="362"/>
      <c r="EL15" s="362"/>
      <c r="EM15" s="362"/>
      <c r="EN15" s="362"/>
      <c r="EO15" s="362"/>
      <c r="EP15" s="362"/>
      <c r="EQ15" s="362"/>
      <c r="ER15" s="362"/>
      <c r="ES15" s="362"/>
      <c r="ET15" s="362"/>
      <c r="EU15" s="362"/>
      <c r="EV15" s="362"/>
      <c r="EW15" s="362"/>
      <c r="EX15" s="362"/>
      <c r="EY15" s="362"/>
      <c r="EZ15" s="362"/>
      <c r="FA15" s="362"/>
      <c r="FB15" s="362"/>
      <c r="FC15" s="362"/>
      <c r="FD15" s="362"/>
      <c r="FE15" s="362"/>
      <c r="FF15" s="362"/>
      <c r="FG15" s="362"/>
      <c r="FH15" s="362"/>
      <c r="FI15" s="362"/>
      <c r="FJ15" s="362"/>
      <c r="FK15" s="362"/>
      <c r="FL15" s="362"/>
      <c r="FM15" s="362"/>
      <c r="FN15" s="362"/>
      <c r="FO15" s="362"/>
      <c r="FP15" s="362"/>
      <c r="FQ15" s="362"/>
      <c r="FR15" s="362"/>
      <c r="FS15" s="362"/>
      <c r="FT15" s="362"/>
      <c r="FU15" s="362"/>
      <c r="FV15" s="362"/>
      <c r="FW15" s="362"/>
      <c r="FX15" s="362"/>
      <c r="FY15" s="362"/>
      <c r="FZ15" s="362"/>
      <c r="GA15" s="362"/>
      <c r="GB15" s="362"/>
      <c r="GC15" s="362"/>
      <c r="GD15" s="362"/>
      <c r="GE15" s="362"/>
      <c r="GF15" s="362"/>
      <c r="GG15" s="362"/>
      <c r="GH15" s="362"/>
      <c r="GI15" s="362"/>
      <c r="GJ15" s="362"/>
      <c r="GK15" s="362"/>
      <c r="GL15" s="362"/>
      <c r="GM15" s="362"/>
      <c r="GN15" s="362"/>
      <c r="GO15" s="362"/>
      <c r="GP15" s="362"/>
      <c r="GQ15" s="362"/>
      <c r="GR15" s="362"/>
      <c r="GS15" s="362"/>
      <c r="GT15" s="362"/>
      <c r="GU15" s="362"/>
      <c r="GV15" s="362"/>
      <c r="GW15" s="362"/>
      <c r="GX15" s="362"/>
      <c r="GY15" s="362"/>
      <c r="GZ15" s="362"/>
      <c r="HA15" s="362"/>
      <c r="HB15" s="362"/>
      <c r="HC15" s="362"/>
      <c r="HD15" s="362"/>
      <c r="HE15" s="362"/>
      <c r="HF15" s="362"/>
      <c r="HG15" s="362"/>
      <c r="HH15" s="362"/>
      <c r="HI15" s="362"/>
      <c r="HJ15" s="362"/>
      <c r="HK15" s="362"/>
      <c r="HL15" s="362"/>
      <c r="HM15" s="362"/>
      <c r="HN15" s="362"/>
      <c r="HO15" s="362"/>
      <c r="HP15" s="362"/>
      <c r="HQ15" s="362"/>
      <c r="HR15" s="362"/>
    </row>
    <row r="16" spans="1:226" hidden="1" x14ac:dyDescent="0.15"/>
    <row r="17" spans="1:226" hidden="1" x14ac:dyDescent="0.15"/>
    <row r="18" spans="1:226" hidden="1" x14ac:dyDescent="0.15"/>
    <row r="19" spans="1:226" hidden="1" x14ac:dyDescent="0.15"/>
    <row r="20" spans="1:226" ht="17.25" hidden="1" x14ac:dyDescent="0.15">
      <c r="T20" s="292">
        <v>11</v>
      </c>
    </row>
    <row r="21" spans="1:226" s="264" customFormat="1" ht="26.25" hidden="1" customHeight="1" x14ac:dyDescent="0.15">
      <c r="A21" s="1559" t="s">
        <v>252</v>
      </c>
      <c r="B21" s="1559"/>
      <c r="C21" s="1559"/>
      <c r="D21" s="1559"/>
      <c r="E21" s="1559"/>
      <c r="F21" s="1559"/>
      <c r="G21" s="1559"/>
      <c r="H21" s="1559"/>
      <c r="I21" s="1559"/>
      <c r="J21" s="1559"/>
      <c r="K21" s="1559"/>
      <c r="L21" s="1559"/>
      <c r="M21" s="1559"/>
      <c r="N21" s="1559"/>
      <c r="O21" s="1559"/>
      <c r="P21" s="1559"/>
      <c r="Q21" s="1559"/>
      <c r="R21" s="1559"/>
      <c r="S21" s="1559"/>
      <c r="T21" s="1559"/>
      <c r="U21" s="362"/>
      <c r="V21" s="362"/>
      <c r="W21" s="362"/>
      <c r="X21" s="362"/>
      <c r="Y21" s="362"/>
      <c r="Z21" s="362"/>
      <c r="AA21" s="362"/>
      <c r="AB21" s="362"/>
      <c r="AC21" s="362"/>
      <c r="AD21" s="362"/>
      <c r="AE21" s="362"/>
      <c r="AF21" s="362"/>
      <c r="AG21" s="362"/>
      <c r="AH21" s="362"/>
      <c r="AI21" s="362"/>
      <c r="AJ21" s="362"/>
      <c r="AK21" s="362"/>
      <c r="AL21" s="362"/>
      <c r="AM21" s="362"/>
      <c r="AN21" s="362"/>
      <c r="AO21" s="362"/>
      <c r="AP21" s="362"/>
      <c r="AQ21" s="362"/>
      <c r="AR21" s="362"/>
      <c r="AS21" s="362"/>
      <c r="AT21" s="362"/>
      <c r="AU21" s="362"/>
      <c r="AV21" s="362"/>
      <c r="AW21" s="362"/>
      <c r="AX21" s="362"/>
      <c r="AY21" s="362"/>
      <c r="AZ21" s="362"/>
      <c r="BA21" s="362"/>
      <c r="BB21" s="362"/>
      <c r="BC21" s="362"/>
      <c r="BD21" s="362"/>
      <c r="BE21" s="362"/>
      <c r="BF21" s="362"/>
      <c r="BG21" s="362"/>
      <c r="BH21" s="362"/>
      <c r="BI21" s="362"/>
      <c r="BJ21" s="362"/>
      <c r="BK21" s="362"/>
      <c r="BL21" s="362"/>
      <c r="BM21" s="362"/>
      <c r="BN21" s="362"/>
      <c r="BO21" s="362"/>
      <c r="BP21" s="362"/>
      <c r="BQ21" s="362"/>
      <c r="BR21" s="362"/>
      <c r="BS21" s="362"/>
      <c r="BT21" s="362"/>
      <c r="BU21" s="362"/>
      <c r="BV21" s="362"/>
      <c r="BW21" s="362"/>
      <c r="BX21" s="362"/>
      <c r="BY21" s="362"/>
      <c r="BZ21" s="362"/>
      <c r="CA21" s="362"/>
      <c r="CB21" s="362"/>
      <c r="CC21" s="362"/>
      <c r="CD21" s="362"/>
      <c r="CE21" s="362"/>
      <c r="CF21" s="362"/>
      <c r="CG21" s="362"/>
      <c r="CH21" s="362"/>
      <c r="CI21" s="362"/>
      <c r="CJ21" s="362"/>
      <c r="CK21" s="362"/>
      <c r="CL21" s="362"/>
      <c r="CM21" s="362"/>
      <c r="CN21" s="362"/>
      <c r="CO21" s="362"/>
      <c r="CP21" s="362"/>
      <c r="CQ21" s="362"/>
      <c r="CR21" s="362"/>
      <c r="CS21" s="362"/>
      <c r="CT21" s="362"/>
      <c r="CU21" s="362"/>
      <c r="CV21" s="362"/>
      <c r="CW21" s="362"/>
      <c r="CX21" s="362"/>
      <c r="CY21" s="362"/>
      <c r="CZ21" s="362"/>
      <c r="DA21" s="362"/>
      <c r="DB21" s="362"/>
      <c r="DC21" s="362"/>
      <c r="DD21" s="362"/>
      <c r="DE21" s="362"/>
      <c r="DF21" s="362"/>
      <c r="DG21" s="362"/>
      <c r="DH21" s="362"/>
      <c r="DI21" s="362"/>
      <c r="DJ21" s="362"/>
      <c r="DK21" s="362"/>
      <c r="DL21" s="362"/>
      <c r="DM21" s="362"/>
      <c r="DN21" s="362"/>
      <c r="DO21" s="362"/>
      <c r="DP21" s="362"/>
      <c r="DQ21" s="362"/>
      <c r="DR21" s="362"/>
      <c r="DS21" s="362"/>
      <c r="DT21" s="362"/>
      <c r="DU21" s="362"/>
      <c r="DV21" s="362"/>
      <c r="DW21" s="362"/>
      <c r="DX21" s="362"/>
      <c r="DY21" s="362"/>
      <c r="DZ21" s="362"/>
      <c r="EA21" s="362"/>
      <c r="EB21" s="362"/>
      <c r="EC21" s="362"/>
      <c r="ED21" s="362"/>
      <c r="EE21" s="362"/>
      <c r="EF21" s="362"/>
      <c r="EG21" s="362"/>
      <c r="EH21" s="362"/>
      <c r="EI21" s="362"/>
      <c r="EJ21" s="362"/>
      <c r="EK21" s="362"/>
      <c r="EL21" s="362"/>
      <c r="EM21" s="362"/>
      <c r="EN21" s="362"/>
      <c r="EO21" s="362"/>
      <c r="EP21" s="362"/>
      <c r="EQ21" s="362"/>
      <c r="ER21" s="362"/>
      <c r="ES21" s="362"/>
      <c r="ET21" s="362"/>
      <c r="EU21" s="362"/>
      <c r="EV21" s="362"/>
      <c r="EW21" s="362"/>
      <c r="EX21" s="362"/>
      <c r="EY21" s="362"/>
      <c r="EZ21" s="362"/>
      <c r="FA21" s="362"/>
      <c r="FB21" s="362"/>
      <c r="FC21" s="362"/>
      <c r="FD21" s="362"/>
      <c r="FE21" s="362"/>
      <c r="FF21" s="362"/>
      <c r="FG21" s="362"/>
      <c r="FH21" s="362"/>
      <c r="FI21" s="362"/>
      <c r="FJ21" s="362"/>
      <c r="FK21" s="362"/>
      <c r="FL21" s="362"/>
      <c r="FM21" s="362"/>
      <c r="FN21" s="362"/>
      <c r="FO21" s="362"/>
      <c r="FP21" s="362"/>
      <c r="FQ21" s="362"/>
      <c r="FR21" s="362"/>
      <c r="FS21" s="362"/>
      <c r="FT21" s="362"/>
      <c r="FU21" s="362"/>
      <c r="FV21" s="362"/>
      <c r="FW21" s="362"/>
      <c r="FX21" s="362"/>
      <c r="FY21" s="362"/>
      <c r="FZ21" s="362"/>
      <c r="GA21" s="362"/>
      <c r="GB21" s="362"/>
      <c r="GC21" s="362"/>
      <c r="GD21" s="362"/>
      <c r="GE21" s="362"/>
      <c r="GF21" s="362"/>
      <c r="GG21" s="362"/>
      <c r="GH21" s="362"/>
      <c r="GI21" s="362"/>
      <c r="GJ21" s="362"/>
      <c r="GK21" s="362"/>
      <c r="GL21" s="362"/>
      <c r="GM21" s="362"/>
      <c r="GN21" s="362"/>
      <c r="GO21" s="362"/>
      <c r="GP21" s="362"/>
      <c r="GQ21" s="362"/>
      <c r="GR21" s="362"/>
      <c r="GS21" s="362"/>
      <c r="GT21" s="362"/>
      <c r="GU21" s="362"/>
      <c r="GV21" s="362"/>
      <c r="GW21" s="362"/>
      <c r="GX21" s="362"/>
      <c r="GY21" s="362"/>
      <c r="GZ21" s="362"/>
      <c r="HA21" s="362"/>
      <c r="HB21" s="362"/>
      <c r="HC21" s="362"/>
      <c r="HD21" s="362"/>
      <c r="HE21" s="362"/>
      <c r="HF21" s="362"/>
      <c r="HG21" s="362"/>
      <c r="HH21" s="362"/>
      <c r="HI21" s="362"/>
      <c r="HJ21" s="362"/>
      <c r="HK21" s="362"/>
      <c r="HL21" s="362"/>
      <c r="HM21" s="362"/>
      <c r="HN21" s="362"/>
      <c r="HO21" s="362"/>
      <c r="HP21" s="362"/>
      <c r="HQ21" s="362"/>
      <c r="HR21" s="362"/>
    </row>
    <row r="22" spans="1:226" s="264" customFormat="1" hidden="1" x14ac:dyDescent="0.15"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6"/>
      <c r="N22" s="265"/>
      <c r="O22" s="265"/>
      <c r="P22" s="265"/>
      <c r="Q22" s="265"/>
      <c r="R22" s="265"/>
      <c r="S22" s="265"/>
      <c r="T22" s="265"/>
      <c r="U22" s="362"/>
      <c r="V22" s="362"/>
      <c r="W22" s="362"/>
      <c r="X22" s="362"/>
      <c r="Y22" s="362"/>
      <c r="Z22" s="362"/>
      <c r="AA22" s="362"/>
      <c r="AB22" s="362"/>
      <c r="AC22" s="362"/>
      <c r="AD22" s="362"/>
      <c r="AE22" s="362"/>
      <c r="AF22" s="362"/>
      <c r="AG22" s="362"/>
      <c r="AH22" s="362"/>
      <c r="AI22" s="362"/>
      <c r="AJ22" s="362"/>
      <c r="AK22" s="362"/>
      <c r="AL22" s="362"/>
      <c r="AM22" s="362"/>
      <c r="AN22" s="362"/>
      <c r="AO22" s="362"/>
      <c r="AP22" s="362"/>
      <c r="AQ22" s="362"/>
      <c r="AR22" s="362"/>
      <c r="AS22" s="362"/>
      <c r="AT22" s="362"/>
      <c r="AU22" s="362"/>
      <c r="AV22" s="362"/>
      <c r="AW22" s="362"/>
      <c r="AX22" s="362"/>
      <c r="AY22" s="362"/>
      <c r="AZ22" s="362"/>
      <c r="BA22" s="362"/>
      <c r="BB22" s="362"/>
      <c r="BC22" s="362"/>
      <c r="BD22" s="362"/>
      <c r="BE22" s="362"/>
      <c r="BF22" s="362"/>
      <c r="BG22" s="362"/>
      <c r="BH22" s="362"/>
      <c r="BI22" s="362"/>
      <c r="BJ22" s="362"/>
      <c r="BK22" s="362"/>
      <c r="BL22" s="362"/>
      <c r="BM22" s="362"/>
      <c r="BN22" s="362"/>
      <c r="BO22" s="362"/>
      <c r="BP22" s="362"/>
      <c r="BQ22" s="362"/>
      <c r="BR22" s="362"/>
      <c r="BS22" s="362"/>
      <c r="BT22" s="362"/>
      <c r="BU22" s="362"/>
      <c r="BV22" s="362"/>
      <c r="BW22" s="362"/>
      <c r="BX22" s="362"/>
      <c r="BY22" s="362"/>
      <c r="BZ22" s="362"/>
      <c r="CA22" s="362"/>
      <c r="CB22" s="362"/>
      <c r="CC22" s="362"/>
      <c r="CD22" s="362"/>
      <c r="CE22" s="362"/>
      <c r="CF22" s="362"/>
      <c r="CG22" s="362"/>
      <c r="CH22" s="362"/>
      <c r="CI22" s="362"/>
      <c r="CJ22" s="362"/>
      <c r="CK22" s="362"/>
      <c r="CL22" s="362"/>
      <c r="CM22" s="362"/>
      <c r="CN22" s="362"/>
      <c r="CO22" s="362"/>
      <c r="CP22" s="362"/>
      <c r="CQ22" s="362"/>
      <c r="CR22" s="362"/>
      <c r="CS22" s="362"/>
      <c r="CT22" s="362"/>
      <c r="CU22" s="362"/>
      <c r="CV22" s="362"/>
      <c r="CW22" s="362"/>
      <c r="CX22" s="362"/>
      <c r="CY22" s="362"/>
      <c r="CZ22" s="362"/>
      <c r="DA22" s="362"/>
      <c r="DB22" s="362"/>
      <c r="DC22" s="362"/>
      <c r="DD22" s="362"/>
      <c r="DE22" s="362"/>
      <c r="DF22" s="362"/>
      <c r="DG22" s="362"/>
      <c r="DH22" s="362"/>
      <c r="DI22" s="362"/>
      <c r="DJ22" s="362"/>
      <c r="DK22" s="362"/>
      <c r="DL22" s="362"/>
      <c r="DM22" s="362"/>
      <c r="DN22" s="362"/>
      <c r="DO22" s="362"/>
      <c r="DP22" s="362"/>
      <c r="DQ22" s="362"/>
      <c r="DR22" s="362"/>
      <c r="DS22" s="362"/>
      <c r="DT22" s="362"/>
      <c r="DU22" s="362"/>
      <c r="DV22" s="362"/>
      <c r="DW22" s="362"/>
      <c r="DX22" s="362"/>
      <c r="DY22" s="362"/>
      <c r="DZ22" s="362"/>
      <c r="EA22" s="362"/>
      <c r="EB22" s="362"/>
      <c r="EC22" s="362"/>
      <c r="ED22" s="362"/>
      <c r="EE22" s="362"/>
      <c r="EF22" s="362"/>
      <c r="EG22" s="362"/>
      <c r="EH22" s="362"/>
      <c r="EI22" s="362"/>
      <c r="EJ22" s="362"/>
      <c r="EK22" s="362"/>
      <c r="EL22" s="362"/>
      <c r="EM22" s="362"/>
      <c r="EN22" s="362"/>
      <c r="EO22" s="362"/>
      <c r="EP22" s="362"/>
      <c r="EQ22" s="362"/>
      <c r="ER22" s="362"/>
      <c r="ES22" s="362"/>
      <c r="ET22" s="362"/>
      <c r="EU22" s="362"/>
      <c r="EV22" s="362"/>
      <c r="EW22" s="362"/>
      <c r="EX22" s="362"/>
      <c r="EY22" s="362"/>
      <c r="EZ22" s="362"/>
      <c r="FA22" s="362"/>
      <c r="FB22" s="362"/>
      <c r="FC22" s="362"/>
      <c r="FD22" s="362"/>
      <c r="FE22" s="362"/>
      <c r="FF22" s="362"/>
      <c r="FG22" s="362"/>
      <c r="FH22" s="362"/>
      <c r="FI22" s="362"/>
      <c r="FJ22" s="362"/>
      <c r="FK22" s="362"/>
      <c r="FL22" s="362"/>
      <c r="FM22" s="362"/>
      <c r="FN22" s="362"/>
      <c r="FO22" s="362"/>
      <c r="FP22" s="362"/>
      <c r="FQ22" s="362"/>
      <c r="FR22" s="362"/>
      <c r="FS22" s="362"/>
      <c r="FT22" s="362"/>
      <c r="FU22" s="362"/>
      <c r="FV22" s="362"/>
      <c r="FW22" s="362"/>
      <c r="FX22" s="362"/>
      <c r="FY22" s="362"/>
      <c r="FZ22" s="362"/>
      <c r="GA22" s="362"/>
      <c r="GB22" s="362"/>
      <c r="GC22" s="362"/>
      <c r="GD22" s="362"/>
      <c r="GE22" s="362"/>
      <c r="GF22" s="362"/>
      <c r="GG22" s="362"/>
      <c r="GH22" s="362"/>
      <c r="GI22" s="362"/>
      <c r="GJ22" s="362"/>
      <c r="GK22" s="362"/>
      <c r="GL22" s="362"/>
      <c r="GM22" s="362"/>
      <c r="GN22" s="362"/>
      <c r="GO22" s="362"/>
      <c r="GP22" s="362"/>
      <c r="GQ22" s="362"/>
      <c r="GR22" s="362"/>
      <c r="GS22" s="362"/>
      <c r="GT22" s="362"/>
      <c r="GU22" s="362"/>
      <c r="GV22" s="362"/>
      <c r="GW22" s="362"/>
      <c r="GX22" s="362"/>
      <c r="GY22" s="362"/>
      <c r="GZ22" s="362"/>
      <c r="HA22" s="362"/>
      <c r="HB22" s="362"/>
      <c r="HC22" s="362"/>
      <c r="HD22" s="362"/>
      <c r="HE22" s="362"/>
      <c r="HF22" s="362"/>
      <c r="HG22" s="362"/>
      <c r="HH22" s="362"/>
      <c r="HI22" s="362"/>
      <c r="HJ22" s="362"/>
      <c r="HK22" s="362"/>
      <c r="HL22" s="362"/>
      <c r="HM22" s="362"/>
      <c r="HN22" s="362"/>
      <c r="HO22" s="362"/>
      <c r="HP22" s="362"/>
      <c r="HQ22" s="362"/>
      <c r="HR22" s="362"/>
    </row>
    <row r="23" spans="1:226" s="264" customFormat="1" ht="18.75" hidden="1" customHeight="1" x14ac:dyDescent="0.15">
      <c r="A23" s="1547" t="s">
        <v>207</v>
      </c>
      <c r="B23" s="1560" t="s">
        <v>6</v>
      </c>
      <c r="C23" s="1634" t="s">
        <v>132</v>
      </c>
      <c r="D23" s="1621" t="s">
        <v>208</v>
      </c>
      <c r="E23" s="1547" t="s">
        <v>233</v>
      </c>
      <c r="F23" s="1621" t="s">
        <v>208</v>
      </c>
      <c r="G23" s="1547" t="s">
        <v>234</v>
      </c>
      <c r="H23" s="1621" t="s">
        <v>208</v>
      </c>
      <c r="I23" s="1547" t="s">
        <v>235</v>
      </c>
      <c r="J23" s="1621" t="s">
        <v>208</v>
      </c>
      <c r="K23" s="1547" t="s">
        <v>236</v>
      </c>
      <c r="L23" s="1621" t="s">
        <v>208</v>
      </c>
      <c r="M23" s="1640" t="s">
        <v>237</v>
      </c>
      <c r="N23" s="1621" t="s">
        <v>208</v>
      </c>
      <c r="O23" s="1547" t="s">
        <v>238</v>
      </c>
      <c r="P23" s="1621" t="s">
        <v>208</v>
      </c>
      <c r="Q23" s="1547" t="s">
        <v>239</v>
      </c>
      <c r="R23" s="1621" t="s">
        <v>208</v>
      </c>
      <c r="S23" s="1547" t="s">
        <v>240</v>
      </c>
      <c r="T23" s="1621" t="s">
        <v>208</v>
      </c>
      <c r="U23" s="362"/>
      <c r="V23" s="362"/>
      <c r="W23" s="362"/>
      <c r="X23" s="362"/>
      <c r="Y23" s="362"/>
      <c r="Z23" s="362"/>
      <c r="AA23" s="362"/>
      <c r="AB23" s="362"/>
      <c r="AC23" s="362"/>
      <c r="AD23" s="362"/>
      <c r="AE23" s="362"/>
      <c r="AF23" s="362"/>
      <c r="AG23" s="362"/>
      <c r="AH23" s="362"/>
      <c r="AI23" s="362"/>
      <c r="AJ23" s="362"/>
      <c r="AK23" s="362"/>
      <c r="AL23" s="362"/>
      <c r="AM23" s="362"/>
      <c r="AN23" s="362"/>
      <c r="AO23" s="362"/>
      <c r="AP23" s="362"/>
      <c r="AQ23" s="362"/>
      <c r="AR23" s="362"/>
      <c r="AS23" s="362"/>
      <c r="AT23" s="362"/>
      <c r="AU23" s="362"/>
      <c r="AV23" s="362"/>
      <c r="AW23" s="362"/>
      <c r="AX23" s="362"/>
      <c r="AY23" s="362"/>
      <c r="AZ23" s="362"/>
      <c r="BA23" s="362"/>
      <c r="BB23" s="362"/>
      <c r="BC23" s="362"/>
      <c r="BD23" s="362"/>
      <c r="BE23" s="362"/>
      <c r="BF23" s="362"/>
      <c r="BG23" s="362"/>
      <c r="BH23" s="362"/>
      <c r="BI23" s="362"/>
      <c r="BJ23" s="362"/>
      <c r="BK23" s="362"/>
      <c r="BL23" s="362"/>
      <c r="BM23" s="362"/>
      <c r="BN23" s="362"/>
      <c r="BO23" s="362"/>
      <c r="BP23" s="362"/>
      <c r="BQ23" s="362"/>
      <c r="BR23" s="362"/>
      <c r="BS23" s="362"/>
      <c r="BT23" s="362"/>
      <c r="BU23" s="362"/>
      <c r="BV23" s="362"/>
      <c r="BW23" s="362"/>
      <c r="BX23" s="362"/>
      <c r="BY23" s="362"/>
      <c r="BZ23" s="362"/>
      <c r="CA23" s="362"/>
      <c r="CB23" s="362"/>
      <c r="CC23" s="362"/>
      <c r="CD23" s="362"/>
      <c r="CE23" s="362"/>
      <c r="CF23" s="362"/>
      <c r="CG23" s="362"/>
      <c r="CH23" s="362"/>
      <c r="CI23" s="362"/>
      <c r="CJ23" s="362"/>
      <c r="CK23" s="362"/>
      <c r="CL23" s="362"/>
      <c r="CM23" s="362"/>
      <c r="CN23" s="362"/>
      <c r="CO23" s="362"/>
      <c r="CP23" s="362"/>
      <c r="CQ23" s="362"/>
      <c r="CR23" s="362"/>
      <c r="CS23" s="362"/>
      <c r="CT23" s="362"/>
      <c r="CU23" s="362"/>
      <c r="CV23" s="362"/>
      <c r="CW23" s="362"/>
      <c r="CX23" s="362"/>
      <c r="CY23" s="362"/>
      <c r="CZ23" s="362"/>
      <c r="DA23" s="362"/>
      <c r="DB23" s="362"/>
      <c r="DC23" s="362"/>
      <c r="DD23" s="362"/>
      <c r="DE23" s="362"/>
      <c r="DF23" s="362"/>
      <c r="DG23" s="362"/>
      <c r="DH23" s="362"/>
      <c r="DI23" s="362"/>
      <c r="DJ23" s="362"/>
      <c r="DK23" s="362"/>
      <c r="DL23" s="362"/>
      <c r="DM23" s="362"/>
      <c r="DN23" s="362"/>
      <c r="DO23" s="362"/>
      <c r="DP23" s="362"/>
      <c r="DQ23" s="362"/>
      <c r="DR23" s="362"/>
      <c r="DS23" s="362"/>
      <c r="DT23" s="362"/>
      <c r="DU23" s="362"/>
      <c r="DV23" s="362"/>
      <c r="DW23" s="362"/>
      <c r="DX23" s="362"/>
      <c r="DY23" s="362"/>
      <c r="DZ23" s="362"/>
      <c r="EA23" s="362"/>
      <c r="EB23" s="362"/>
      <c r="EC23" s="362"/>
      <c r="ED23" s="362"/>
      <c r="EE23" s="362"/>
      <c r="EF23" s="362"/>
      <c r="EG23" s="362"/>
      <c r="EH23" s="362"/>
      <c r="EI23" s="362"/>
      <c r="EJ23" s="362"/>
      <c r="EK23" s="362"/>
      <c r="EL23" s="362"/>
      <c r="EM23" s="362"/>
      <c r="EN23" s="362"/>
      <c r="EO23" s="362"/>
      <c r="EP23" s="362"/>
      <c r="EQ23" s="362"/>
      <c r="ER23" s="362"/>
      <c r="ES23" s="362"/>
      <c r="ET23" s="362"/>
      <c r="EU23" s="362"/>
      <c r="EV23" s="362"/>
      <c r="EW23" s="362"/>
      <c r="EX23" s="362"/>
      <c r="EY23" s="362"/>
      <c r="EZ23" s="362"/>
      <c r="FA23" s="362"/>
      <c r="FB23" s="362"/>
      <c r="FC23" s="362"/>
      <c r="FD23" s="362"/>
      <c r="FE23" s="362"/>
      <c r="FF23" s="362"/>
      <c r="FG23" s="362"/>
      <c r="FH23" s="362"/>
      <c r="FI23" s="362"/>
      <c r="FJ23" s="362"/>
      <c r="FK23" s="362"/>
      <c r="FL23" s="362"/>
      <c r="FM23" s="362"/>
      <c r="FN23" s="362"/>
      <c r="FO23" s="362"/>
      <c r="FP23" s="362"/>
      <c r="FQ23" s="362"/>
      <c r="FR23" s="362"/>
      <c r="FS23" s="362"/>
      <c r="FT23" s="362"/>
      <c r="FU23" s="362"/>
      <c r="FV23" s="362"/>
      <c r="FW23" s="362"/>
      <c r="FX23" s="362"/>
      <c r="FY23" s="362"/>
      <c r="FZ23" s="362"/>
      <c r="GA23" s="362"/>
      <c r="GB23" s="362"/>
      <c r="GC23" s="362"/>
      <c r="GD23" s="362"/>
      <c r="GE23" s="362"/>
      <c r="GF23" s="362"/>
      <c r="GG23" s="362"/>
      <c r="GH23" s="362"/>
      <c r="GI23" s="362"/>
      <c r="GJ23" s="362"/>
      <c r="GK23" s="362"/>
      <c r="GL23" s="362"/>
      <c r="GM23" s="362"/>
      <c r="GN23" s="362"/>
      <c r="GO23" s="362"/>
      <c r="GP23" s="362"/>
      <c r="GQ23" s="362"/>
      <c r="GR23" s="362"/>
      <c r="GS23" s="362"/>
      <c r="GT23" s="362"/>
      <c r="GU23" s="362"/>
      <c r="GV23" s="362"/>
      <c r="GW23" s="362"/>
      <c r="GX23" s="362"/>
      <c r="GY23" s="362"/>
      <c r="GZ23" s="362"/>
      <c r="HA23" s="362"/>
      <c r="HB23" s="362"/>
      <c r="HC23" s="362"/>
      <c r="HD23" s="362"/>
      <c r="HE23" s="362"/>
      <c r="HF23" s="362"/>
      <c r="HG23" s="362"/>
      <c r="HH23" s="362"/>
      <c r="HI23" s="362"/>
      <c r="HJ23" s="362"/>
      <c r="HK23" s="362"/>
      <c r="HL23" s="362"/>
      <c r="HM23" s="362"/>
      <c r="HN23" s="362"/>
      <c r="HO23" s="362"/>
      <c r="HP23" s="362"/>
      <c r="HQ23" s="362"/>
      <c r="HR23" s="362"/>
    </row>
    <row r="24" spans="1:226" s="264" customFormat="1" hidden="1" x14ac:dyDescent="0.15">
      <c r="A24" s="1624"/>
      <c r="B24" s="1560"/>
      <c r="C24" s="1635"/>
      <c r="D24" s="1622"/>
      <c r="E24" s="1624"/>
      <c r="F24" s="1622"/>
      <c r="G24" s="1624"/>
      <c r="H24" s="1622"/>
      <c r="I24" s="1624"/>
      <c r="J24" s="1622"/>
      <c r="K24" s="1624"/>
      <c r="L24" s="1622"/>
      <c r="M24" s="1641"/>
      <c r="N24" s="1622"/>
      <c r="O24" s="1624"/>
      <c r="P24" s="1622"/>
      <c r="Q24" s="1624"/>
      <c r="R24" s="1622"/>
      <c r="S24" s="1624"/>
      <c r="T24" s="1622"/>
      <c r="U24" s="362"/>
      <c r="V24" s="362"/>
      <c r="W24" s="362"/>
      <c r="X24" s="362"/>
      <c r="Y24" s="362"/>
      <c r="Z24" s="362"/>
      <c r="AA24" s="362"/>
      <c r="AB24" s="362"/>
      <c r="AC24" s="362"/>
      <c r="AD24" s="362"/>
      <c r="AE24" s="362"/>
      <c r="AF24" s="362"/>
      <c r="AG24" s="362"/>
      <c r="AH24" s="362"/>
      <c r="AI24" s="362"/>
      <c r="AJ24" s="362"/>
      <c r="AK24" s="362"/>
      <c r="AL24" s="362"/>
      <c r="AM24" s="362"/>
      <c r="AN24" s="362"/>
      <c r="AO24" s="362"/>
      <c r="AP24" s="362"/>
      <c r="AQ24" s="362"/>
      <c r="AR24" s="362"/>
      <c r="AS24" s="362"/>
      <c r="AT24" s="362"/>
      <c r="AU24" s="362"/>
      <c r="AV24" s="362"/>
      <c r="AW24" s="362"/>
      <c r="AX24" s="362"/>
      <c r="AY24" s="362"/>
      <c r="AZ24" s="362"/>
      <c r="BA24" s="362"/>
      <c r="BB24" s="362"/>
      <c r="BC24" s="362"/>
      <c r="BD24" s="362"/>
      <c r="BE24" s="362"/>
      <c r="BF24" s="362"/>
      <c r="BG24" s="362"/>
      <c r="BH24" s="362"/>
      <c r="BI24" s="362"/>
      <c r="BJ24" s="362"/>
      <c r="BK24" s="362"/>
      <c r="BL24" s="362"/>
      <c r="BM24" s="362"/>
      <c r="BN24" s="362"/>
      <c r="BO24" s="362"/>
      <c r="BP24" s="362"/>
      <c r="BQ24" s="362"/>
      <c r="BR24" s="362"/>
      <c r="BS24" s="362"/>
      <c r="BT24" s="362"/>
      <c r="BU24" s="362"/>
      <c r="BV24" s="362"/>
      <c r="BW24" s="362"/>
      <c r="BX24" s="362"/>
      <c r="BY24" s="362"/>
      <c r="BZ24" s="362"/>
      <c r="CA24" s="362"/>
      <c r="CB24" s="362"/>
      <c r="CC24" s="362"/>
      <c r="CD24" s="362"/>
      <c r="CE24" s="362"/>
      <c r="CF24" s="362"/>
      <c r="CG24" s="362"/>
      <c r="CH24" s="362"/>
      <c r="CI24" s="362"/>
      <c r="CJ24" s="362"/>
      <c r="CK24" s="362"/>
      <c r="CL24" s="362"/>
      <c r="CM24" s="362"/>
      <c r="CN24" s="362"/>
      <c r="CO24" s="362"/>
      <c r="CP24" s="362"/>
      <c r="CQ24" s="362"/>
      <c r="CR24" s="362"/>
      <c r="CS24" s="362"/>
      <c r="CT24" s="362"/>
      <c r="CU24" s="362"/>
      <c r="CV24" s="362"/>
      <c r="CW24" s="362"/>
      <c r="CX24" s="362"/>
      <c r="CY24" s="362"/>
      <c r="CZ24" s="362"/>
      <c r="DA24" s="362"/>
      <c r="DB24" s="362"/>
      <c r="DC24" s="362"/>
      <c r="DD24" s="362"/>
      <c r="DE24" s="362"/>
      <c r="DF24" s="362"/>
      <c r="DG24" s="362"/>
      <c r="DH24" s="362"/>
      <c r="DI24" s="362"/>
      <c r="DJ24" s="362"/>
      <c r="DK24" s="362"/>
      <c r="DL24" s="362"/>
      <c r="DM24" s="362"/>
      <c r="DN24" s="362"/>
      <c r="DO24" s="362"/>
      <c r="DP24" s="362"/>
      <c r="DQ24" s="362"/>
      <c r="DR24" s="362"/>
      <c r="DS24" s="362"/>
      <c r="DT24" s="362"/>
      <c r="DU24" s="362"/>
      <c r="DV24" s="362"/>
      <c r="DW24" s="362"/>
      <c r="DX24" s="362"/>
      <c r="DY24" s="362"/>
      <c r="DZ24" s="362"/>
      <c r="EA24" s="362"/>
      <c r="EB24" s="362"/>
      <c r="EC24" s="362"/>
      <c r="ED24" s="362"/>
      <c r="EE24" s="362"/>
      <c r="EF24" s="362"/>
      <c r="EG24" s="362"/>
      <c r="EH24" s="362"/>
      <c r="EI24" s="362"/>
      <c r="EJ24" s="362"/>
      <c r="EK24" s="362"/>
      <c r="EL24" s="362"/>
      <c r="EM24" s="362"/>
      <c r="EN24" s="362"/>
      <c r="EO24" s="362"/>
      <c r="EP24" s="362"/>
      <c r="EQ24" s="362"/>
      <c r="ER24" s="362"/>
      <c r="ES24" s="362"/>
      <c r="ET24" s="362"/>
      <c r="EU24" s="362"/>
      <c r="EV24" s="362"/>
      <c r="EW24" s="362"/>
      <c r="EX24" s="362"/>
      <c r="EY24" s="362"/>
      <c r="EZ24" s="362"/>
      <c r="FA24" s="362"/>
      <c r="FB24" s="362"/>
      <c r="FC24" s="362"/>
      <c r="FD24" s="362"/>
      <c r="FE24" s="362"/>
      <c r="FF24" s="362"/>
      <c r="FG24" s="362"/>
      <c r="FH24" s="362"/>
      <c r="FI24" s="362"/>
      <c r="FJ24" s="362"/>
      <c r="FK24" s="362"/>
      <c r="FL24" s="362"/>
      <c r="FM24" s="362"/>
      <c r="FN24" s="362"/>
      <c r="FO24" s="362"/>
      <c r="FP24" s="362"/>
      <c r="FQ24" s="362"/>
      <c r="FR24" s="362"/>
      <c r="FS24" s="362"/>
      <c r="FT24" s="362"/>
      <c r="FU24" s="362"/>
      <c r="FV24" s="362"/>
      <c r="FW24" s="362"/>
      <c r="FX24" s="362"/>
      <c r="FY24" s="362"/>
      <c r="FZ24" s="362"/>
      <c r="GA24" s="362"/>
      <c r="GB24" s="362"/>
      <c r="GC24" s="362"/>
      <c r="GD24" s="362"/>
      <c r="GE24" s="362"/>
      <c r="GF24" s="362"/>
      <c r="GG24" s="362"/>
      <c r="GH24" s="362"/>
      <c r="GI24" s="362"/>
      <c r="GJ24" s="362"/>
      <c r="GK24" s="362"/>
      <c r="GL24" s="362"/>
      <c r="GM24" s="362"/>
      <c r="GN24" s="362"/>
      <c r="GO24" s="362"/>
      <c r="GP24" s="362"/>
      <c r="GQ24" s="362"/>
      <c r="GR24" s="362"/>
      <c r="GS24" s="362"/>
      <c r="GT24" s="362"/>
      <c r="GU24" s="362"/>
      <c r="GV24" s="362"/>
      <c r="GW24" s="362"/>
      <c r="GX24" s="362"/>
      <c r="GY24" s="362"/>
      <c r="GZ24" s="362"/>
      <c r="HA24" s="362"/>
      <c r="HB24" s="362"/>
      <c r="HC24" s="362"/>
      <c r="HD24" s="362"/>
      <c r="HE24" s="362"/>
      <c r="HF24" s="362"/>
      <c r="HG24" s="362"/>
      <c r="HH24" s="362"/>
      <c r="HI24" s="362"/>
      <c r="HJ24" s="362"/>
      <c r="HK24" s="362"/>
      <c r="HL24" s="362"/>
      <c r="HM24" s="362"/>
      <c r="HN24" s="362"/>
      <c r="HO24" s="362"/>
      <c r="HP24" s="362"/>
      <c r="HQ24" s="362"/>
      <c r="HR24" s="362"/>
    </row>
    <row r="25" spans="1:226" s="264" customFormat="1" hidden="1" x14ac:dyDescent="0.15">
      <c r="A25" s="1548"/>
      <c r="B25" s="1560"/>
      <c r="C25" s="1636"/>
      <c r="D25" s="1623"/>
      <c r="E25" s="1548"/>
      <c r="F25" s="1623"/>
      <c r="G25" s="1548"/>
      <c r="H25" s="1623"/>
      <c r="I25" s="1548"/>
      <c r="J25" s="1623"/>
      <c r="K25" s="1548"/>
      <c r="L25" s="1623"/>
      <c r="M25" s="1642"/>
      <c r="N25" s="1623"/>
      <c r="O25" s="1548"/>
      <c r="P25" s="1623"/>
      <c r="Q25" s="1548"/>
      <c r="R25" s="1623"/>
      <c r="S25" s="1548"/>
      <c r="T25" s="1623"/>
      <c r="U25" s="362"/>
      <c r="V25" s="362"/>
      <c r="W25" s="362"/>
      <c r="X25" s="362"/>
      <c r="Y25" s="362"/>
      <c r="Z25" s="362"/>
      <c r="AA25" s="362"/>
      <c r="AB25" s="362"/>
      <c r="AC25" s="362"/>
      <c r="AD25" s="362"/>
      <c r="AE25" s="362"/>
      <c r="AF25" s="362"/>
      <c r="AG25" s="362"/>
      <c r="AH25" s="362"/>
      <c r="AI25" s="362"/>
      <c r="AJ25" s="362"/>
      <c r="AK25" s="362"/>
      <c r="AL25" s="362"/>
      <c r="AM25" s="362"/>
      <c r="AN25" s="362"/>
      <c r="AO25" s="362"/>
      <c r="AP25" s="362"/>
      <c r="AQ25" s="362"/>
      <c r="AR25" s="362"/>
      <c r="AS25" s="362"/>
      <c r="AT25" s="362"/>
      <c r="AU25" s="362"/>
      <c r="AV25" s="362"/>
      <c r="AW25" s="362"/>
      <c r="AX25" s="362"/>
      <c r="AY25" s="362"/>
      <c r="AZ25" s="362"/>
      <c r="BA25" s="362"/>
      <c r="BB25" s="362"/>
      <c r="BC25" s="362"/>
      <c r="BD25" s="362"/>
      <c r="BE25" s="362"/>
      <c r="BF25" s="362"/>
      <c r="BG25" s="362"/>
      <c r="BH25" s="362"/>
      <c r="BI25" s="362"/>
      <c r="BJ25" s="362"/>
      <c r="BK25" s="362"/>
      <c r="BL25" s="362"/>
      <c r="BM25" s="362"/>
      <c r="BN25" s="362"/>
      <c r="BO25" s="362"/>
      <c r="BP25" s="362"/>
      <c r="BQ25" s="362"/>
      <c r="BR25" s="362"/>
      <c r="BS25" s="362"/>
      <c r="BT25" s="362"/>
      <c r="BU25" s="362"/>
      <c r="BV25" s="362"/>
      <c r="BW25" s="362"/>
      <c r="BX25" s="362"/>
      <c r="BY25" s="362"/>
      <c r="BZ25" s="362"/>
      <c r="CA25" s="362"/>
      <c r="CB25" s="362"/>
      <c r="CC25" s="362"/>
      <c r="CD25" s="362"/>
      <c r="CE25" s="362"/>
      <c r="CF25" s="362"/>
      <c r="CG25" s="362"/>
      <c r="CH25" s="362"/>
      <c r="CI25" s="362"/>
      <c r="CJ25" s="362"/>
      <c r="CK25" s="362"/>
      <c r="CL25" s="362"/>
      <c r="CM25" s="362"/>
      <c r="CN25" s="362"/>
      <c r="CO25" s="362"/>
      <c r="CP25" s="362"/>
      <c r="CQ25" s="362"/>
      <c r="CR25" s="362"/>
      <c r="CS25" s="362"/>
      <c r="CT25" s="362"/>
      <c r="CU25" s="362"/>
      <c r="CV25" s="362"/>
      <c r="CW25" s="362"/>
      <c r="CX25" s="362"/>
      <c r="CY25" s="362"/>
      <c r="CZ25" s="362"/>
      <c r="DA25" s="362"/>
      <c r="DB25" s="362"/>
      <c r="DC25" s="362"/>
      <c r="DD25" s="362"/>
      <c r="DE25" s="362"/>
      <c r="DF25" s="362"/>
      <c r="DG25" s="362"/>
      <c r="DH25" s="362"/>
      <c r="DI25" s="362"/>
      <c r="DJ25" s="362"/>
      <c r="DK25" s="362"/>
      <c r="DL25" s="362"/>
      <c r="DM25" s="362"/>
      <c r="DN25" s="362"/>
      <c r="DO25" s="362"/>
      <c r="DP25" s="362"/>
      <c r="DQ25" s="362"/>
      <c r="DR25" s="362"/>
      <c r="DS25" s="362"/>
      <c r="DT25" s="362"/>
      <c r="DU25" s="362"/>
      <c r="DV25" s="362"/>
      <c r="DW25" s="362"/>
      <c r="DX25" s="362"/>
      <c r="DY25" s="362"/>
      <c r="DZ25" s="362"/>
      <c r="EA25" s="362"/>
      <c r="EB25" s="362"/>
      <c r="EC25" s="362"/>
      <c r="ED25" s="362"/>
      <c r="EE25" s="362"/>
      <c r="EF25" s="362"/>
      <c r="EG25" s="362"/>
      <c r="EH25" s="362"/>
      <c r="EI25" s="362"/>
      <c r="EJ25" s="362"/>
      <c r="EK25" s="362"/>
      <c r="EL25" s="362"/>
      <c r="EM25" s="362"/>
      <c r="EN25" s="362"/>
      <c r="EO25" s="362"/>
      <c r="EP25" s="362"/>
      <c r="EQ25" s="362"/>
      <c r="ER25" s="362"/>
      <c r="ES25" s="362"/>
      <c r="ET25" s="362"/>
      <c r="EU25" s="362"/>
      <c r="EV25" s="362"/>
      <c r="EW25" s="362"/>
      <c r="EX25" s="362"/>
      <c r="EY25" s="362"/>
      <c r="EZ25" s="362"/>
      <c r="FA25" s="362"/>
      <c r="FB25" s="362"/>
      <c r="FC25" s="362"/>
      <c r="FD25" s="362"/>
      <c r="FE25" s="362"/>
      <c r="FF25" s="362"/>
      <c r="FG25" s="362"/>
      <c r="FH25" s="362"/>
      <c r="FI25" s="362"/>
      <c r="FJ25" s="362"/>
      <c r="FK25" s="362"/>
      <c r="FL25" s="362"/>
      <c r="FM25" s="362"/>
      <c r="FN25" s="362"/>
      <c r="FO25" s="362"/>
      <c r="FP25" s="362"/>
      <c r="FQ25" s="362"/>
      <c r="FR25" s="362"/>
      <c r="FS25" s="362"/>
      <c r="FT25" s="362"/>
      <c r="FU25" s="362"/>
      <c r="FV25" s="362"/>
      <c r="FW25" s="362"/>
      <c r="FX25" s="362"/>
      <c r="FY25" s="362"/>
      <c r="FZ25" s="362"/>
      <c r="GA25" s="362"/>
      <c r="GB25" s="362"/>
      <c r="GC25" s="362"/>
      <c r="GD25" s="362"/>
      <c r="GE25" s="362"/>
      <c r="GF25" s="362"/>
      <c r="GG25" s="362"/>
      <c r="GH25" s="362"/>
      <c r="GI25" s="362"/>
      <c r="GJ25" s="362"/>
      <c r="GK25" s="362"/>
      <c r="GL25" s="362"/>
      <c r="GM25" s="362"/>
      <c r="GN25" s="362"/>
      <c r="GO25" s="362"/>
      <c r="GP25" s="362"/>
      <c r="GQ25" s="362"/>
      <c r="GR25" s="362"/>
      <c r="GS25" s="362"/>
      <c r="GT25" s="362"/>
      <c r="GU25" s="362"/>
      <c r="GV25" s="362"/>
      <c r="GW25" s="362"/>
      <c r="GX25" s="362"/>
      <c r="GY25" s="362"/>
      <c r="GZ25" s="362"/>
      <c r="HA25" s="362"/>
      <c r="HB25" s="362"/>
      <c r="HC25" s="362"/>
      <c r="HD25" s="362"/>
      <c r="HE25" s="362"/>
      <c r="HF25" s="362"/>
      <c r="HG25" s="362"/>
      <c r="HH25" s="362"/>
      <c r="HI25" s="362"/>
      <c r="HJ25" s="362"/>
      <c r="HK25" s="362"/>
      <c r="HL25" s="362"/>
      <c r="HM25" s="362"/>
      <c r="HN25" s="362"/>
      <c r="HO25" s="362"/>
      <c r="HP25" s="362"/>
      <c r="HQ25" s="362"/>
      <c r="HR25" s="362"/>
    </row>
    <row r="26" spans="1:226" s="276" customFormat="1" ht="48" hidden="1" customHeight="1" x14ac:dyDescent="0.15">
      <c r="A26" s="268">
        <v>1</v>
      </c>
      <c r="B26" s="269" t="s">
        <v>16</v>
      </c>
      <c r="C26" s="270">
        <f t="shared" ref="C26:C31" si="10">+E26+G26+I26+M26+O26+Q26+S26+K26</f>
        <v>7301</v>
      </c>
      <c r="D26" s="271">
        <f t="shared" ref="D26:D31" si="11">C26*100000/$C$32</f>
        <v>686.43710840836093</v>
      </c>
      <c r="E26" s="272">
        <v>4392</v>
      </c>
      <c r="F26" s="271">
        <f t="shared" ref="F26:F31" si="12">E26*100000/$E$32</f>
        <v>2328.1578821820649</v>
      </c>
      <c r="G26" s="272">
        <v>526</v>
      </c>
      <c r="H26" s="271">
        <f t="shared" ref="H26:H31" si="13">G26*100000/$G$32</f>
        <v>206.69275868030996</v>
      </c>
      <c r="I26" s="272">
        <v>596</v>
      </c>
      <c r="J26" s="271">
        <f t="shared" ref="J26:J31" si="14">I26*100000/$I$32</f>
        <v>302.57186081694402</v>
      </c>
      <c r="K26" s="273">
        <v>401</v>
      </c>
      <c r="L26" s="271">
        <f t="shared" ref="L26:L31" si="15">K26*100000/$I$32</f>
        <v>203.57603387180293</v>
      </c>
      <c r="M26" s="274">
        <v>232</v>
      </c>
      <c r="N26" s="271">
        <f t="shared" ref="N26:N31" si="16">M26*100000/$M$32</f>
        <v>449.49044832797301</v>
      </c>
      <c r="O26" s="272">
        <v>283</v>
      </c>
      <c r="P26" s="271">
        <f t="shared" ref="P26:P31" si="17">O26*100000/$O$32</f>
        <v>454.85229354849076</v>
      </c>
      <c r="Q26" s="272">
        <v>659</v>
      </c>
      <c r="R26" s="271">
        <f t="shared" ref="R26:R31" si="18">Q26*100000/$Q$32</f>
        <v>257.45305095538913</v>
      </c>
      <c r="S26" s="272">
        <v>212</v>
      </c>
      <c r="T26" s="271">
        <f t="shared" ref="T26:T31" si="19">S26*100000/$S$32</f>
        <v>394.78584729981378</v>
      </c>
      <c r="U26" s="812"/>
      <c r="V26" s="812"/>
      <c r="W26" s="812"/>
      <c r="X26" s="812"/>
      <c r="Y26" s="812"/>
      <c r="Z26" s="812"/>
      <c r="AA26" s="812"/>
      <c r="AB26" s="812"/>
      <c r="AC26" s="812"/>
      <c r="AD26" s="812"/>
      <c r="AE26" s="812"/>
      <c r="AF26" s="812"/>
      <c r="AG26" s="812"/>
      <c r="AH26" s="812"/>
      <c r="AI26" s="812"/>
      <c r="AJ26" s="812"/>
      <c r="AK26" s="812"/>
      <c r="AL26" s="812"/>
      <c r="AM26" s="812"/>
      <c r="AN26" s="812"/>
      <c r="AO26" s="812"/>
      <c r="AP26" s="812"/>
      <c r="AQ26" s="812"/>
      <c r="AR26" s="812"/>
      <c r="AS26" s="812"/>
      <c r="AT26" s="812"/>
      <c r="AU26" s="812"/>
      <c r="AV26" s="812"/>
      <c r="AW26" s="812"/>
      <c r="AX26" s="812"/>
      <c r="AY26" s="812"/>
      <c r="AZ26" s="812"/>
      <c r="BA26" s="812"/>
      <c r="BB26" s="812"/>
      <c r="BC26" s="812"/>
      <c r="BD26" s="812"/>
      <c r="BE26" s="812"/>
      <c r="BF26" s="812"/>
      <c r="BG26" s="812"/>
      <c r="BH26" s="812"/>
      <c r="BI26" s="812"/>
      <c r="BJ26" s="812"/>
      <c r="BK26" s="812"/>
      <c r="BL26" s="812"/>
      <c r="BM26" s="812"/>
      <c r="BN26" s="812"/>
      <c r="BO26" s="812"/>
      <c r="BP26" s="812"/>
      <c r="BQ26" s="812"/>
      <c r="BR26" s="812"/>
      <c r="BS26" s="812"/>
      <c r="BT26" s="812"/>
      <c r="BU26" s="812"/>
      <c r="BV26" s="812"/>
      <c r="BW26" s="812"/>
      <c r="BX26" s="812"/>
      <c r="BY26" s="812"/>
      <c r="BZ26" s="812"/>
      <c r="CA26" s="812"/>
      <c r="CB26" s="812"/>
      <c r="CC26" s="812"/>
      <c r="CD26" s="812"/>
      <c r="CE26" s="812"/>
      <c r="CF26" s="812"/>
      <c r="CG26" s="812"/>
      <c r="CH26" s="812"/>
      <c r="CI26" s="812"/>
      <c r="CJ26" s="812"/>
      <c r="CK26" s="812"/>
      <c r="CL26" s="812"/>
      <c r="CM26" s="812"/>
      <c r="CN26" s="812"/>
      <c r="CO26" s="812"/>
      <c r="CP26" s="812"/>
      <c r="CQ26" s="812"/>
      <c r="CR26" s="812"/>
      <c r="CS26" s="812"/>
      <c r="CT26" s="812"/>
      <c r="CU26" s="812"/>
      <c r="CV26" s="812"/>
      <c r="CW26" s="812"/>
      <c r="CX26" s="812"/>
      <c r="CY26" s="812"/>
      <c r="CZ26" s="812"/>
      <c r="DA26" s="812"/>
      <c r="DB26" s="812"/>
      <c r="DC26" s="812"/>
      <c r="DD26" s="812"/>
      <c r="DE26" s="812"/>
      <c r="DF26" s="812"/>
      <c r="DG26" s="812"/>
      <c r="DH26" s="812"/>
      <c r="DI26" s="812"/>
      <c r="DJ26" s="812"/>
      <c r="DK26" s="812"/>
      <c r="DL26" s="812"/>
      <c r="DM26" s="812"/>
      <c r="DN26" s="812"/>
      <c r="DO26" s="812"/>
      <c r="DP26" s="812"/>
      <c r="DQ26" s="812"/>
      <c r="DR26" s="812"/>
      <c r="DS26" s="812"/>
      <c r="DT26" s="812"/>
      <c r="DU26" s="812"/>
      <c r="DV26" s="812"/>
      <c r="DW26" s="812"/>
      <c r="DX26" s="812"/>
      <c r="DY26" s="812"/>
      <c r="DZ26" s="812"/>
      <c r="EA26" s="812"/>
      <c r="EB26" s="812"/>
      <c r="EC26" s="812"/>
      <c r="ED26" s="812"/>
      <c r="EE26" s="812"/>
      <c r="EF26" s="812"/>
      <c r="EG26" s="812"/>
      <c r="EH26" s="812"/>
      <c r="EI26" s="812"/>
      <c r="EJ26" s="812"/>
      <c r="EK26" s="812"/>
      <c r="EL26" s="812"/>
      <c r="EM26" s="812"/>
      <c r="EN26" s="812"/>
      <c r="EO26" s="812"/>
      <c r="EP26" s="812"/>
      <c r="EQ26" s="812"/>
      <c r="ER26" s="812"/>
      <c r="ES26" s="812"/>
      <c r="ET26" s="812"/>
      <c r="EU26" s="812"/>
      <c r="EV26" s="812"/>
      <c r="EW26" s="812"/>
      <c r="EX26" s="812"/>
      <c r="EY26" s="812"/>
      <c r="EZ26" s="812"/>
      <c r="FA26" s="812"/>
      <c r="FB26" s="812"/>
      <c r="FC26" s="812"/>
      <c r="FD26" s="812"/>
      <c r="FE26" s="812"/>
      <c r="FF26" s="812"/>
      <c r="FG26" s="812"/>
      <c r="FH26" s="812"/>
      <c r="FI26" s="812"/>
      <c r="FJ26" s="812"/>
      <c r="FK26" s="812"/>
      <c r="FL26" s="812"/>
      <c r="FM26" s="812"/>
      <c r="FN26" s="812"/>
      <c r="FO26" s="812"/>
      <c r="FP26" s="812"/>
      <c r="FQ26" s="812"/>
      <c r="FR26" s="812"/>
      <c r="FS26" s="812"/>
      <c r="FT26" s="812"/>
      <c r="FU26" s="812"/>
      <c r="FV26" s="812"/>
      <c r="FW26" s="812"/>
      <c r="FX26" s="812"/>
      <c r="FY26" s="812"/>
      <c r="FZ26" s="812"/>
      <c r="GA26" s="812"/>
      <c r="GB26" s="812"/>
      <c r="GC26" s="812"/>
      <c r="GD26" s="812"/>
      <c r="GE26" s="812"/>
      <c r="GF26" s="812"/>
      <c r="GG26" s="812"/>
      <c r="GH26" s="812"/>
      <c r="GI26" s="812"/>
      <c r="GJ26" s="812"/>
      <c r="GK26" s="812"/>
      <c r="GL26" s="812"/>
      <c r="GM26" s="812"/>
      <c r="GN26" s="812"/>
      <c r="GO26" s="812"/>
      <c r="GP26" s="812"/>
      <c r="GQ26" s="812"/>
      <c r="GR26" s="812"/>
      <c r="GS26" s="812"/>
      <c r="GT26" s="812"/>
      <c r="GU26" s="812"/>
      <c r="GV26" s="812"/>
      <c r="GW26" s="812"/>
      <c r="GX26" s="812"/>
      <c r="GY26" s="812"/>
      <c r="GZ26" s="812"/>
      <c r="HA26" s="812"/>
      <c r="HB26" s="812"/>
      <c r="HC26" s="812"/>
      <c r="HD26" s="812"/>
      <c r="HE26" s="812"/>
      <c r="HF26" s="812"/>
      <c r="HG26" s="812"/>
      <c r="HH26" s="812"/>
      <c r="HI26" s="812"/>
      <c r="HJ26" s="812"/>
      <c r="HK26" s="812"/>
      <c r="HL26" s="812"/>
      <c r="HM26" s="812"/>
      <c r="HN26" s="812"/>
      <c r="HO26" s="812"/>
      <c r="HP26" s="812"/>
      <c r="HQ26" s="812"/>
      <c r="HR26" s="812"/>
    </row>
    <row r="27" spans="1:226" s="276" customFormat="1" ht="48" hidden="1" customHeight="1" x14ac:dyDescent="0.15">
      <c r="A27" s="268">
        <v>2</v>
      </c>
      <c r="B27" s="269" t="s">
        <v>17</v>
      </c>
      <c r="C27" s="270">
        <v>5299</v>
      </c>
      <c r="D27" s="271">
        <f t="shared" si="11"/>
        <v>498.20986679302899</v>
      </c>
      <c r="E27" s="272">
        <v>2901</v>
      </c>
      <c r="F27" s="271">
        <f t="shared" si="12"/>
        <v>1537.7928087910225</v>
      </c>
      <c r="G27" s="272">
        <v>451</v>
      </c>
      <c r="H27" s="271">
        <f t="shared" si="13"/>
        <v>177.22135772779427</v>
      </c>
      <c r="I27" s="272">
        <v>491</v>
      </c>
      <c r="J27" s="271">
        <f t="shared" si="14"/>
        <v>249.26641553879114</v>
      </c>
      <c r="K27" s="273">
        <v>251</v>
      </c>
      <c r="L27" s="271">
        <f t="shared" si="15"/>
        <v>127.42539776015596</v>
      </c>
      <c r="M27" s="274">
        <v>175</v>
      </c>
      <c r="N27" s="271">
        <f t="shared" si="16"/>
        <v>339.05529507497965</v>
      </c>
      <c r="O27" s="272">
        <v>301</v>
      </c>
      <c r="P27" s="271">
        <f t="shared" si="17"/>
        <v>483.78282812047962</v>
      </c>
      <c r="Q27" s="272">
        <v>522</v>
      </c>
      <c r="R27" s="271">
        <f t="shared" si="18"/>
        <v>203.93094476284239</v>
      </c>
      <c r="S27" s="272">
        <v>206</v>
      </c>
      <c r="T27" s="271">
        <f t="shared" si="19"/>
        <v>383.61266294227187</v>
      </c>
      <c r="U27" s="812"/>
      <c r="V27" s="812"/>
      <c r="W27" s="812"/>
      <c r="X27" s="812"/>
      <c r="Y27" s="812"/>
      <c r="Z27" s="812"/>
      <c r="AA27" s="812"/>
      <c r="AB27" s="812"/>
      <c r="AC27" s="812"/>
      <c r="AD27" s="812"/>
      <c r="AE27" s="812"/>
      <c r="AF27" s="812"/>
      <c r="AG27" s="812"/>
      <c r="AH27" s="812"/>
      <c r="AI27" s="812"/>
      <c r="AJ27" s="812"/>
      <c r="AK27" s="812"/>
      <c r="AL27" s="812"/>
      <c r="AM27" s="812"/>
      <c r="AN27" s="812"/>
      <c r="AO27" s="812"/>
      <c r="AP27" s="812"/>
      <c r="AQ27" s="812"/>
      <c r="AR27" s="812"/>
      <c r="AS27" s="812"/>
      <c r="AT27" s="812"/>
      <c r="AU27" s="812"/>
      <c r="AV27" s="812"/>
      <c r="AW27" s="812"/>
      <c r="AX27" s="812"/>
      <c r="AY27" s="812"/>
      <c r="AZ27" s="812"/>
      <c r="BA27" s="812"/>
      <c r="BB27" s="812"/>
      <c r="BC27" s="812"/>
      <c r="BD27" s="812"/>
      <c r="BE27" s="812"/>
      <c r="BF27" s="812"/>
      <c r="BG27" s="812"/>
      <c r="BH27" s="812"/>
      <c r="BI27" s="812"/>
      <c r="BJ27" s="812"/>
      <c r="BK27" s="812"/>
      <c r="BL27" s="812"/>
      <c r="BM27" s="812"/>
      <c r="BN27" s="812"/>
      <c r="BO27" s="812"/>
      <c r="BP27" s="812"/>
      <c r="BQ27" s="812"/>
      <c r="BR27" s="812"/>
      <c r="BS27" s="812"/>
      <c r="BT27" s="812"/>
      <c r="BU27" s="812"/>
      <c r="BV27" s="812"/>
      <c r="BW27" s="812"/>
      <c r="BX27" s="812"/>
      <c r="BY27" s="812"/>
      <c r="BZ27" s="812"/>
      <c r="CA27" s="812"/>
      <c r="CB27" s="812"/>
      <c r="CC27" s="812"/>
      <c r="CD27" s="812"/>
      <c r="CE27" s="812"/>
      <c r="CF27" s="812"/>
      <c r="CG27" s="812"/>
      <c r="CH27" s="812"/>
      <c r="CI27" s="812"/>
      <c r="CJ27" s="812"/>
      <c r="CK27" s="812"/>
      <c r="CL27" s="812"/>
      <c r="CM27" s="812"/>
      <c r="CN27" s="812"/>
      <c r="CO27" s="812"/>
      <c r="CP27" s="812"/>
      <c r="CQ27" s="812"/>
      <c r="CR27" s="812"/>
      <c r="CS27" s="812"/>
      <c r="CT27" s="812"/>
      <c r="CU27" s="812"/>
      <c r="CV27" s="812"/>
      <c r="CW27" s="812"/>
      <c r="CX27" s="812"/>
      <c r="CY27" s="812"/>
      <c r="CZ27" s="812"/>
      <c r="DA27" s="812"/>
      <c r="DB27" s="812"/>
      <c r="DC27" s="812"/>
      <c r="DD27" s="812"/>
      <c r="DE27" s="812"/>
      <c r="DF27" s="812"/>
      <c r="DG27" s="812"/>
      <c r="DH27" s="812"/>
      <c r="DI27" s="812"/>
      <c r="DJ27" s="812"/>
      <c r="DK27" s="812"/>
      <c r="DL27" s="812"/>
      <c r="DM27" s="812"/>
      <c r="DN27" s="812"/>
      <c r="DO27" s="812"/>
      <c r="DP27" s="812"/>
      <c r="DQ27" s="812"/>
      <c r="DR27" s="812"/>
      <c r="DS27" s="812"/>
      <c r="DT27" s="812"/>
      <c r="DU27" s="812"/>
      <c r="DV27" s="812"/>
      <c r="DW27" s="812"/>
      <c r="DX27" s="812"/>
      <c r="DY27" s="812"/>
      <c r="DZ27" s="812"/>
      <c r="EA27" s="812"/>
      <c r="EB27" s="812"/>
      <c r="EC27" s="812"/>
      <c r="ED27" s="812"/>
      <c r="EE27" s="812"/>
      <c r="EF27" s="812"/>
      <c r="EG27" s="812"/>
      <c r="EH27" s="812"/>
      <c r="EI27" s="812"/>
      <c r="EJ27" s="812"/>
      <c r="EK27" s="812"/>
      <c r="EL27" s="812"/>
      <c r="EM27" s="812"/>
      <c r="EN27" s="812"/>
      <c r="EO27" s="812"/>
      <c r="EP27" s="812"/>
      <c r="EQ27" s="812"/>
      <c r="ER27" s="812"/>
      <c r="ES27" s="812"/>
      <c r="ET27" s="812"/>
      <c r="EU27" s="812"/>
      <c r="EV27" s="812"/>
      <c r="EW27" s="812"/>
      <c r="EX27" s="812"/>
      <c r="EY27" s="812"/>
      <c r="EZ27" s="812"/>
      <c r="FA27" s="812"/>
      <c r="FB27" s="812"/>
      <c r="FC27" s="812"/>
      <c r="FD27" s="812"/>
      <c r="FE27" s="812"/>
      <c r="FF27" s="812"/>
      <c r="FG27" s="812"/>
      <c r="FH27" s="812"/>
      <c r="FI27" s="812"/>
      <c r="FJ27" s="812"/>
      <c r="FK27" s="812"/>
      <c r="FL27" s="812"/>
      <c r="FM27" s="812"/>
      <c r="FN27" s="812"/>
      <c r="FO27" s="812"/>
      <c r="FP27" s="812"/>
      <c r="FQ27" s="812"/>
      <c r="FR27" s="812"/>
      <c r="FS27" s="812"/>
      <c r="FT27" s="812"/>
      <c r="FU27" s="812"/>
      <c r="FV27" s="812"/>
      <c r="FW27" s="812"/>
      <c r="FX27" s="812"/>
      <c r="FY27" s="812"/>
      <c r="FZ27" s="812"/>
      <c r="GA27" s="812"/>
      <c r="GB27" s="812"/>
      <c r="GC27" s="812"/>
      <c r="GD27" s="812"/>
      <c r="GE27" s="812"/>
      <c r="GF27" s="812"/>
      <c r="GG27" s="812"/>
      <c r="GH27" s="812"/>
      <c r="GI27" s="812"/>
      <c r="GJ27" s="812"/>
      <c r="GK27" s="812"/>
      <c r="GL27" s="812"/>
      <c r="GM27" s="812"/>
      <c r="GN27" s="812"/>
      <c r="GO27" s="812"/>
      <c r="GP27" s="812"/>
      <c r="GQ27" s="812"/>
      <c r="GR27" s="812"/>
      <c r="GS27" s="812"/>
      <c r="GT27" s="812"/>
      <c r="GU27" s="812"/>
      <c r="GV27" s="812"/>
      <c r="GW27" s="812"/>
      <c r="GX27" s="812"/>
      <c r="GY27" s="812"/>
      <c r="GZ27" s="812"/>
      <c r="HA27" s="812"/>
      <c r="HB27" s="812"/>
      <c r="HC27" s="812"/>
      <c r="HD27" s="812"/>
      <c r="HE27" s="812"/>
      <c r="HF27" s="812"/>
      <c r="HG27" s="812"/>
      <c r="HH27" s="812"/>
      <c r="HI27" s="812"/>
      <c r="HJ27" s="812"/>
      <c r="HK27" s="812"/>
      <c r="HL27" s="812"/>
      <c r="HM27" s="812"/>
      <c r="HN27" s="812"/>
      <c r="HO27" s="812"/>
      <c r="HP27" s="812"/>
      <c r="HQ27" s="812"/>
      <c r="HR27" s="812"/>
    </row>
    <row r="28" spans="1:226" s="276" customFormat="1" ht="48" hidden="1" customHeight="1" x14ac:dyDescent="0.15">
      <c r="A28" s="268">
        <v>3</v>
      </c>
      <c r="B28" s="269" t="s">
        <v>18</v>
      </c>
      <c r="C28" s="270">
        <v>1955</v>
      </c>
      <c r="D28" s="271">
        <f t="shared" si="11"/>
        <v>183.80832035862838</v>
      </c>
      <c r="E28" s="272">
        <v>1189</v>
      </c>
      <c r="F28" s="271">
        <f t="shared" si="12"/>
        <v>630.2777144614015</v>
      </c>
      <c r="G28" s="272">
        <v>187</v>
      </c>
      <c r="H28" s="271">
        <f t="shared" si="13"/>
        <v>73.482026374939096</v>
      </c>
      <c r="I28" s="272">
        <v>191</v>
      </c>
      <c r="J28" s="271">
        <f t="shared" si="14"/>
        <v>96.965143315497158</v>
      </c>
      <c r="K28" s="273">
        <v>116</v>
      </c>
      <c r="L28" s="271">
        <f t="shared" si="15"/>
        <v>58.889825259673671</v>
      </c>
      <c r="M28" s="274">
        <v>48</v>
      </c>
      <c r="N28" s="271">
        <f t="shared" si="16"/>
        <v>92.998023791994413</v>
      </c>
      <c r="O28" s="272">
        <v>68</v>
      </c>
      <c r="P28" s="271">
        <f t="shared" si="17"/>
        <v>109.29313060529107</v>
      </c>
      <c r="Q28" s="272">
        <v>97</v>
      </c>
      <c r="R28" s="271">
        <f t="shared" si="18"/>
        <v>37.895213873555001</v>
      </c>
      <c r="S28" s="272">
        <v>58</v>
      </c>
      <c r="T28" s="271">
        <f t="shared" si="19"/>
        <v>108.0074487895717</v>
      </c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12"/>
      <c r="AN28" s="812"/>
      <c r="AO28" s="812"/>
      <c r="AP28" s="812"/>
      <c r="AQ28" s="812"/>
      <c r="AR28" s="812"/>
      <c r="AS28" s="812"/>
      <c r="AT28" s="812"/>
      <c r="AU28" s="812"/>
      <c r="AV28" s="812"/>
      <c r="AW28" s="812"/>
      <c r="AX28" s="812"/>
      <c r="AY28" s="812"/>
      <c r="AZ28" s="812"/>
      <c r="BA28" s="812"/>
      <c r="BB28" s="812"/>
      <c r="BC28" s="812"/>
      <c r="BD28" s="812"/>
      <c r="BE28" s="812"/>
      <c r="BF28" s="812"/>
      <c r="BG28" s="812"/>
      <c r="BH28" s="812"/>
      <c r="BI28" s="812"/>
      <c r="BJ28" s="812"/>
      <c r="BK28" s="812"/>
      <c r="BL28" s="812"/>
      <c r="BM28" s="812"/>
      <c r="BN28" s="812"/>
      <c r="BO28" s="812"/>
      <c r="BP28" s="812"/>
      <c r="BQ28" s="812"/>
      <c r="BR28" s="812"/>
      <c r="BS28" s="812"/>
      <c r="BT28" s="812"/>
      <c r="BU28" s="812"/>
      <c r="BV28" s="812"/>
      <c r="BW28" s="812"/>
      <c r="BX28" s="812"/>
      <c r="BY28" s="812"/>
      <c r="BZ28" s="812"/>
      <c r="CA28" s="812"/>
      <c r="CB28" s="812"/>
      <c r="CC28" s="812"/>
      <c r="CD28" s="812"/>
      <c r="CE28" s="812"/>
      <c r="CF28" s="812"/>
      <c r="CG28" s="812"/>
      <c r="CH28" s="812"/>
      <c r="CI28" s="812"/>
      <c r="CJ28" s="812"/>
      <c r="CK28" s="812"/>
      <c r="CL28" s="812"/>
      <c r="CM28" s="812"/>
      <c r="CN28" s="812"/>
      <c r="CO28" s="812"/>
      <c r="CP28" s="812"/>
      <c r="CQ28" s="812"/>
      <c r="CR28" s="812"/>
      <c r="CS28" s="812"/>
      <c r="CT28" s="812"/>
      <c r="CU28" s="812"/>
      <c r="CV28" s="812"/>
      <c r="CW28" s="812"/>
      <c r="CX28" s="812"/>
      <c r="CY28" s="812"/>
      <c r="CZ28" s="812"/>
      <c r="DA28" s="812"/>
      <c r="DB28" s="812"/>
      <c r="DC28" s="812"/>
      <c r="DD28" s="812"/>
      <c r="DE28" s="812"/>
      <c r="DF28" s="812"/>
      <c r="DG28" s="812"/>
      <c r="DH28" s="812"/>
      <c r="DI28" s="812"/>
      <c r="DJ28" s="812"/>
      <c r="DK28" s="812"/>
      <c r="DL28" s="812"/>
      <c r="DM28" s="812"/>
      <c r="DN28" s="812"/>
      <c r="DO28" s="812"/>
      <c r="DP28" s="812"/>
      <c r="DQ28" s="812"/>
      <c r="DR28" s="812"/>
      <c r="DS28" s="812"/>
      <c r="DT28" s="812"/>
      <c r="DU28" s="812"/>
      <c r="DV28" s="812"/>
      <c r="DW28" s="812"/>
      <c r="DX28" s="812"/>
      <c r="DY28" s="812"/>
      <c r="DZ28" s="812"/>
      <c r="EA28" s="812"/>
      <c r="EB28" s="812"/>
      <c r="EC28" s="812"/>
      <c r="ED28" s="812"/>
      <c r="EE28" s="812"/>
      <c r="EF28" s="812"/>
      <c r="EG28" s="812"/>
      <c r="EH28" s="812"/>
      <c r="EI28" s="812"/>
      <c r="EJ28" s="812"/>
      <c r="EK28" s="812"/>
      <c r="EL28" s="812"/>
      <c r="EM28" s="812"/>
      <c r="EN28" s="812"/>
      <c r="EO28" s="812"/>
      <c r="EP28" s="812"/>
      <c r="EQ28" s="812"/>
      <c r="ER28" s="812"/>
      <c r="ES28" s="812"/>
      <c r="ET28" s="812"/>
      <c r="EU28" s="812"/>
      <c r="EV28" s="812"/>
      <c r="EW28" s="812"/>
      <c r="EX28" s="812"/>
      <c r="EY28" s="812"/>
      <c r="EZ28" s="812"/>
      <c r="FA28" s="812"/>
      <c r="FB28" s="812"/>
      <c r="FC28" s="812"/>
      <c r="FD28" s="812"/>
      <c r="FE28" s="812"/>
      <c r="FF28" s="812"/>
      <c r="FG28" s="812"/>
      <c r="FH28" s="812"/>
      <c r="FI28" s="812"/>
      <c r="FJ28" s="812"/>
      <c r="FK28" s="812"/>
      <c r="FL28" s="812"/>
      <c r="FM28" s="812"/>
      <c r="FN28" s="812"/>
      <c r="FO28" s="812"/>
      <c r="FP28" s="812"/>
      <c r="FQ28" s="812"/>
      <c r="FR28" s="812"/>
      <c r="FS28" s="812"/>
      <c r="FT28" s="812"/>
      <c r="FU28" s="812"/>
      <c r="FV28" s="812"/>
      <c r="FW28" s="812"/>
      <c r="FX28" s="812"/>
      <c r="FY28" s="812"/>
      <c r="FZ28" s="812"/>
      <c r="GA28" s="812"/>
      <c r="GB28" s="812"/>
      <c r="GC28" s="812"/>
      <c r="GD28" s="812"/>
      <c r="GE28" s="812"/>
      <c r="GF28" s="812"/>
      <c r="GG28" s="812"/>
      <c r="GH28" s="812"/>
      <c r="GI28" s="812"/>
      <c r="GJ28" s="812"/>
      <c r="GK28" s="812"/>
      <c r="GL28" s="812"/>
      <c r="GM28" s="812"/>
      <c r="GN28" s="812"/>
      <c r="GO28" s="812"/>
      <c r="GP28" s="812"/>
      <c r="GQ28" s="812"/>
      <c r="GR28" s="812"/>
      <c r="GS28" s="812"/>
      <c r="GT28" s="812"/>
      <c r="GU28" s="812"/>
      <c r="GV28" s="812"/>
      <c r="GW28" s="812"/>
      <c r="GX28" s="812"/>
      <c r="GY28" s="812"/>
      <c r="GZ28" s="812"/>
      <c r="HA28" s="812"/>
      <c r="HB28" s="812"/>
      <c r="HC28" s="812"/>
      <c r="HD28" s="812"/>
      <c r="HE28" s="812"/>
      <c r="HF28" s="812"/>
      <c r="HG28" s="812"/>
      <c r="HH28" s="812"/>
      <c r="HI28" s="812"/>
      <c r="HJ28" s="812"/>
      <c r="HK28" s="812"/>
      <c r="HL28" s="812"/>
      <c r="HM28" s="812"/>
      <c r="HN28" s="812"/>
      <c r="HO28" s="812"/>
      <c r="HP28" s="812"/>
      <c r="HQ28" s="812"/>
      <c r="HR28" s="812"/>
    </row>
    <row r="29" spans="1:226" s="276" customFormat="1" ht="48" hidden="1" customHeight="1" x14ac:dyDescent="0.15">
      <c r="A29" s="268">
        <v>4</v>
      </c>
      <c r="B29" s="269" t="s">
        <v>23</v>
      </c>
      <c r="C29" s="270">
        <v>1937</v>
      </c>
      <c r="D29" s="271">
        <f t="shared" si="11"/>
        <v>182.11596753691211</v>
      </c>
      <c r="E29" s="272">
        <v>921</v>
      </c>
      <c r="F29" s="271">
        <f t="shared" si="12"/>
        <v>488.21343567615708</v>
      </c>
      <c r="G29" s="272">
        <v>163</v>
      </c>
      <c r="H29" s="271">
        <f t="shared" si="13"/>
        <v>64.051178070134071</v>
      </c>
      <c r="I29" s="272">
        <v>216</v>
      </c>
      <c r="J29" s="271">
        <f t="shared" si="14"/>
        <v>109.65691600077166</v>
      </c>
      <c r="K29" s="273">
        <v>103</v>
      </c>
      <c r="L29" s="271">
        <f t="shared" si="15"/>
        <v>52.290103463330929</v>
      </c>
      <c r="M29" s="274">
        <v>34</v>
      </c>
      <c r="N29" s="271">
        <f t="shared" si="16"/>
        <v>65.873600185996054</v>
      </c>
      <c r="O29" s="272">
        <v>127</v>
      </c>
      <c r="P29" s="271">
        <f t="shared" si="17"/>
        <v>204.12099392458774</v>
      </c>
      <c r="Q29" s="272">
        <v>281</v>
      </c>
      <c r="R29" s="271">
        <f t="shared" si="18"/>
        <v>109.77891854091706</v>
      </c>
      <c r="S29" s="272">
        <v>91</v>
      </c>
      <c r="T29" s="271">
        <f t="shared" si="19"/>
        <v>169.45996275605214</v>
      </c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12"/>
      <c r="AL29" s="812"/>
      <c r="AM29" s="812"/>
      <c r="AN29" s="812"/>
      <c r="AO29" s="812"/>
      <c r="AP29" s="812"/>
      <c r="AQ29" s="812"/>
      <c r="AR29" s="812"/>
      <c r="AS29" s="812"/>
      <c r="AT29" s="812"/>
      <c r="AU29" s="812"/>
      <c r="AV29" s="812"/>
      <c r="AW29" s="812"/>
      <c r="AX29" s="812"/>
      <c r="AY29" s="812"/>
      <c r="AZ29" s="812"/>
      <c r="BA29" s="812"/>
      <c r="BB29" s="812"/>
      <c r="BC29" s="812"/>
      <c r="BD29" s="812"/>
      <c r="BE29" s="812"/>
      <c r="BF29" s="812"/>
      <c r="BG29" s="812"/>
      <c r="BH29" s="812"/>
      <c r="BI29" s="812"/>
      <c r="BJ29" s="812"/>
      <c r="BK29" s="812"/>
      <c r="BL29" s="812"/>
      <c r="BM29" s="812"/>
      <c r="BN29" s="812"/>
      <c r="BO29" s="812"/>
      <c r="BP29" s="812"/>
      <c r="BQ29" s="812"/>
      <c r="BR29" s="812"/>
      <c r="BS29" s="812"/>
      <c r="BT29" s="812"/>
      <c r="BU29" s="812"/>
      <c r="BV29" s="812"/>
      <c r="BW29" s="812"/>
      <c r="BX29" s="812"/>
      <c r="BY29" s="812"/>
      <c r="BZ29" s="812"/>
      <c r="CA29" s="812"/>
      <c r="CB29" s="812"/>
      <c r="CC29" s="812"/>
      <c r="CD29" s="812"/>
      <c r="CE29" s="812"/>
      <c r="CF29" s="812"/>
      <c r="CG29" s="812"/>
      <c r="CH29" s="812"/>
      <c r="CI29" s="812"/>
      <c r="CJ29" s="812"/>
      <c r="CK29" s="812"/>
      <c r="CL29" s="812"/>
      <c r="CM29" s="812"/>
      <c r="CN29" s="812"/>
      <c r="CO29" s="812"/>
      <c r="CP29" s="812"/>
      <c r="CQ29" s="812"/>
      <c r="CR29" s="812"/>
      <c r="CS29" s="812"/>
      <c r="CT29" s="812"/>
      <c r="CU29" s="812"/>
      <c r="CV29" s="812"/>
      <c r="CW29" s="812"/>
      <c r="CX29" s="812"/>
      <c r="CY29" s="812"/>
      <c r="CZ29" s="812"/>
      <c r="DA29" s="812"/>
      <c r="DB29" s="812"/>
      <c r="DC29" s="812"/>
      <c r="DD29" s="812"/>
      <c r="DE29" s="812"/>
      <c r="DF29" s="812"/>
      <c r="DG29" s="812"/>
      <c r="DH29" s="812"/>
      <c r="DI29" s="812"/>
      <c r="DJ29" s="812"/>
      <c r="DK29" s="812"/>
      <c r="DL29" s="812"/>
      <c r="DM29" s="812"/>
      <c r="DN29" s="812"/>
      <c r="DO29" s="812"/>
      <c r="DP29" s="812"/>
      <c r="DQ29" s="812"/>
      <c r="DR29" s="812"/>
      <c r="DS29" s="812"/>
      <c r="DT29" s="812"/>
      <c r="DU29" s="812"/>
      <c r="DV29" s="812"/>
      <c r="DW29" s="812"/>
      <c r="DX29" s="812"/>
      <c r="DY29" s="812"/>
      <c r="DZ29" s="812"/>
      <c r="EA29" s="812"/>
      <c r="EB29" s="812"/>
      <c r="EC29" s="812"/>
      <c r="ED29" s="812"/>
      <c r="EE29" s="812"/>
      <c r="EF29" s="812"/>
      <c r="EG29" s="812"/>
      <c r="EH29" s="812"/>
      <c r="EI29" s="812"/>
      <c r="EJ29" s="812"/>
      <c r="EK29" s="812"/>
      <c r="EL29" s="812"/>
      <c r="EM29" s="812"/>
      <c r="EN29" s="812"/>
      <c r="EO29" s="812"/>
      <c r="EP29" s="812"/>
      <c r="EQ29" s="812"/>
      <c r="ER29" s="812"/>
      <c r="ES29" s="812"/>
      <c r="ET29" s="812"/>
      <c r="EU29" s="812"/>
      <c r="EV29" s="812"/>
      <c r="EW29" s="812"/>
      <c r="EX29" s="812"/>
      <c r="EY29" s="812"/>
      <c r="EZ29" s="812"/>
      <c r="FA29" s="812"/>
      <c r="FB29" s="812"/>
      <c r="FC29" s="812"/>
      <c r="FD29" s="812"/>
      <c r="FE29" s="812"/>
      <c r="FF29" s="812"/>
      <c r="FG29" s="812"/>
      <c r="FH29" s="812"/>
      <c r="FI29" s="812"/>
      <c r="FJ29" s="812"/>
      <c r="FK29" s="812"/>
      <c r="FL29" s="812"/>
      <c r="FM29" s="812"/>
      <c r="FN29" s="812"/>
      <c r="FO29" s="812"/>
      <c r="FP29" s="812"/>
      <c r="FQ29" s="812"/>
      <c r="FR29" s="812"/>
      <c r="FS29" s="812"/>
      <c r="FT29" s="812"/>
      <c r="FU29" s="812"/>
      <c r="FV29" s="812"/>
      <c r="FW29" s="812"/>
      <c r="FX29" s="812"/>
      <c r="FY29" s="812"/>
      <c r="FZ29" s="812"/>
      <c r="GA29" s="812"/>
      <c r="GB29" s="812"/>
      <c r="GC29" s="812"/>
      <c r="GD29" s="812"/>
      <c r="GE29" s="812"/>
      <c r="GF29" s="812"/>
      <c r="GG29" s="812"/>
      <c r="GH29" s="812"/>
      <c r="GI29" s="812"/>
      <c r="GJ29" s="812"/>
      <c r="GK29" s="812"/>
      <c r="GL29" s="812"/>
      <c r="GM29" s="812"/>
      <c r="GN29" s="812"/>
      <c r="GO29" s="812"/>
      <c r="GP29" s="812"/>
      <c r="GQ29" s="812"/>
      <c r="GR29" s="812"/>
      <c r="GS29" s="812"/>
      <c r="GT29" s="812"/>
      <c r="GU29" s="812"/>
      <c r="GV29" s="812"/>
      <c r="GW29" s="812"/>
      <c r="GX29" s="812"/>
      <c r="GY29" s="812"/>
      <c r="GZ29" s="812"/>
      <c r="HA29" s="812"/>
      <c r="HB29" s="812"/>
      <c r="HC29" s="812"/>
      <c r="HD29" s="812"/>
      <c r="HE29" s="812"/>
      <c r="HF29" s="812"/>
      <c r="HG29" s="812"/>
      <c r="HH29" s="812"/>
      <c r="HI29" s="812"/>
      <c r="HJ29" s="812"/>
      <c r="HK29" s="812"/>
      <c r="HL29" s="812"/>
      <c r="HM29" s="812"/>
      <c r="HN29" s="812"/>
      <c r="HO29" s="812"/>
      <c r="HP29" s="812"/>
      <c r="HQ29" s="812"/>
      <c r="HR29" s="812"/>
    </row>
    <row r="30" spans="1:226" s="276" customFormat="1" ht="48" hidden="1" customHeight="1" x14ac:dyDescent="0.15">
      <c r="A30" s="268">
        <v>5</v>
      </c>
      <c r="B30" s="269" t="s">
        <v>253</v>
      </c>
      <c r="C30" s="270">
        <f t="shared" si="10"/>
        <v>1543</v>
      </c>
      <c r="D30" s="271">
        <f t="shared" si="11"/>
        <v>145.07224466156705</v>
      </c>
      <c r="E30" s="272">
        <v>1213</v>
      </c>
      <c r="F30" s="271">
        <f t="shared" si="12"/>
        <v>642.99988868097557</v>
      </c>
      <c r="G30" s="272">
        <v>36</v>
      </c>
      <c r="H30" s="271">
        <f t="shared" si="13"/>
        <v>14.146272457207527</v>
      </c>
      <c r="I30" s="272">
        <v>155</v>
      </c>
      <c r="J30" s="271">
        <f t="shared" si="14"/>
        <v>78.688990648701889</v>
      </c>
      <c r="K30" s="273">
        <v>6</v>
      </c>
      <c r="L30" s="271">
        <f t="shared" si="15"/>
        <v>3.0460254444658794</v>
      </c>
      <c r="M30" s="274">
        <v>16</v>
      </c>
      <c r="N30" s="271">
        <f t="shared" si="16"/>
        <v>30.99934126399814</v>
      </c>
      <c r="O30" s="272">
        <v>42</v>
      </c>
      <c r="P30" s="271">
        <f t="shared" si="17"/>
        <v>67.504580667973897</v>
      </c>
      <c r="Q30" s="272">
        <v>64</v>
      </c>
      <c r="R30" s="271">
        <f t="shared" si="18"/>
        <v>25.003027710386803</v>
      </c>
      <c r="S30" s="272">
        <v>11</v>
      </c>
      <c r="T30" s="271">
        <f t="shared" si="19"/>
        <v>20.484171322160147</v>
      </c>
      <c r="U30" s="812"/>
      <c r="V30" s="812"/>
      <c r="W30" s="812"/>
      <c r="X30" s="812"/>
      <c r="Y30" s="812"/>
      <c r="Z30" s="812"/>
      <c r="AA30" s="812"/>
      <c r="AB30" s="812"/>
      <c r="AC30" s="812"/>
      <c r="AD30" s="812"/>
      <c r="AE30" s="812"/>
      <c r="AF30" s="812"/>
      <c r="AG30" s="812"/>
      <c r="AH30" s="812"/>
      <c r="AI30" s="812"/>
      <c r="AJ30" s="812"/>
      <c r="AK30" s="812"/>
      <c r="AL30" s="812"/>
      <c r="AM30" s="812"/>
      <c r="AN30" s="812"/>
      <c r="AO30" s="812"/>
      <c r="AP30" s="812"/>
      <c r="AQ30" s="812"/>
      <c r="AR30" s="812"/>
      <c r="AS30" s="812"/>
      <c r="AT30" s="812"/>
      <c r="AU30" s="812"/>
      <c r="AV30" s="812"/>
      <c r="AW30" s="812"/>
      <c r="AX30" s="812"/>
      <c r="AY30" s="812"/>
      <c r="AZ30" s="812"/>
      <c r="BA30" s="812"/>
      <c r="BB30" s="812"/>
      <c r="BC30" s="812"/>
      <c r="BD30" s="812"/>
      <c r="BE30" s="812"/>
      <c r="BF30" s="812"/>
      <c r="BG30" s="812"/>
      <c r="BH30" s="812"/>
      <c r="BI30" s="812"/>
      <c r="BJ30" s="812"/>
      <c r="BK30" s="812"/>
      <c r="BL30" s="812"/>
      <c r="BM30" s="812"/>
      <c r="BN30" s="812"/>
      <c r="BO30" s="812"/>
      <c r="BP30" s="812"/>
      <c r="BQ30" s="812"/>
      <c r="BR30" s="812"/>
      <c r="BS30" s="812"/>
      <c r="BT30" s="812"/>
      <c r="BU30" s="812"/>
      <c r="BV30" s="812"/>
      <c r="BW30" s="812"/>
      <c r="BX30" s="812"/>
      <c r="BY30" s="812"/>
      <c r="BZ30" s="812"/>
      <c r="CA30" s="812"/>
      <c r="CB30" s="812"/>
      <c r="CC30" s="812"/>
      <c r="CD30" s="812"/>
      <c r="CE30" s="812"/>
      <c r="CF30" s="812"/>
      <c r="CG30" s="812"/>
      <c r="CH30" s="812"/>
      <c r="CI30" s="812"/>
      <c r="CJ30" s="812"/>
      <c r="CK30" s="812"/>
      <c r="CL30" s="812"/>
      <c r="CM30" s="812"/>
      <c r="CN30" s="812"/>
      <c r="CO30" s="812"/>
      <c r="CP30" s="812"/>
      <c r="CQ30" s="812"/>
      <c r="CR30" s="812"/>
      <c r="CS30" s="812"/>
      <c r="CT30" s="812"/>
      <c r="CU30" s="812"/>
      <c r="CV30" s="812"/>
      <c r="CW30" s="812"/>
      <c r="CX30" s="812"/>
      <c r="CY30" s="812"/>
      <c r="CZ30" s="812"/>
      <c r="DA30" s="812"/>
      <c r="DB30" s="812"/>
      <c r="DC30" s="812"/>
      <c r="DD30" s="812"/>
      <c r="DE30" s="812"/>
      <c r="DF30" s="812"/>
      <c r="DG30" s="812"/>
      <c r="DH30" s="812"/>
      <c r="DI30" s="812"/>
      <c r="DJ30" s="812"/>
      <c r="DK30" s="812"/>
      <c r="DL30" s="812"/>
      <c r="DM30" s="812"/>
      <c r="DN30" s="812"/>
      <c r="DO30" s="812"/>
      <c r="DP30" s="812"/>
      <c r="DQ30" s="812"/>
      <c r="DR30" s="812"/>
      <c r="DS30" s="812"/>
      <c r="DT30" s="812"/>
      <c r="DU30" s="812"/>
      <c r="DV30" s="812"/>
      <c r="DW30" s="812"/>
      <c r="DX30" s="812"/>
      <c r="DY30" s="812"/>
      <c r="DZ30" s="812"/>
      <c r="EA30" s="812"/>
      <c r="EB30" s="812"/>
      <c r="EC30" s="812"/>
      <c r="ED30" s="812"/>
      <c r="EE30" s="812"/>
      <c r="EF30" s="812"/>
      <c r="EG30" s="812"/>
      <c r="EH30" s="812"/>
      <c r="EI30" s="812"/>
      <c r="EJ30" s="812"/>
      <c r="EK30" s="812"/>
      <c r="EL30" s="812"/>
      <c r="EM30" s="812"/>
      <c r="EN30" s="812"/>
      <c r="EO30" s="812"/>
      <c r="EP30" s="812"/>
      <c r="EQ30" s="812"/>
      <c r="ER30" s="812"/>
      <c r="ES30" s="812"/>
      <c r="ET30" s="812"/>
      <c r="EU30" s="812"/>
      <c r="EV30" s="812"/>
      <c r="EW30" s="812"/>
      <c r="EX30" s="812"/>
      <c r="EY30" s="812"/>
      <c r="EZ30" s="812"/>
      <c r="FA30" s="812"/>
      <c r="FB30" s="812"/>
      <c r="FC30" s="812"/>
      <c r="FD30" s="812"/>
      <c r="FE30" s="812"/>
      <c r="FF30" s="812"/>
      <c r="FG30" s="812"/>
      <c r="FH30" s="812"/>
      <c r="FI30" s="812"/>
      <c r="FJ30" s="812"/>
      <c r="FK30" s="812"/>
      <c r="FL30" s="812"/>
      <c r="FM30" s="812"/>
      <c r="FN30" s="812"/>
      <c r="FO30" s="812"/>
      <c r="FP30" s="812"/>
      <c r="FQ30" s="812"/>
      <c r="FR30" s="812"/>
      <c r="FS30" s="812"/>
      <c r="FT30" s="812"/>
      <c r="FU30" s="812"/>
      <c r="FV30" s="812"/>
      <c r="FW30" s="812"/>
      <c r="FX30" s="812"/>
      <c r="FY30" s="812"/>
      <c r="FZ30" s="812"/>
      <c r="GA30" s="812"/>
      <c r="GB30" s="812"/>
      <c r="GC30" s="812"/>
      <c r="GD30" s="812"/>
      <c r="GE30" s="812"/>
      <c r="GF30" s="812"/>
      <c r="GG30" s="812"/>
      <c r="GH30" s="812"/>
      <c r="GI30" s="812"/>
      <c r="GJ30" s="812"/>
      <c r="GK30" s="812"/>
      <c r="GL30" s="812"/>
      <c r="GM30" s="812"/>
      <c r="GN30" s="812"/>
      <c r="GO30" s="812"/>
      <c r="GP30" s="812"/>
      <c r="GQ30" s="812"/>
      <c r="GR30" s="812"/>
      <c r="GS30" s="812"/>
      <c r="GT30" s="812"/>
      <c r="GU30" s="812"/>
      <c r="GV30" s="812"/>
      <c r="GW30" s="812"/>
      <c r="GX30" s="812"/>
      <c r="GY30" s="812"/>
      <c r="GZ30" s="812"/>
      <c r="HA30" s="812"/>
      <c r="HB30" s="812"/>
      <c r="HC30" s="812"/>
      <c r="HD30" s="812"/>
      <c r="HE30" s="812"/>
      <c r="HF30" s="812"/>
      <c r="HG30" s="812"/>
      <c r="HH30" s="812"/>
      <c r="HI30" s="812"/>
      <c r="HJ30" s="812"/>
      <c r="HK30" s="812"/>
      <c r="HL30" s="812"/>
      <c r="HM30" s="812"/>
      <c r="HN30" s="812"/>
      <c r="HO30" s="812"/>
      <c r="HP30" s="812"/>
      <c r="HQ30" s="812"/>
      <c r="HR30" s="812"/>
    </row>
    <row r="31" spans="1:226" s="282" customFormat="1" ht="51" hidden="1" customHeight="1" x14ac:dyDescent="0.15">
      <c r="A31" s="277"/>
      <c r="B31" s="278" t="s">
        <v>10</v>
      </c>
      <c r="C31" s="270">
        <f t="shared" si="10"/>
        <v>18032</v>
      </c>
      <c r="D31" s="271">
        <f t="shared" si="11"/>
        <v>1695.3614489548781</v>
      </c>
      <c r="E31" s="279">
        <f>SUM(E26:E30)</f>
        <v>10616</v>
      </c>
      <c r="F31" s="271">
        <f t="shared" si="12"/>
        <v>5627.4417297916216</v>
      </c>
      <c r="G31" s="279">
        <f>SUM(G26:G30)</f>
        <v>1363</v>
      </c>
      <c r="H31" s="271">
        <f t="shared" si="13"/>
        <v>535.5935933103849</v>
      </c>
      <c r="I31" s="279">
        <f>SUM(I26:I30)</f>
        <v>1649</v>
      </c>
      <c r="J31" s="271">
        <f t="shared" si="14"/>
        <v>837.14932632070588</v>
      </c>
      <c r="K31" s="273">
        <f>SUM(K26:K30)</f>
        <v>877</v>
      </c>
      <c r="L31" s="271">
        <f t="shared" si="15"/>
        <v>445.22738579942938</v>
      </c>
      <c r="M31" s="280">
        <f>SUM(M26:M30)</f>
        <v>505</v>
      </c>
      <c r="N31" s="271">
        <f t="shared" si="16"/>
        <v>978.41670864494131</v>
      </c>
      <c r="O31" s="279">
        <f>SUM(O26:O30)</f>
        <v>821</v>
      </c>
      <c r="P31" s="271">
        <f t="shared" si="17"/>
        <v>1319.5538268668231</v>
      </c>
      <c r="Q31" s="279">
        <f>SUM(Q26:Q30)</f>
        <v>1623</v>
      </c>
      <c r="R31" s="271">
        <f t="shared" si="18"/>
        <v>634.06115584309032</v>
      </c>
      <c r="S31" s="279">
        <f>SUM(S26:S30)</f>
        <v>578</v>
      </c>
      <c r="T31" s="271">
        <f t="shared" si="19"/>
        <v>1076.3500931098697</v>
      </c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12"/>
      <c r="AN31" s="812"/>
      <c r="AO31" s="812"/>
      <c r="AP31" s="812"/>
      <c r="AQ31" s="812"/>
      <c r="AR31" s="812"/>
      <c r="AS31" s="812"/>
      <c r="AT31" s="812"/>
      <c r="AU31" s="812"/>
      <c r="AV31" s="812"/>
      <c r="AW31" s="812"/>
      <c r="AX31" s="812"/>
      <c r="AY31" s="812"/>
      <c r="AZ31" s="812"/>
      <c r="BA31" s="812"/>
      <c r="BB31" s="812"/>
      <c r="BC31" s="812"/>
      <c r="BD31" s="812"/>
      <c r="BE31" s="812"/>
      <c r="BF31" s="812"/>
      <c r="BG31" s="812"/>
      <c r="BH31" s="812"/>
      <c r="BI31" s="812"/>
      <c r="BJ31" s="812"/>
      <c r="BK31" s="812"/>
      <c r="BL31" s="812"/>
      <c r="BM31" s="812"/>
      <c r="BN31" s="812"/>
      <c r="BO31" s="812"/>
      <c r="BP31" s="812"/>
      <c r="BQ31" s="812"/>
      <c r="BR31" s="812"/>
      <c r="BS31" s="812"/>
      <c r="BT31" s="812"/>
      <c r="BU31" s="812"/>
      <c r="BV31" s="812"/>
      <c r="BW31" s="812"/>
      <c r="BX31" s="812"/>
      <c r="BY31" s="812"/>
      <c r="BZ31" s="812"/>
      <c r="CA31" s="812"/>
      <c r="CB31" s="812"/>
      <c r="CC31" s="812"/>
      <c r="CD31" s="812"/>
      <c r="CE31" s="812"/>
      <c r="CF31" s="812"/>
      <c r="CG31" s="812"/>
      <c r="CH31" s="812"/>
      <c r="CI31" s="812"/>
      <c r="CJ31" s="812"/>
      <c r="CK31" s="812"/>
      <c r="CL31" s="812"/>
      <c r="CM31" s="812"/>
      <c r="CN31" s="812"/>
      <c r="CO31" s="812"/>
      <c r="CP31" s="812"/>
      <c r="CQ31" s="812"/>
      <c r="CR31" s="812"/>
      <c r="CS31" s="812"/>
      <c r="CT31" s="812"/>
      <c r="CU31" s="812"/>
      <c r="CV31" s="812"/>
      <c r="CW31" s="812"/>
      <c r="CX31" s="812"/>
      <c r="CY31" s="812"/>
      <c r="CZ31" s="812"/>
      <c r="DA31" s="812"/>
      <c r="DB31" s="812"/>
      <c r="DC31" s="812"/>
      <c r="DD31" s="812"/>
      <c r="DE31" s="812"/>
      <c r="DF31" s="812"/>
      <c r="DG31" s="812"/>
      <c r="DH31" s="812"/>
      <c r="DI31" s="812"/>
      <c r="DJ31" s="812"/>
      <c r="DK31" s="812"/>
      <c r="DL31" s="812"/>
      <c r="DM31" s="812"/>
      <c r="DN31" s="812"/>
      <c r="DO31" s="812"/>
      <c r="DP31" s="812"/>
      <c r="DQ31" s="812"/>
      <c r="DR31" s="812"/>
      <c r="DS31" s="812"/>
      <c r="DT31" s="812"/>
      <c r="DU31" s="812"/>
      <c r="DV31" s="812"/>
      <c r="DW31" s="812"/>
      <c r="DX31" s="812"/>
      <c r="DY31" s="812"/>
      <c r="DZ31" s="812"/>
      <c r="EA31" s="812"/>
      <c r="EB31" s="812"/>
      <c r="EC31" s="812"/>
      <c r="ED31" s="812"/>
      <c r="EE31" s="812"/>
      <c r="EF31" s="812"/>
      <c r="EG31" s="812"/>
      <c r="EH31" s="812"/>
      <c r="EI31" s="812"/>
      <c r="EJ31" s="812"/>
      <c r="EK31" s="812"/>
      <c r="EL31" s="812"/>
      <c r="EM31" s="812"/>
      <c r="EN31" s="812"/>
      <c r="EO31" s="812"/>
      <c r="EP31" s="812"/>
      <c r="EQ31" s="812"/>
      <c r="ER31" s="812"/>
      <c r="ES31" s="812"/>
      <c r="ET31" s="812"/>
      <c r="EU31" s="812"/>
      <c r="EV31" s="812"/>
      <c r="EW31" s="812"/>
      <c r="EX31" s="812"/>
      <c r="EY31" s="812"/>
      <c r="EZ31" s="812"/>
      <c r="FA31" s="812"/>
      <c r="FB31" s="812"/>
      <c r="FC31" s="812"/>
      <c r="FD31" s="812"/>
      <c r="FE31" s="812"/>
      <c r="FF31" s="812"/>
      <c r="FG31" s="812"/>
      <c r="FH31" s="812"/>
      <c r="FI31" s="812"/>
      <c r="FJ31" s="812"/>
      <c r="FK31" s="812"/>
      <c r="FL31" s="812"/>
      <c r="FM31" s="812"/>
      <c r="FN31" s="812"/>
      <c r="FO31" s="812"/>
      <c r="FP31" s="812"/>
      <c r="FQ31" s="812"/>
      <c r="FR31" s="812"/>
      <c r="FS31" s="812"/>
      <c r="FT31" s="812"/>
      <c r="FU31" s="812"/>
      <c r="FV31" s="812"/>
      <c r="FW31" s="812"/>
      <c r="FX31" s="812"/>
      <c r="FY31" s="812"/>
      <c r="FZ31" s="812"/>
      <c r="GA31" s="812"/>
      <c r="GB31" s="812"/>
      <c r="GC31" s="812"/>
      <c r="GD31" s="812"/>
      <c r="GE31" s="812"/>
      <c r="GF31" s="812"/>
      <c r="GG31" s="812"/>
      <c r="GH31" s="812"/>
      <c r="GI31" s="812"/>
      <c r="GJ31" s="812"/>
      <c r="GK31" s="812"/>
      <c r="GL31" s="812"/>
      <c r="GM31" s="812"/>
      <c r="GN31" s="812"/>
      <c r="GO31" s="812"/>
      <c r="GP31" s="812"/>
      <c r="GQ31" s="812"/>
      <c r="GR31" s="812"/>
      <c r="GS31" s="812"/>
      <c r="GT31" s="812"/>
      <c r="GU31" s="812"/>
      <c r="GV31" s="812"/>
      <c r="GW31" s="812"/>
      <c r="GX31" s="812"/>
      <c r="GY31" s="812"/>
      <c r="GZ31" s="812"/>
      <c r="HA31" s="812"/>
      <c r="HB31" s="812"/>
      <c r="HC31" s="812"/>
      <c r="HD31" s="812"/>
      <c r="HE31" s="812"/>
      <c r="HF31" s="812"/>
      <c r="HG31" s="812"/>
      <c r="HH31" s="812"/>
      <c r="HI31" s="812"/>
      <c r="HJ31" s="812"/>
      <c r="HK31" s="812"/>
      <c r="HL31" s="812"/>
      <c r="HM31" s="812"/>
      <c r="HN31" s="812"/>
      <c r="HO31" s="812"/>
      <c r="HP31" s="812"/>
      <c r="HQ31" s="812"/>
      <c r="HR31" s="812"/>
    </row>
    <row r="32" spans="1:226" s="288" customFormat="1" ht="41.25" hidden="1" customHeight="1" x14ac:dyDescent="0.15">
      <c r="A32" s="1565" t="s">
        <v>221</v>
      </c>
      <c r="B32" s="1566"/>
      <c r="C32" s="283">
        <v>1063608</v>
      </c>
      <c r="D32" s="284"/>
      <c r="E32" s="283">
        <v>188647</v>
      </c>
      <c r="F32" s="284"/>
      <c r="G32" s="283">
        <v>254484</v>
      </c>
      <c r="H32" s="284"/>
      <c r="I32" s="1637">
        <v>196978</v>
      </c>
      <c r="J32" s="1638"/>
      <c r="K32" s="1638"/>
      <c r="L32" s="1639"/>
      <c r="M32" s="285">
        <v>51614</v>
      </c>
      <c r="N32" s="284"/>
      <c r="O32" s="286">
        <v>62218</v>
      </c>
      <c r="P32" s="284"/>
      <c r="Q32" s="286">
        <v>255969</v>
      </c>
      <c r="R32" s="284"/>
      <c r="S32" s="286">
        <v>53700</v>
      </c>
      <c r="T32" s="293"/>
      <c r="U32" s="362"/>
      <c r="V32" s="362"/>
      <c r="W32" s="362"/>
      <c r="X32" s="362"/>
      <c r="Y32" s="362"/>
      <c r="Z32" s="362"/>
      <c r="AA32" s="362"/>
      <c r="AB32" s="362"/>
      <c r="AC32" s="362"/>
      <c r="AD32" s="362"/>
      <c r="AE32" s="362"/>
      <c r="AF32" s="362"/>
      <c r="AG32" s="362"/>
      <c r="AH32" s="362"/>
      <c r="AI32" s="362"/>
      <c r="AJ32" s="362"/>
      <c r="AK32" s="362"/>
      <c r="AL32" s="362"/>
      <c r="AM32" s="362"/>
      <c r="AN32" s="362"/>
      <c r="AO32" s="362"/>
      <c r="AP32" s="362"/>
      <c r="AQ32" s="362"/>
      <c r="AR32" s="362"/>
      <c r="AS32" s="362"/>
      <c r="AT32" s="362"/>
      <c r="AU32" s="362"/>
      <c r="AV32" s="362"/>
      <c r="AW32" s="362"/>
      <c r="AX32" s="362"/>
      <c r="AY32" s="362"/>
      <c r="AZ32" s="362"/>
      <c r="BA32" s="362"/>
      <c r="BB32" s="362"/>
      <c r="BC32" s="362"/>
      <c r="BD32" s="362"/>
      <c r="BE32" s="362"/>
      <c r="BF32" s="362"/>
      <c r="BG32" s="362"/>
      <c r="BH32" s="362"/>
      <c r="BI32" s="362"/>
      <c r="BJ32" s="362"/>
      <c r="BK32" s="362"/>
      <c r="BL32" s="362"/>
      <c r="BM32" s="362"/>
      <c r="BN32" s="362"/>
      <c r="BO32" s="362"/>
      <c r="BP32" s="362"/>
      <c r="BQ32" s="362"/>
      <c r="BR32" s="362"/>
      <c r="BS32" s="362"/>
      <c r="BT32" s="362"/>
      <c r="BU32" s="362"/>
      <c r="BV32" s="362"/>
      <c r="BW32" s="362"/>
      <c r="BX32" s="362"/>
      <c r="BY32" s="362"/>
      <c r="BZ32" s="362"/>
      <c r="CA32" s="362"/>
      <c r="CB32" s="362"/>
      <c r="CC32" s="362"/>
      <c r="CD32" s="362"/>
      <c r="CE32" s="362"/>
      <c r="CF32" s="362"/>
      <c r="CG32" s="362"/>
      <c r="CH32" s="362"/>
      <c r="CI32" s="362"/>
      <c r="CJ32" s="362"/>
      <c r="CK32" s="362"/>
      <c r="CL32" s="362"/>
      <c r="CM32" s="362"/>
      <c r="CN32" s="362"/>
      <c r="CO32" s="362"/>
      <c r="CP32" s="362"/>
      <c r="CQ32" s="362"/>
      <c r="CR32" s="362"/>
      <c r="CS32" s="362"/>
      <c r="CT32" s="362"/>
      <c r="CU32" s="362"/>
      <c r="CV32" s="362"/>
      <c r="CW32" s="362"/>
      <c r="CX32" s="362"/>
      <c r="CY32" s="362"/>
      <c r="CZ32" s="362"/>
      <c r="DA32" s="362"/>
      <c r="DB32" s="362"/>
      <c r="DC32" s="362"/>
      <c r="DD32" s="362"/>
      <c r="DE32" s="362"/>
      <c r="DF32" s="362"/>
      <c r="DG32" s="362"/>
      <c r="DH32" s="362"/>
      <c r="DI32" s="362"/>
      <c r="DJ32" s="362"/>
      <c r="DK32" s="362"/>
      <c r="DL32" s="362"/>
      <c r="DM32" s="362"/>
      <c r="DN32" s="362"/>
      <c r="DO32" s="362"/>
      <c r="DP32" s="362"/>
      <c r="DQ32" s="362"/>
      <c r="DR32" s="362"/>
      <c r="DS32" s="362"/>
      <c r="DT32" s="362"/>
      <c r="DU32" s="362"/>
      <c r="DV32" s="362"/>
      <c r="DW32" s="362"/>
      <c r="DX32" s="362"/>
      <c r="DY32" s="362"/>
      <c r="DZ32" s="362"/>
      <c r="EA32" s="362"/>
      <c r="EB32" s="362"/>
      <c r="EC32" s="362"/>
      <c r="ED32" s="362"/>
      <c r="EE32" s="362"/>
      <c r="EF32" s="362"/>
      <c r="EG32" s="362"/>
      <c r="EH32" s="362"/>
      <c r="EI32" s="362"/>
      <c r="EJ32" s="362"/>
      <c r="EK32" s="362"/>
      <c r="EL32" s="362"/>
      <c r="EM32" s="362"/>
      <c r="EN32" s="362"/>
      <c r="EO32" s="362"/>
      <c r="EP32" s="362"/>
      <c r="EQ32" s="362"/>
      <c r="ER32" s="362"/>
      <c r="ES32" s="362"/>
      <c r="ET32" s="362"/>
      <c r="EU32" s="362"/>
      <c r="EV32" s="362"/>
      <c r="EW32" s="362"/>
      <c r="EX32" s="362"/>
      <c r="EY32" s="362"/>
      <c r="EZ32" s="362"/>
      <c r="FA32" s="362"/>
      <c r="FB32" s="362"/>
      <c r="FC32" s="362"/>
      <c r="FD32" s="362"/>
      <c r="FE32" s="362"/>
      <c r="FF32" s="362"/>
      <c r="FG32" s="362"/>
      <c r="FH32" s="362"/>
      <c r="FI32" s="362"/>
      <c r="FJ32" s="362"/>
      <c r="FK32" s="362"/>
      <c r="FL32" s="362"/>
      <c r="FM32" s="362"/>
      <c r="FN32" s="362"/>
      <c r="FO32" s="362"/>
      <c r="FP32" s="362"/>
      <c r="FQ32" s="362"/>
      <c r="FR32" s="362"/>
      <c r="FS32" s="362"/>
      <c r="FT32" s="362"/>
      <c r="FU32" s="362"/>
      <c r="FV32" s="362"/>
      <c r="FW32" s="362"/>
      <c r="FX32" s="362"/>
      <c r="FY32" s="362"/>
      <c r="FZ32" s="362"/>
      <c r="GA32" s="362"/>
      <c r="GB32" s="362"/>
      <c r="GC32" s="362"/>
      <c r="GD32" s="362"/>
      <c r="GE32" s="362"/>
      <c r="GF32" s="362"/>
      <c r="GG32" s="362"/>
      <c r="GH32" s="362"/>
      <c r="GI32" s="362"/>
      <c r="GJ32" s="362"/>
      <c r="GK32" s="362"/>
      <c r="GL32" s="362"/>
      <c r="GM32" s="362"/>
      <c r="GN32" s="362"/>
      <c r="GO32" s="362"/>
      <c r="GP32" s="362"/>
      <c r="GQ32" s="362"/>
      <c r="GR32" s="362"/>
      <c r="GS32" s="362"/>
      <c r="GT32" s="362"/>
      <c r="GU32" s="362"/>
      <c r="GV32" s="362"/>
      <c r="GW32" s="362"/>
      <c r="GX32" s="362"/>
      <c r="GY32" s="362"/>
      <c r="GZ32" s="362"/>
      <c r="HA32" s="362"/>
      <c r="HB32" s="362"/>
      <c r="HC32" s="362"/>
      <c r="HD32" s="362"/>
      <c r="HE32" s="362"/>
      <c r="HF32" s="362"/>
      <c r="HG32" s="362"/>
      <c r="HH32" s="362"/>
      <c r="HI32" s="362"/>
      <c r="HJ32" s="362"/>
      <c r="HK32" s="362"/>
      <c r="HL32" s="362"/>
      <c r="HM32" s="362"/>
      <c r="HN32" s="362"/>
      <c r="HO32" s="362"/>
      <c r="HP32" s="362"/>
      <c r="HQ32" s="362"/>
      <c r="HR32" s="362"/>
    </row>
    <row r="33" spans="1:226" s="264" customFormat="1" ht="34.5" hidden="1" customHeight="1" x14ac:dyDescent="0.15">
      <c r="A33" s="265" t="s">
        <v>254</v>
      </c>
      <c r="B33" s="265"/>
      <c r="C33" s="265"/>
      <c r="D33" s="265"/>
      <c r="E33" s="289"/>
      <c r="F33" s="265"/>
      <c r="M33" s="267"/>
      <c r="T33" s="1627">
        <v>11</v>
      </c>
      <c r="U33" s="362"/>
      <c r="V33" s="362"/>
      <c r="W33" s="362"/>
      <c r="X33" s="362"/>
      <c r="Y33" s="362"/>
      <c r="Z33" s="362"/>
      <c r="AA33" s="362"/>
      <c r="AB33" s="362"/>
      <c r="AC33" s="362"/>
      <c r="AD33" s="362"/>
      <c r="AE33" s="362"/>
      <c r="AF33" s="362"/>
      <c r="AG33" s="362"/>
      <c r="AH33" s="362"/>
      <c r="AI33" s="362"/>
      <c r="AJ33" s="362"/>
      <c r="AK33" s="362"/>
      <c r="AL33" s="362"/>
      <c r="AM33" s="362"/>
      <c r="AN33" s="362"/>
      <c r="AO33" s="362"/>
      <c r="AP33" s="362"/>
      <c r="AQ33" s="362"/>
      <c r="AR33" s="362"/>
      <c r="AS33" s="362"/>
      <c r="AT33" s="362"/>
      <c r="AU33" s="362"/>
      <c r="AV33" s="362"/>
      <c r="AW33" s="362"/>
      <c r="AX33" s="362"/>
      <c r="AY33" s="362"/>
      <c r="AZ33" s="362"/>
      <c r="BA33" s="362"/>
      <c r="BB33" s="362"/>
      <c r="BC33" s="362"/>
      <c r="BD33" s="362"/>
      <c r="BE33" s="362"/>
      <c r="BF33" s="362"/>
      <c r="BG33" s="362"/>
      <c r="BH33" s="362"/>
      <c r="BI33" s="362"/>
      <c r="BJ33" s="362"/>
      <c r="BK33" s="362"/>
      <c r="BL33" s="362"/>
      <c r="BM33" s="362"/>
      <c r="BN33" s="362"/>
      <c r="BO33" s="362"/>
      <c r="BP33" s="362"/>
      <c r="BQ33" s="362"/>
      <c r="BR33" s="362"/>
      <c r="BS33" s="362"/>
      <c r="BT33" s="362"/>
      <c r="BU33" s="362"/>
      <c r="BV33" s="362"/>
      <c r="BW33" s="362"/>
      <c r="BX33" s="362"/>
      <c r="BY33" s="362"/>
      <c r="BZ33" s="362"/>
      <c r="CA33" s="362"/>
      <c r="CB33" s="362"/>
      <c r="CC33" s="362"/>
      <c r="CD33" s="362"/>
      <c r="CE33" s="362"/>
      <c r="CF33" s="362"/>
      <c r="CG33" s="362"/>
      <c r="CH33" s="362"/>
      <c r="CI33" s="362"/>
      <c r="CJ33" s="362"/>
      <c r="CK33" s="362"/>
      <c r="CL33" s="362"/>
      <c r="CM33" s="362"/>
      <c r="CN33" s="362"/>
      <c r="CO33" s="362"/>
      <c r="CP33" s="362"/>
      <c r="CQ33" s="362"/>
      <c r="CR33" s="362"/>
      <c r="CS33" s="362"/>
      <c r="CT33" s="362"/>
      <c r="CU33" s="362"/>
      <c r="CV33" s="362"/>
      <c r="CW33" s="362"/>
      <c r="CX33" s="362"/>
      <c r="CY33" s="362"/>
      <c r="CZ33" s="362"/>
      <c r="DA33" s="362"/>
      <c r="DB33" s="362"/>
      <c r="DC33" s="362"/>
      <c r="DD33" s="362"/>
      <c r="DE33" s="362"/>
      <c r="DF33" s="362"/>
      <c r="DG33" s="362"/>
      <c r="DH33" s="362"/>
      <c r="DI33" s="362"/>
      <c r="DJ33" s="362"/>
      <c r="DK33" s="362"/>
      <c r="DL33" s="362"/>
      <c r="DM33" s="362"/>
      <c r="DN33" s="362"/>
      <c r="DO33" s="362"/>
      <c r="DP33" s="362"/>
      <c r="DQ33" s="362"/>
      <c r="DR33" s="362"/>
      <c r="DS33" s="362"/>
      <c r="DT33" s="362"/>
      <c r="DU33" s="362"/>
      <c r="DV33" s="362"/>
      <c r="DW33" s="362"/>
      <c r="DX33" s="362"/>
      <c r="DY33" s="362"/>
      <c r="DZ33" s="362"/>
      <c r="EA33" s="362"/>
      <c r="EB33" s="362"/>
      <c r="EC33" s="362"/>
      <c r="ED33" s="362"/>
      <c r="EE33" s="362"/>
      <c r="EF33" s="362"/>
      <c r="EG33" s="362"/>
      <c r="EH33" s="362"/>
      <c r="EI33" s="362"/>
      <c r="EJ33" s="362"/>
      <c r="EK33" s="362"/>
      <c r="EL33" s="362"/>
      <c r="EM33" s="362"/>
      <c r="EN33" s="362"/>
      <c r="EO33" s="362"/>
      <c r="EP33" s="362"/>
      <c r="EQ33" s="362"/>
      <c r="ER33" s="362"/>
      <c r="ES33" s="362"/>
      <c r="ET33" s="362"/>
      <c r="EU33" s="362"/>
      <c r="EV33" s="362"/>
      <c r="EW33" s="362"/>
      <c r="EX33" s="362"/>
      <c r="EY33" s="362"/>
      <c r="EZ33" s="362"/>
      <c r="FA33" s="362"/>
      <c r="FB33" s="362"/>
      <c r="FC33" s="362"/>
      <c r="FD33" s="362"/>
      <c r="FE33" s="362"/>
      <c r="FF33" s="362"/>
      <c r="FG33" s="362"/>
      <c r="FH33" s="362"/>
      <c r="FI33" s="362"/>
      <c r="FJ33" s="362"/>
      <c r="FK33" s="362"/>
      <c r="FL33" s="362"/>
      <c r="FM33" s="362"/>
      <c r="FN33" s="362"/>
      <c r="FO33" s="362"/>
      <c r="FP33" s="362"/>
      <c r="FQ33" s="362"/>
      <c r="FR33" s="362"/>
      <c r="FS33" s="362"/>
      <c r="FT33" s="362"/>
      <c r="FU33" s="362"/>
      <c r="FV33" s="362"/>
      <c r="FW33" s="362"/>
      <c r="FX33" s="362"/>
      <c r="FY33" s="362"/>
      <c r="FZ33" s="362"/>
      <c r="GA33" s="362"/>
      <c r="GB33" s="362"/>
      <c r="GC33" s="362"/>
      <c r="GD33" s="362"/>
      <c r="GE33" s="362"/>
      <c r="GF33" s="362"/>
      <c r="GG33" s="362"/>
      <c r="GH33" s="362"/>
      <c r="GI33" s="362"/>
      <c r="GJ33" s="362"/>
      <c r="GK33" s="362"/>
      <c r="GL33" s="362"/>
      <c r="GM33" s="362"/>
      <c r="GN33" s="362"/>
      <c r="GO33" s="362"/>
      <c r="GP33" s="362"/>
      <c r="GQ33" s="362"/>
      <c r="GR33" s="362"/>
      <c r="GS33" s="362"/>
      <c r="GT33" s="362"/>
      <c r="GU33" s="362"/>
      <c r="GV33" s="362"/>
      <c r="GW33" s="362"/>
      <c r="GX33" s="362"/>
      <c r="GY33" s="362"/>
      <c r="GZ33" s="362"/>
      <c r="HA33" s="362"/>
      <c r="HB33" s="362"/>
      <c r="HC33" s="362"/>
      <c r="HD33" s="362"/>
      <c r="HE33" s="362"/>
      <c r="HF33" s="362"/>
      <c r="HG33" s="362"/>
      <c r="HH33" s="362"/>
      <c r="HI33" s="362"/>
      <c r="HJ33" s="362"/>
      <c r="HK33" s="362"/>
      <c r="HL33" s="362"/>
      <c r="HM33" s="362"/>
      <c r="HN33" s="362"/>
      <c r="HO33" s="362"/>
      <c r="HP33" s="362"/>
      <c r="HQ33" s="362"/>
      <c r="HR33" s="362"/>
    </row>
    <row r="34" spans="1:226" s="264" customFormat="1" ht="30.75" hidden="1" customHeight="1" x14ac:dyDescent="0.15">
      <c r="A34" s="264" t="s">
        <v>245</v>
      </c>
      <c r="M34" s="267"/>
      <c r="T34" s="1605"/>
      <c r="U34" s="362"/>
      <c r="V34" s="362"/>
      <c r="W34" s="362"/>
      <c r="X34" s="362"/>
      <c r="Y34" s="362"/>
      <c r="Z34" s="362"/>
      <c r="AA34" s="362"/>
      <c r="AB34" s="362"/>
      <c r="AC34" s="362"/>
      <c r="AD34" s="362"/>
      <c r="AE34" s="362"/>
      <c r="AF34" s="362"/>
      <c r="AG34" s="362"/>
      <c r="AH34" s="362"/>
      <c r="AI34" s="362"/>
      <c r="AJ34" s="362"/>
      <c r="AK34" s="362"/>
      <c r="AL34" s="362"/>
      <c r="AM34" s="362"/>
      <c r="AN34" s="362"/>
      <c r="AO34" s="362"/>
      <c r="AP34" s="362"/>
      <c r="AQ34" s="362"/>
      <c r="AR34" s="362"/>
      <c r="AS34" s="362"/>
      <c r="AT34" s="362"/>
      <c r="AU34" s="362"/>
      <c r="AV34" s="362"/>
      <c r="AW34" s="362"/>
      <c r="AX34" s="362"/>
      <c r="AY34" s="362"/>
      <c r="AZ34" s="362"/>
      <c r="BA34" s="362"/>
      <c r="BB34" s="362"/>
      <c r="BC34" s="362"/>
      <c r="BD34" s="362"/>
      <c r="BE34" s="362"/>
      <c r="BF34" s="362"/>
      <c r="BG34" s="362"/>
      <c r="BH34" s="362"/>
      <c r="BI34" s="362"/>
      <c r="BJ34" s="362"/>
      <c r="BK34" s="362"/>
      <c r="BL34" s="362"/>
      <c r="BM34" s="362"/>
      <c r="BN34" s="362"/>
      <c r="BO34" s="362"/>
      <c r="BP34" s="362"/>
      <c r="BQ34" s="362"/>
      <c r="BR34" s="362"/>
      <c r="BS34" s="362"/>
      <c r="BT34" s="362"/>
      <c r="BU34" s="362"/>
      <c r="BV34" s="362"/>
      <c r="BW34" s="362"/>
      <c r="BX34" s="362"/>
      <c r="BY34" s="362"/>
      <c r="BZ34" s="362"/>
      <c r="CA34" s="362"/>
      <c r="CB34" s="362"/>
      <c r="CC34" s="362"/>
      <c r="CD34" s="362"/>
      <c r="CE34" s="362"/>
      <c r="CF34" s="362"/>
      <c r="CG34" s="362"/>
      <c r="CH34" s="362"/>
      <c r="CI34" s="362"/>
      <c r="CJ34" s="362"/>
      <c r="CK34" s="362"/>
      <c r="CL34" s="362"/>
      <c r="CM34" s="362"/>
      <c r="CN34" s="362"/>
      <c r="CO34" s="362"/>
      <c r="CP34" s="362"/>
      <c r="CQ34" s="362"/>
      <c r="CR34" s="362"/>
      <c r="CS34" s="362"/>
      <c r="CT34" s="362"/>
      <c r="CU34" s="362"/>
      <c r="CV34" s="362"/>
      <c r="CW34" s="362"/>
      <c r="CX34" s="362"/>
      <c r="CY34" s="362"/>
      <c r="CZ34" s="362"/>
      <c r="DA34" s="362"/>
      <c r="DB34" s="362"/>
      <c r="DC34" s="362"/>
      <c r="DD34" s="362"/>
      <c r="DE34" s="362"/>
      <c r="DF34" s="362"/>
      <c r="DG34" s="362"/>
      <c r="DH34" s="362"/>
      <c r="DI34" s="362"/>
      <c r="DJ34" s="362"/>
      <c r="DK34" s="362"/>
      <c r="DL34" s="362"/>
      <c r="DM34" s="362"/>
      <c r="DN34" s="362"/>
      <c r="DO34" s="362"/>
      <c r="DP34" s="362"/>
      <c r="DQ34" s="362"/>
      <c r="DR34" s="362"/>
      <c r="DS34" s="362"/>
      <c r="DT34" s="362"/>
      <c r="DU34" s="362"/>
      <c r="DV34" s="362"/>
      <c r="DW34" s="362"/>
      <c r="DX34" s="362"/>
      <c r="DY34" s="362"/>
      <c r="DZ34" s="362"/>
      <c r="EA34" s="362"/>
      <c r="EB34" s="362"/>
      <c r="EC34" s="362"/>
      <c r="ED34" s="362"/>
      <c r="EE34" s="362"/>
      <c r="EF34" s="362"/>
      <c r="EG34" s="362"/>
      <c r="EH34" s="362"/>
      <c r="EI34" s="362"/>
      <c r="EJ34" s="362"/>
      <c r="EK34" s="362"/>
      <c r="EL34" s="362"/>
      <c r="EM34" s="362"/>
      <c r="EN34" s="362"/>
      <c r="EO34" s="362"/>
      <c r="EP34" s="362"/>
      <c r="EQ34" s="362"/>
      <c r="ER34" s="362"/>
      <c r="ES34" s="362"/>
      <c r="ET34" s="362"/>
      <c r="EU34" s="362"/>
      <c r="EV34" s="362"/>
      <c r="EW34" s="362"/>
      <c r="EX34" s="362"/>
      <c r="EY34" s="362"/>
      <c r="EZ34" s="362"/>
      <c r="FA34" s="362"/>
      <c r="FB34" s="362"/>
      <c r="FC34" s="362"/>
      <c r="FD34" s="362"/>
      <c r="FE34" s="362"/>
      <c r="FF34" s="362"/>
      <c r="FG34" s="362"/>
      <c r="FH34" s="362"/>
      <c r="FI34" s="362"/>
      <c r="FJ34" s="362"/>
      <c r="FK34" s="362"/>
      <c r="FL34" s="362"/>
      <c r="FM34" s="362"/>
      <c r="FN34" s="362"/>
      <c r="FO34" s="362"/>
      <c r="FP34" s="362"/>
      <c r="FQ34" s="362"/>
      <c r="FR34" s="362"/>
      <c r="FS34" s="362"/>
      <c r="FT34" s="362"/>
      <c r="FU34" s="362"/>
      <c r="FV34" s="362"/>
      <c r="FW34" s="362"/>
      <c r="FX34" s="362"/>
      <c r="FY34" s="362"/>
      <c r="FZ34" s="362"/>
      <c r="GA34" s="362"/>
      <c r="GB34" s="362"/>
      <c r="GC34" s="362"/>
      <c r="GD34" s="362"/>
      <c r="GE34" s="362"/>
      <c r="GF34" s="362"/>
      <c r="GG34" s="362"/>
      <c r="GH34" s="362"/>
      <c r="GI34" s="362"/>
      <c r="GJ34" s="362"/>
      <c r="GK34" s="362"/>
      <c r="GL34" s="362"/>
      <c r="GM34" s="362"/>
      <c r="GN34" s="362"/>
      <c r="GO34" s="362"/>
      <c r="GP34" s="362"/>
      <c r="GQ34" s="362"/>
      <c r="GR34" s="362"/>
      <c r="GS34" s="362"/>
      <c r="GT34" s="362"/>
      <c r="GU34" s="362"/>
      <c r="GV34" s="362"/>
      <c r="GW34" s="362"/>
      <c r="GX34" s="362"/>
      <c r="GY34" s="362"/>
      <c r="GZ34" s="362"/>
      <c r="HA34" s="362"/>
      <c r="HB34" s="362"/>
      <c r="HC34" s="362"/>
      <c r="HD34" s="362"/>
      <c r="HE34" s="362"/>
      <c r="HF34" s="362"/>
      <c r="HG34" s="362"/>
      <c r="HH34" s="362"/>
      <c r="HI34" s="362"/>
      <c r="HJ34" s="362"/>
      <c r="HK34" s="362"/>
      <c r="HL34" s="362"/>
      <c r="HM34" s="362"/>
      <c r="HN34" s="362"/>
      <c r="HO34" s="362"/>
      <c r="HP34" s="362"/>
      <c r="HQ34" s="362"/>
      <c r="HR34" s="362"/>
    </row>
    <row r="35" spans="1:226" s="264" customFormat="1" ht="30.75" hidden="1" customHeight="1" x14ac:dyDescent="0.15">
      <c r="M35" s="267"/>
      <c r="U35" s="362"/>
      <c r="V35" s="362"/>
      <c r="W35" s="362"/>
      <c r="X35" s="362"/>
      <c r="Y35" s="362"/>
      <c r="Z35" s="362"/>
      <c r="AA35" s="362"/>
      <c r="AB35" s="362"/>
      <c r="AC35" s="362"/>
      <c r="AD35" s="362"/>
      <c r="AE35" s="362"/>
      <c r="AF35" s="362"/>
      <c r="AG35" s="362"/>
      <c r="AH35" s="362"/>
      <c r="AI35" s="362"/>
      <c r="AJ35" s="362"/>
      <c r="AK35" s="362"/>
      <c r="AL35" s="362"/>
      <c r="AM35" s="362"/>
      <c r="AN35" s="362"/>
      <c r="AO35" s="362"/>
      <c r="AP35" s="362"/>
      <c r="AQ35" s="362"/>
      <c r="AR35" s="362"/>
      <c r="AS35" s="362"/>
      <c r="AT35" s="362"/>
      <c r="AU35" s="362"/>
      <c r="AV35" s="362"/>
      <c r="AW35" s="362"/>
      <c r="AX35" s="362"/>
      <c r="AY35" s="362"/>
      <c r="AZ35" s="362"/>
      <c r="BA35" s="362"/>
      <c r="BB35" s="362"/>
      <c r="BC35" s="362"/>
      <c r="BD35" s="362"/>
      <c r="BE35" s="362"/>
      <c r="BF35" s="362"/>
      <c r="BG35" s="362"/>
      <c r="BH35" s="362"/>
      <c r="BI35" s="362"/>
      <c r="BJ35" s="362"/>
      <c r="BK35" s="362"/>
      <c r="BL35" s="362"/>
      <c r="BM35" s="362"/>
      <c r="BN35" s="362"/>
      <c r="BO35" s="362"/>
      <c r="BP35" s="362"/>
      <c r="BQ35" s="362"/>
      <c r="BR35" s="362"/>
      <c r="BS35" s="362"/>
      <c r="BT35" s="362"/>
      <c r="BU35" s="362"/>
      <c r="BV35" s="362"/>
      <c r="BW35" s="362"/>
      <c r="BX35" s="362"/>
      <c r="BY35" s="362"/>
      <c r="BZ35" s="362"/>
      <c r="CA35" s="362"/>
      <c r="CB35" s="362"/>
      <c r="CC35" s="362"/>
      <c r="CD35" s="362"/>
      <c r="CE35" s="362"/>
      <c r="CF35" s="362"/>
      <c r="CG35" s="362"/>
      <c r="CH35" s="362"/>
      <c r="CI35" s="362"/>
      <c r="CJ35" s="362"/>
      <c r="CK35" s="362"/>
      <c r="CL35" s="362"/>
      <c r="CM35" s="362"/>
      <c r="CN35" s="362"/>
      <c r="CO35" s="362"/>
      <c r="CP35" s="362"/>
      <c r="CQ35" s="362"/>
      <c r="CR35" s="362"/>
      <c r="CS35" s="362"/>
      <c r="CT35" s="362"/>
      <c r="CU35" s="362"/>
      <c r="CV35" s="362"/>
      <c r="CW35" s="362"/>
      <c r="CX35" s="362"/>
      <c r="CY35" s="362"/>
      <c r="CZ35" s="362"/>
      <c r="DA35" s="362"/>
      <c r="DB35" s="362"/>
      <c r="DC35" s="362"/>
      <c r="DD35" s="362"/>
      <c r="DE35" s="362"/>
      <c r="DF35" s="362"/>
      <c r="DG35" s="362"/>
      <c r="DH35" s="362"/>
      <c r="DI35" s="362"/>
      <c r="DJ35" s="362"/>
      <c r="DK35" s="362"/>
      <c r="DL35" s="362"/>
      <c r="DM35" s="362"/>
      <c r="DN35" s="362"/>
      <c r="DO35" s="362"/>
      <c r="DP35" s="362"/>
      <c r="DQ35" s="362"/>
      <c r="DR35" s="362"/>
      <c r="DS35" s="362"/>
      <c r="DT35" s="362"/>
      <c r="DU35" s="362"/>
      <c r="DV35" s="362"/>
      <c r="DW35" s="362"/>
      <c r="DX35" s="362"/>
      <c r="DY35" s="362"/>
      <c r="DZ35" s="362"/>
      <c r="EA35" s="362"/>
      <c r="EB35" s="362"/>
      <c r="EC35" s="362"/>
      <c r="ED35" s="362"/>
      <c r="EE35" s="362"/>
      <c r="EF35" s="362"/>
      <c r="EG35" s="362"/>
      <c r="EH35" s="362"/>
      <c r="EI35" s="362"/>
      <c r="EJ35" s="362"/>
      <c r="EK35" s="362"/>
      <c r="EL35" s="362"/>
      <c r="EM35" s="362"/>
      <c r="EN35" s="362"/>
      <c r="EO35" s="362"/>
      <c r="EP35" s="362"/>
      <c r="EQ35" s="362"/>
      <c r="ER35" s="362"/>
      <c r="ES35" s="362"/>
      <c r="ET35" s="362"/>
      <c r="EU35" s="362"/>
      <c r="EV35" s="362"/>
      <c r="EW35" s="362"/>
      <c r="EX35" s="362"/>
      <c r="EY35" s="362"/>
      <c r="EZ35" s="362"/>
      <c r="FA35" s="362"/>
      <c r="FB35" s="362"/>
      <c r="FC35" s="362"/>
      <c r="FD35" s="362"/>
      <c r="FE35" s="362"/>
      <c r="FF35" s="362"/>
      <c r="FG35" s="362"/>
      <c r="FH35" s="362"/>
      <c r="FI35" s="362"/>
      <c r="FJ35" s="362"/>
      <c r="FK35" s="362"/>
      <c r="FL35" s="362"/>
      <c r="FM35" s="362"/>
      <c r="FN35" s="362"/>
      <c r="FO35" s="362"/>
      <c r="FP35" s="362"/>
      <c r="FQ35" s="362"/>
      <c r="FR35" s="362"/>
      <c r="FS35" s="362"/>
      <c r="FT35" s="362"/>
      <c r="FU35" s="362"/>
      <c r="FV35" s="362"/>
      <c r="FW35" s="362"/>
      <c r="FX35" s="362"/>
      <c r="FY35" s="362"/>
      <c r="FZ35" s="362"/>
      <c r="GA35" s="362"/>
      <c r="GB35" s="362"/>
      <c r="GC35" s="362"/>
      <c r="GD35" s="362"/>
      <c r="GE35" s="362"/>
      <c r="GF35" s="362"/>
      <c r="GG35" s="362"/>
      <c r="GH35" s="362"/>
      <c r="GI35" s="362"/>
      <c r="GJ35" s="362"/>
      <c r="GK35" s="362"/>
      <c r="GL35" s="362"/>
      <c r="GM35" s="362"/>
      <c r="GN35" s="362"/>
      <c r="GO35" s="362"/>
      <c r="GP35" s="362"/>
      <c r="GQ35" s="362"/>
      <c r="GR35" s="362"/>
      <c r="GS35" s="362"/>
      <c r="GT35" s="362"/>
      <c r="GU35" s="362"/>
      <c r="GV35" s="362"/>
      <c r="GW35" s="362"/>
      <c r="GX35" s="362"/>
      <c r="GY35" s="362"/>
      <c r="GZ35" s="362"/>
      <c r="HA35" s="362"/>
      <c r="HB35" s="362"/>
      <c r="HC35" s="362"/>
      <c r="HD35" s="362"/>
      <c r="HE35" s="362"/>
      <c r="HF35" s="362"/>
      <c r="HG35" s="362"/>
      <c r="HH35" s="362"/>
      <c r="HI35" s="362"/>
      <c r="HJ35" s="362"/>
      <c r="HK35" s="362"/>
      <c r="HL35" s="362"/>
      <c r="HM35" s="362"/>
      <c r="HN35" s="362"/>
      <c r="HO35" s="362"/>
      <c r="HP35" s="362"/>
      <c r="HQ35" s="362"/>
      <c r="HR35" s="362"/>
    </row>
    <row r="36" spans="1:226" hidden="1" x14ac:dyDescent="0.15"/>
    <row r="37" spans="1:226" s="264" customFormat="1" ht="26.25" hidden="1" customHeight="1" x14ac:dyDescent="0.15">
      <c r="A37" s="1559" t="s">
        <v>255</v>
      </c>
      <c r="B37" s="1559"/>
      <c r="C37" s="1559"/>
      <c r="D37" s="1559"/>
      <c r="E37" s="1559"/>
      <c r="F37" s="1559"/>
      <c r="G37" s="1559"/>
      <c r="H37" s="1559"/>
      <c r="I37" s="1559"/>
      <c r="J37" s="1559"/>
      <c r="K37" s="1559"/>
      <c r="L37" s="1559"/>
      <c r="M37" s="1559"/>
      <c r="N37" s="1559"/>
      <c r="O37" s="1559"/>
      <c r="P37" s="1559"/>
      <c r="Q37" s="1559"/>
      <c r="R37" s="1559"/>
      <c r="S37" s="1559"/>
      <c r="T37" s="1559"/>
      <c r="U37" s="362"/>
      <c r="V37" s="362"/>
      <c r="W37" s="362"/>
      <c r="X37" s="362"/>
      <c r="Y37" s="362"/>
      <c r="Z37" s="362"/>
      <c r="AA37" s="362"/>
      <c r="AB37" s="362"/>
      <c r="AC37" s="362"/>
      <c r="AD37" s="362"/>
      <c r="AE37" s="362"/>
      <c r="AF37" s="362"/>
      <c r="AG37" s="362"/>
      <c r="AH37" s="362"/>
      <c r="AI37" s="362"/>
      <c r="AJ37" s="362"/>
      <c r="AK37" s="362"/>
      <c r="AL37" s="362"/>
      <c r="AM37" s="362"/>
      <c r="AN37" s="362"/>
      <c r="AO37" s="362"/>
      <c r="AP37" s="362"/>
      <c r="AQ37" s="362"/>
      <c r="AR37" s="362"/>
      <c r="AS37" s="362"/>
      <c r="AT37" s="362"/>
      <c r="AU37" s="362"/>
      <c r="AV37" s="362"/>
      <c r="AW37" s="362"/>
      <c r="AX37" s="362"/>
      <c r="AY37" s="362"/>
      <c r="AZ37" s="362"/>
      <c r="BA37" s="362"/>
      <c r="BB37" s="362"/>
      <c r="BC37" s="362"/>
      <c r="BD37" s="362"/>
      <c r="BE37" s="362"/>
      <c r="BF37" s="362"/>
      <c r="BG37" s="362"/>
      <c r="BH37" s="362"/>
      <c r="BI37" s="362"/>
      <c r="BJ37" s="362"/>
      <c r="BK37" s="362"/>
      <c r="BL37" s="362"/>
      <c r="BM37" s="362"/>
      <c r="BN37" s="362"/>
      <c r="BO37" s="362"/>
      <c r="BP37" s="362"/>
      <c r="BQ37" s="362"/>
      <c r="BR37" s="362"/>
      <c r="BS37" s="362"/>
      <c r="BT37" s="362"/>
      <c r="BU37" s="362"/>
      <c r="BV37" s="362"/>
      <c r="BW37" s="362"/>
      <c r="BX37" s="362"/>
      <c r="BY37" s="362"/>
      <c r="BZ37" s="362"/>
      <c r="CA37" s="362"/>
      <c r="CB37" s="362"/>
      <c r="CC37" s="362"/>
      <c r="CD37" s="362"/>
      <c r="CE37" s="362"/>
      <c r="CF37" s="362"/>
      <c r="CG37" s="362"/>
      <c r="CH37" s="362"/>
      <c r="CI37" s="362"/>
      <c r="CJ37" s="362"/>
      <c r="CK37" s="362"/>
      <c r="CL37" s="362"/>
      <c r="CM37" s="362"/>
      <c r="CN37" s="362"/>
      <c r="CO37" s="362"/>
      <c r="CP37" s="362"/>
      <c r="CQ37" s="362"/>
      <c r="CR37" s="362"/>
      <c r="CS37" s="362"/>
      <c r="CT37" s="362"/>
      <c r="CU37" s="362"/>
      <c r="CV37" s="362"/>
      <c r="CW37" s="362"/>
      <c r="CX37" s="362"/>
      <c r="CY37" s="362"/>
      <c r="CZ37" s="362"/>
      <c r="DA37" s="362"/>
      <c r="DB37" s="362"/>
      <c r="DC37" s="362"/>
      <c r="DD37" s="362"/>
      <c r="DE37" s="362"/>
      <c r="DF37" s="362"/>
      <c r="DG37" s="362"/>
      <c r="DH37" s="362"/>
      <c r="DI37" s="362"/>
      <c r="DJ37" s="362"/>
      <c r="DK37" s="362"/>
      <c r="DL37" s="362"/>
      <c r="DM37" s="362"/>
      <c r="DN37" s="362"/>
      <c r="DO37" s="362"/>
      <c r="DP37" s="362"/>
      <c r="DQ37" s="362"/>
      <c r="DR37" s="362"/>
      <c r="DS37" s="362"/>
      <c r="DT37" s="362"/>
      <c r="DU37" s="362"/>
      <c r="DV37" s="362"/>
      <c r="DW37" s="362"/>
      <c r="DX37" s="362"/>
      <c r="DY37" s="362"/>
      <c r="DZ37" s="362"/>
      <c r="EA37" s="362"/>
      <c r="EB37" s="362"/>
      <c r="EC37" s="362"/>
      <c r="ED37" s="362"/>
      <c r="EE37" s="362"/>
      <c r="EF37" s="362"/>
      <c r="EG37" s="362"/>
      <c r="EH37" s="362"/>
      <c r="EI37" s="362"/>
      <c r="EJ37" s="362"/>
      <c r="EK37" s="362"/>
      <c r="EL37" s="362"/>
      <c r="EM37" s="362"/>
      <c r="EN37" s="362"/>
      <c r="EO37" s="362"/>
      <c r="EP37" s="362"/>
      <c r="EQ37" s="362"/>
      <c r="ER37" s="362"/>
      <c r="ES37" s="362"/>
      <c r="ET37" s="362"/>
      <c r="EU37" s="362"/>
      <c r="EV37" s="362"/>
      <c r="EW37" s="362"/>
      <c r="EX37" s="362"/>
      <c r="EY37" s="362"/>
      <c r="EZ37" s="362"/>
      <c r="FA37" s="362"/>
      <c r="FB37" s="362"/>
      <c r="FC37" s="362"/>
      <c r="FD37" s="362"/>
      <c r="FE37" s="362"/>
      <c r="FF37" s="362"/>
      <c r="FG37" s="362"/>
      <c r="FH37" s="362"/>
      <c r="FI37" s="362"/>
      <c r="FJ37" s="362"/>
      <c r="FK37" s="362"/>
      <c r="FL37" s="362"/>
      <c r="FM37" s="362"/>
      <c r="FN37" s="362"/>
      <c r="FO37" s="362"/>
      <c r="FP37" s="362"/>
      <c r="FQ37" s="362"/>
      <c r="FR37" s="362"/>
      <c r="FS37" s="362"/>
      <c r="FT37" s="362"/>
      <c r="FU37" s="362"/>
      <c r="FV37" s="362"/>
      <c r="FW37" s="362"/>
      <c r="FX37" s="362"/>
      <c r="FY37" s="362"/>
      <c r="FZ37" s="362"/>
      <c r="GA37" s="362"/>
      <c r="GB37" s="362"/>
      <c r="GC37" s="362"/>
      <c r="GD37" s="362"/>
      <c r="GE37" s="362"/>
      <c r="GF37" s="362"/>
      <c r="GG37" s="362"/>
      <c r="GH37" s="362"/>
      <c r="GI37" s="362"/>
      <c r="GJ37" s="362"/>
      <c r="GK37" s="362"/>
      <c r="GL37" s="362"/>
      <c r="GM37" s="362"/>
      <c r="GN37" s="362"/>
      <c r="GO37" s="362"/>
      <c r="GP37" s="362"/>
      <c r="GQ37" s="362"/>
      <c r="GR37" s="362"/>
      <c r="GS37" s="362"/>
      <c r="GT37" s="362"/>
      <c r="GU37" s="362"/>
      <c r="GV37" s="362"/>
      <c r="GW37" s="362"/>
      <c r="GX37" s="362"/>
      <c r="GY37" s="362"/>
      <c r="GZ37" s="362"/>
      <c r="HA37" s="362"/>
      <c r="HB37" s="362"/>
      <c r="HC37" s="362"/>
      <c r="HD37" s="362"/>
      <c r="HE37" s="362"/>
      <c r="HF37" s="362"/>
      <c r="HG37" s="362"/>
      <c r="HH37" s="362"/>
      <c r="HI37" s="362"/>
      <c r="HJ37" s="362"/>
      <c r="HK37" s="362"/>
      <c r="HL37" s="362"/>
      <c r="HM37" s="362"/>
      <c r="HN37" s="362"/>
      <c r="HO37" s="362"/>
      <c r="HP37" s="362"/>
      <c r="HQ37" s="362"/>
      <c r="HR37" s="362"/>
    </row>
    <row r="38" spans="1:226" s="264" customFormat="1" hidden="1" x14ac:dyDescent="0.15"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65"/>
      <c r="M38" s="266"/>
      <c r="N38" s="265"/>
      <c r="O38" s="265"/>
      <c r="P38" s="265"/>
      <c r="Q38" s="265"/>
      <c r="R38" s="265"/>
      <c r="S38" s="265"/>
      <c r="T38" s="265"/>
      <c r="U38" s="362"/>
      <c r="V38" s="362"/>
      <c r="W38" s="362"/>
      <c r="X38" s="362"/>
      <c r="Y38" s="362"/>
      <c r="Z38" s="362"/>
      <c r="AA38" s="362"/>
      <c r="AB38" s="362"/>
      <c r="AC38" s="362"/>
      <c r="AD38" s="362"/>
      <c r="AE38" s="362"/>
      <c r="AF38" s="362"/>
      <c r="AG38" s="362"/>
      <c r="AH38" s="362"/>
      <c r="AI38" s="362"/>
      <c r="AJ38" s="362"/>
      <c r="AK38" s="362"/>
      <c r="AL38" s="362"/>
      <c r="AM38" s="362"/>
      <c r="AN38" s="362"/>
      <c r="AO38" s="362"/>
      <c r="AP38" s="362"/>
      <c r="AQ38" s="362"/>
      <c r="AR38" s="362"/>
      <c r="AS38" s="362"/>
      <c r="AT38" s="362"/>
      <c r="AU38" s="362"/>
      <c r="AV38" s="362"/>
      <c r="AW38" s="362"/>
      <c r="AX38" s="362"/>
      <c r="AY38" s="362"/>
      <c r="AZ38" s="362"/>
      <c r="BA38" s="362"/>
      <c r="BB38" s="362"/>
      <c r="BC38" s="362"/>
      <c r="BD38" s="362"/>
      <c r="BE38" s="362"/>
      <c r="BF38" s="362"/>
      <c r="BG38" s="362"/>
      <c r="BH38" s="362"/>
      <c r="BI38" s="362"/>
      <c r="BJ38" s="362"/>
      <c r="BK38" s="362"/>
      <c r="BL38" s="362"/>
      <c r="BM38" s="362"/>
      <c r="BN38" s="362"/>
      <c r="BO38" s="362"/>
      <c r="BP38" s="362"/>
      <c r="BQ38" s="362"/>
      <c r="BR38" s="362"/>
      <c r="BS38" s="362"/>
      <c r="BT38" s="362"/>
      <c r="BU38" s="362"/>
      <c r="BV38" s="362"/>
      <c r="BW38" s="362"/>
      <c r="BX38" s="362"/>
      <c r="BY38" s="362"/>
      <c r="BZ38" s="362"/>
      <c r="CA38" s="362"/>
      <c r="CB38" s="362"/>
      <c r="CC38" s="362"/>
      <c r="CD38" s="362"/>
      <c r="CE38" s="362"/>
      <c r="CF38" s="362"/>
      <c r="CG38" s="362"/>
      <c r="CH38" s="362"/>
      <c r="CI38" s="362"/>
      <c r="CJ38" s="362"/>
      <c r="CK38" s="362"/>
      <c r="CL38" s="362"/>
      <c r="CM38" s="362"/>
      <c r="CN38" s="362"/>
      <c r="CO38" s="362"/>
      <c r="CP38" s="362"/>
      <c r="CQ38" s="362"/>
      <c r="CR38" s="362"/>
      <c r="CS38" s="362"/>
      <c r="CT38" s="362"/>
      <c r="CU38" s="362"/>
      <c r="CV38" s="362"/>
      <c r="CW38" s="362"/>
      <c r="CX38" s="362"/>
      <c r="CY38" s="362"/>
      <c r="CZ38" s="362"/>
      <c r="DA38" s="362"/>
      <c r="DB38" s="362"/>
      <c r="DC38" s="362"/>
      <c r="DD38" s="362"/>
      <c r="DE38" s="362"/>
      <c r="DF38" s="362"/>
      <c r="DG38" s="362"/>
      <c r="DH38" s="362"/>
      <c r="DI38" s="362"/>
      <c r="DJ38" s="362"/>
      <c r="DK38" s="362"/>
      <c r="DL38" s="362"/>
      <c r="DM38" s="362"/>
      <c r="DN38" s="362"/>
      <c r="DO38" s="362"/>
      <c r="DP38" s="362"/>
      <c r="DQ38" s="362"/>
      <c r="DR38" s="362"/>
      <c r="DS38" s="362"/>
      <c r="DT38" s="362"/>
      <c r="DU38" s="362"/>
      <c r="DV38" s="362"/>
      <c r="DW38" s="362"/>
      <c r="DX38" s="362"/>
      <c r="DY38" s="362"/>
      <c r="DZ38" s="362"/>
      <c r="EA38" s="362"/>
      <c r="EB38" s="362"/>
      <c r="EC38" s="362"/>
      <c r="ED38" s="362"/>
      <c r="EE38" s="362"/>
      <c r="EF38" s="362"/>
      <c r="EG38" s="362"/>
      <c r="EH38" s="362"/>
      <c r="EI38" s="362"/>
      <c r="EJ38" s="362"/>
      <c r="EK38" s="362"/>
      <c r="EL38" s="362"/>
      <c r="EM38" s="362"/>
      <c r="EN38" s="362"/>
      <c r="EO38" s="362"/>
      <c r="EP38" s="362"/>
      <c r="EQ38" s="362"/>
      <c r="ER38" s="362"/>
      <c r="ES38" s="362"/>
      <c r="ET38" s="362"/>
      <c r="EU38" s="362"/>
      <c r="EV38" s="362"/>
      <c r="EW38" s="362"/>
      <c r="EX38" s="362"/>
      <c r="EY38" s="362"/>
      <c r="EZ38" s="362"/>
      <c r="FA38" s="362"/>
      <c r="FB38" s="362"/>
      <c r="FC38" s="362"/>
      <c r="FD38" s="362"/>
      <c r="FE38" s="362"/>
      <c r="FF38" s="362"/>
      <c r="FG38" s="362"/>
      <c r="FH38" s="362"/>
      <c r="FI38" s="362"/>
      <c r="FJ38" s="362"/>
      <c r="FK38" s="362"/>
      <c r="FL38" s="362"/>
      <c r="FM38" s="362"/>
      <c r="FN38" s="362"/>
      <c r="FO38" s="362"/>
      <c r="FP38" s="362"/>
      <c r="FQ38" s="362"/>
      <c r="FR38" s="362"/>
      <c r="FS38" s="362"/>
      <c r="FT38" s="362"/>
      <c r="FU38" s="362"/>
      <c r="FV38" s="362"/>
      <c r="FW38" s="362"/>
      <c r="FX38" s="362"/>
      <c r="FY38" s="362"/>
      <c r="FZ38" s="362"/>
      <c r="GA38" s="362"/>
      <c r="GB38" s="362"/>
      <c r="GC38" s="362"/>
      <c r="GD38" s="362"/>
      <c r="GE38" s="362"/>
      <c r="GF38" s="362"/>
      <c r="GG38" s="362"/>
      <c r="GH38" s="362"/>
      <c r="GI38" s="362"/>
      <c r="GJ38" s="362"/>
      <c r="GK38" s="362"/>
      <c r="GL38" s="362"/>
      <c r="GM38" s="362"/>
      <c r="GN38" s="362"/>
      <c r="GO38" s="362"/>
      <c r="GP38" s="362"/>
      <c r="GQ38" s="362"/>
      <c r="GR38" s="362"/>
      <c r="GS38" s="362"/>
      <c r="GT38" s="362"/>
      <c r="GU38" s="362"/>
      <c r="GV38" s="362"/>
      <c r="GW38" s="362"/>
      <c r="GX38" s="362"/>
      <c r="GY38" s="362"/>
      <c r="GZ38" s="362"/>
      <c r="HA38" s="362"/>
      <c r="HB38" s="362"/>
      <c r="HC38" s="362"/>
      <c r="HD38" s="362"/>
      <c r="HE38" s="362"/>
      <c r="HF38" s="362"/>
      <c r="HG38" s="362"/>
      <c r="HH38" s="362"/>
      <c r="HI38" s="362"/>
      <c r="HJ38" s="362"/>
      <c r="HK38" s="362"/>
      <c r="HL38" s="362"/>
      <c r="HM38" s="362"/>
      <c r="HN38" s="362"/>
      <c r="HO38" s="362"/>
      <c r="HP38" s="362"/>
      <c r="HQ38" s="362"/>
      <c r="HR38" s="362"/>
    </row>
    <row r="39" spans="1:226" s="264" customFormat="1" ht="18.75" hidden="1" customHeight="1" x14ac:dyDescent="0.15">
      <c r="A39" s="1547" t="s">
        <v>207</v>
      </c>
      <c r="B39" s="1560" t="s">
        <v>6</v>
      </c>
      <c r="C39" s="1634" t="s">
        <v>132</v>
      </c>
      <c r="D39" s="1621" t="s">
        <v>208</v>
      </c>
      <c r="E39" s="1547" t="s">
        <v>233</v>
      </c>
      <c r="F39" s="1621" t="s">
        <v>208</v>
      </c>
      <c r="G39" s="1547" t="s">
        <v>234</v>
      </c>
      <c r="H39" s="1621" t="s">
        <v>208</v>
      </c>
      <c r="I39" s="1547" t="s">
        <v>235</v>
      </c>
      <c r="J39" s="1621" t="s">
        <v>208</v>
      </c>
      <c r="K39" s="1547" t="s">
        <v>236</v>
      </c>
      <c r="L39" s="1621" t="s">
        <v>208</v>
      </c>
      <c r="M39" s="1640" t="s">
        <v>237</v>
      </c>
      <c r="N39" s="1621" t="s">
        <v>208</v>
      </c>
      <c r="O39" s="1547" t="s">
        <v>238</v>
      </c>
      <c r="P39" s="1621" t="s">
        <v>208</v>
      </c>
      <c r="Q39" s="1547" t="s">
        <v>239</v>
      </c>
      <c r="R39" s="1621" t="s">
        <v>208</v>
      </c>
      <c r="S39" s="1547" t="s">
        <v>240</v>
      </c>
      <c r="T39" s="1621" t="s">
        <v>208</v>
      </c>
      <c r="U39" s="362"/>
      <c r="V39" s="362"/>
      <c r="W39" s="362"/>
      <c r="X39" s="362"/>
      <c r="Y39" s="362"/>
      <c r="Z39" s="362"/>
      <c r="AA39" s="362"/>
      <c r="AB39" s="362"/>
      <c r="AC39" s="362"/>
      <c r="AD39" s="362"/>
      <c r="AE39" s="362"/>
      <c r="AF39" s="362"/>
      <c r="AG39" s="362"/>
      <c r="AH39" s="362"/>
      <c r="AI39" s="362"/>
      <c r="AJ39" s="362"/>
      <c r="AK39" s="362"/>
      <c r="AL39" s="362"/>
      <c r="AM39" s="362"/>
      <c r="AN39" s="362"/>
      <c r="AO39" s="362"/>
      <c r="AP39" s="362"/>
      <c r="AQ39" s="362"/>
      <c r="AR39" s="362"/>
      <c r="AS39" s="362"/>
      <c r="AT39" s="362"/>
      <c r="AU39" s="362"/>
      <c r="AV39" s="362"/>
      <c r="AW39" s="362"/>
      <c r="AX39" s="362"/>
      <c r="AY39" s="362"/>
      <c r="AZ39" s="362"/>
      <c r="BA39" s="362"/>
      <c r="BB39" s="362"/>
      <c r="BC39" s="362"/>
      <c r="BD39" s="362"/>
      <c r="BE39" s="362"/>
      <c r="BF39" s="362"/>
      <c r="BG39" s="362"/>
      <c r="BH39" s="362"/>
      <c r="BI39" s="362"/>
      <c r="BJ39" s="362"/>
      <c r="BK39" s="362"/>
      <c r="BL39" s="362"/>
      <c r="BM39" s="362"/>
      <c r="BN39" s="362"/>
      <c r="BO39" s="362"/>
      <c r="BP39" s="362"/>
      <c r="BQ39" s="362"/>
      <c r="BR39" s="362"/>
      <c r="BS39" s="362"/>
      <c r="BT39" s="362"/>
      <c r="BU39" s="362"/>
      <c r="BV39" s="362"/>
      <c r="BW39" s="362"/>
      <c r="BX39" s="362"/>
      <c r="BY39" s="362"/>
      <c r="BZ39" s="362"/>
      <c r="CA39" s="362"/>
      <c r="CB39" s="362"/>
      <c r="CC39" s="362"/>
      <c r="CD39" s="362"/>
      <c r="CE39" s="362"/>
      <c r="CF39" s="362"/>
      <c r="CG39" s="362"/>
      <c r="CH39" s="362"/>
      <c r="CI39" s="362"/>
      <c r="CJ39" s="362"/>
      <c r="CK39" s="362"/>
      <c r="CL39" s="362"/>
      <c r="CM39" s="362"/>
      <c r="CN39" s="362"/>
      <c r="CO39" s="362"/>
      <c r="CP39" s="362"/>
      <c r="CQ39" s="362"/>
      <c r="CR39" s="362"/>
      <c r="CS39" s="362"/>
      <c r="CT39" s="362"/>
      <c r="CU39" s="362"/>
      <c r="CV39" s="362"/>
      <c r="CW39" s="362"/>
      <c r="CX39" s="362"/>
      <c r="CY39" s="362"/>
      <c r="CZ39" s="362"/>
      <c r="DA39" s="362"/>
      <c r="DB39" s="362"/>
      <c r="DC39" s="362"/>
      <c r="DD39" s="362"/>
      <c r="DE39" s="362"/>
      <c r="DF39" s="362"/>
      <c r="DG39" s="362"/>
      <c r="DH39" s="362"/>
      <c r="DI39" s="362"/>
      <c r="DJ39" s="362"/>
      <c r="DK39" s="362"/>
      <c r="DL39" s="362"/>
      <c r="DM39" s="362"/>
      <c r="DN39" s="362"/>
      <c r="DO39" s="362"/>
      <c r="DP39" s="362"/>
      <c r="DQ39" s="362"/>
      <c r="DR39" s="362"/>
      <c r="DS39" s="362"/>
      <c r="DT39" s="362"/>
      <c r="DU39" s="362"/>
      <c r="DV39" s="362"/>
      <c r="DW39" s="362"/>
      <c r="DX39" s="362"/>
      <c r="DY39" s="362"/>
      <c r="DZ39" s="362"/>
      <c r="EA39" s="362"/>
      <c r="EB39" s="362"/>
      <c r="EC39" s="362"/>
      <c r="ED39" s="362"/>
      <c r="EE39" s="362"/>
      <c r="EF39" s="362"/>
      <c r="EG39" s="362"/>
      <c r="EH39" s="362"/>
      <c r="EI39" s="362"/>
      <c r="EJ39" s="362"/>
      <c r="EK39" s="362"/>
      <c r="EL39" s="362"/>
      <c r="EM39" s="362"/>
      <c r="EN39" s="362"/>
      <c r="EO39" s="362"/>
      <c r="EP39" s="362"/>
      <c r="EQ39" s="362"/>
      <c r="ER39" s="362"/>
      <c r="ES39" s="362"/>
      <c r="ET39" s="362"/>
      <c r="EU39" s="362"/>
      <c r="EV39" s="362"/>
      <c r="EW39" s="362"/>
      <c r="EX39" s="362"/>
      <c r="EY39" s="362"/>
      <c r="EZ39" s="362"/>
      <c r="FA39" s="362"/>
      <c r="FB39" s="362"/>
      <c r="FC39" s="362"/>
      <c r="FD39" s="362"/>
      <c r="FE39" s="362"/>
      <c r="FF39" s="362"/>
      <c r="FG39" s="362"/>
      <c r="FH39" s="362"/>
      <c r="FI39" s="362"/>
      <c r="FJ39" s="362"/>
      <c r="FK39" s="362"/>
      <c r="FL39" s="362"/>
      <c r="FM39" s="362"/>
      <c r="FN39" s="362"/>
      <c r="FO39" s="362"/>
      <c r="FP39" s="362"/>
      <c r="FQ39" s="362"/>
      <c r="FR39" s="362"/>
      <c r="FS39" s="362"/>
      <c r="FT39" s="362"/>
      <c r="FU39" s="362"/>
      <c r="FV39" s="362"/>
      <c r="FW39" s="362"/>
      <c r="FX39" s="362"/>
      <c r="FY39" s="362"/>
      <c r="FZ39" s="362"/>
      <c r="GA39" s="362"/>
      <c r="GB39" s="362"/>
      <c r="GC39" s="362"/>
      <c r="GD39" s="362"/>
      <c r="GE39" s="362"/>
      <c r="GF39" s="362"/>
      <c r="GG39" s="362"/>
      <c r="GH39" s="362"/>
      <c r="GI39" s="362"/>
      <c r="GJ39" s="362"/>
      <c r="GK39" s="362"/>
      <c r="GL39" s="362"/>
      <c r="GM39" s="362"/>
      <c r="GN39" s="362"/>
      <c r="GO39" s="362"/>
      <c r="GP39" s="362"/>
      <c r="GQ39" s="362"/>
      <c r="GR39" s="362"/>
      <c r="GS39" s="362"/>
      <c r="GT39" s="362"/>
      <c r="GU39" s="362"/>
      <c r="GV39" s="362"/>
      <c r="GW39" s="362"/>
      <c r="GX39" s="362"/>
      <c r="GY39" s="362"/>
      <c r="GZ39" s="362"/>
      <c r="HA39" s="362"/>
      <c r="HB39" s="362"/>
      <c r="HC39" s="362"/>
      <c r="HD39" s="362"/>
      <c r="HE39" s="362"/>
      <c r="HF39" s="362"/>
      <c r="HG39" s="362"/>
      <c r="HH39" s="362"/>
      <c r="HI39" s="362"/>
      <c r="HJ39" s="362"/>
      <c r="HK39" s="362"/>
      <c r="HL39" s="362"/>
      <c r="HM39" s="362"/>
      <c r="HN39" s="362"/>
      <c r="HO39" s="362"/>
      <c r="HP39" s="362"/>
      <c r="HQ39" s="362"/>
      <c r="HR39" s="362"/>
    </row>
    <row r="40" spans="1:226" s="264" customFormat="1" hidden="1" x14ac:dyDescent="0.15">
      <c r="A40" s="1624"/>
      <c r="B40" s="1560"/>
      <c r="C40" s="1635"/>
      <c r="D40" s="1622"/>
      <c r="E40" s="1624"/>
      <c r="F40" s="1622"/>
      <c r="G40" s="1624"/>
      <c r="H40" s="1622"/>
      <c r="I40" s="1624"/>
      <c r="J40" s="1622"/>
      <c r="K40" s="1624"/>
      <c r="L40" s="1622"/>
      <c r="M40" s="1641"/>
      <c r="N40" s="1622"/>
      <c r="O40" s="1624"/>
      <c r="P40" s="1622"/>
      <c r="Q40" s="1624"/>
      <c r="R40" s="1622"/>
      <c r="S40" s="1624"/>
      <c r="T40" s="1622"/>
      <c r="U40" s="362"/>
      <c r="V40" s="362"/>
      <c r="W40" s="362"/>
      <c r="X40" s="362"/>
      <c r="Y40" s="362"/>
      <c r="Z40" s="362"/>
      <c r="AA40" s="362"/>
      <c r="AB40" s="362"/>
      <c r="AC40" s="362"/>
      <c r="AD40" s="362"/>
      <c r="AE40" s="362"/>
      <c r="AF40" s="362"/>
      <c r="AG40" s="362"/>
      <c r="AH40" s="362"/>
      <c r="AI40" s="362"/>
      <c r="AJ40" s="362"/>
      <c r="AK40" s="362"/>
      <c r="AL40" s="362"/>
      <c r="AM40" s="362"/>
      <c r="AN40" s="362"/>
      <c r="AO40" s="362"/>
      <c r="AP40" s="362"/>
      <c r="AQ40" s="362"/>
      <c r="AR40" s="362"/>
      <c r="AS40" s="362"/>
      <c r="AT40" s="362"/>
      <c r="AU40" s="362"/>
      <c r="AV40" s="362"/>
      <c r="AW40" s="362"/>
      <c r="AX40" s="362"/>
      <c r="AY40" s="362"/>
      <c r="AZ40" s="362"/>
      <c r="BA40" s="362"/>
      <c r="BB40" s="362"/>
      <c r="BC40" s="362"/>
      <c r="BD40" s="362"/>
      <c r="BE40" s="362"/>
      <c r="BF40" s="362"/>
      <c r="BG40" s="362"/>
      <c r="BH40" s="362"/>
      <c r="BI40" s="362"/>
      <c r="BJ40" s="362"/>
      <c r="BK40" s="362"/>
      <c r="BL40" s="362"/>
      <c r="BM40" s="362"/>
      <c r="BN40" s="362"/>
      <c r="BO40" s="362"/>
      <c r="BP40" s="362"/>
      <c r="BQ40" s="362"/>
      <c r="BR40" s="362"/>
      <c r="BS40" s="362"/>
      <c r="BT40" s="362"/>
      <c r="BU40" s="362"/>
      <c r="BV40" s="362"/>
      <c r="BW40" s="362"/>
      <c r="BX40" s="362"/>
      <c r="BY40" s="362"/>
      <c r="BZ40" s="362"/>
      <c r="CA40" s="362"/>
      <c r="CB40" s="362"/>
      <c r="CC40" s="362"/>
      <c r="CD40" s="362"/>
      <c r="CE40" s="362"/>
      <c r="CF40" s="362"/>
      <c r="CG40" s="362"/>
      <c r="CH40" s="362"/>
      <c r="CI40" s="362"/>
      <c r="CJ40" s="362"/>
      <c r="CK40" s="362"/>
      <c r="CL40" s="362"/>
      <c r="CM40" s="362"/>
      <c r="CN40" s="362"/>
      <c r="CO40" s="362"/>
      <c r="CP40" s="362"/>
      <c r="CQ40" s="362"/>
      <c r="CR40" s="362"/>
      <c r="CS40" s="362"/>
      <c r="CT40" s="362"/>
      <c r="CU40" s="362"/>
      <c r="CV40" s="362"/>
      <c r="CW40" s="362"/>
      <c r="CX40" s="362"/>
      <c r="CY40" s="362"/>
      <c r="CZ40" s="362"/>
      <c r="DA40" s="362"/>
      <c r="DB40" s="362"/>
      <c r="DC40" s="362"/>
      <c r="DD40" s="362"/>
      <c r="DE40" s="362"/>
      <c r="DF40" s="362"/>
      <c r="DG40" s="362"/>
      <c r="DH40" s="362"/>
      <c r="DI40" s="362"/>
      <c r="DJ40" s="362"/>
      <c r="DK40" s="362"/>
      <c r="DL40" s="362"/>
      <c r="DM40" s="362"/>
      <c r="DN40" s="362"/>
      <c r="DO40" s="362"/>
      <c r="DP40" s="362"/>
      <c r="DQ40" s="362"/>
      <c r="DR40" s="362"/>
      <c r="DS40" s="362"/>
      <c r="DT40" s="362"/>
      <c r="DU40" s="362"/>
      <c r="DV40" s="362"/>
      <c r="DW40" s="362"/>
      <c r="DX40" s="362"/>
      <c r="DY40" s="362"/>
      <c r="DZ40" s="362"/>
      <c r="EA40" s="362"/>
      <c r="EB40" s="362"/>
      <c r="EC40" s="362"/>
      <c r="ED40" s="362"/>
      <c r="EE40" s="362"/>
      <c r="EF40" s="362"/>
      <c r="EG40" s="362"/>
      <c r="EH40" s="362"/>
      <c r="EI40" s="362"/>
      <c r="EJ40" s="362"/>
      <c r="EK40" s="362"/>
      <c r="EL40" s="362"/>
      <c r="EM40" s="362"/>
      <c r="EN40" s="362"/>
      <c r="EO40" s="362"/>
      <c r="EP40" s="362"/>
      <c r="EQ40" s="362"/>
      <c r="ER40" s="362"/>
      <c r="ES40" s="362"/>
      <c r="ET40" s="362"/>
      <c r="EU40" s="362"/>
      <c r="EV40" s="362"/>
      <c r="EW40" s="362"/>
      <c r="EX40" s="362"/>
      <c r="EY40" s="362"/>
      <c r="EZ40" s="362"/>
      <c r="FA40" s="362"/>
      <c r="FB40" s="362"/>
      <c r="FC40" s="362"/>
      <c r="FD40" s="362"/>
      <c r="FE40" s="362"/>
      <c r="FF40" s="362"/>
      <c r="FG40" s="362"/>
      <c r="FH40" s="362"/>
      <c r="FI40" s="362"/>
      <c r="FJ40" s="362"/>
      <c r="FK40" s="362"/>
      <c r="FL40" s="362"/>
      <c r="FM40" s="362"/>
      <c r="FN40" s="362"/>
      <c r="FO40" s="362"/>
      <c r="FP40" s="362"/>
      <c r="FQ40" s="362"/>
      <c r="FR40" s="362"/>
      <c r="FS40" s="362"/>
      <c r="FT40" s="362"/>
      <c r="FU40" s="362"/>
      <c r="FV40" s="362"/>
      <c r="FW40" s="362"/>
      <c r="FX40" s="362"/>
      <c r="FY40" s="362"/>
      <c r="FZ40" s="362"/>
      <c r="GA40" s="362"/>
      <c r="GB40" s="362"/>
      <c r="GC40" s="362"/>
      <c r="GD40" s="362"/>
      <c r="GE40" s="362"/>
      <c r="GF40" s="362"/>
      <c r="GG40" s="362"/>
      <c r="GH40" s="362"/>
      <c r="GI40" s="362"/>
      <c r="GJ40" s="362"/>
      <c r="GK40" s="362"/>
      <c r="GL40" s="362"/>
      <c r="GM40" s="362"/>
      <c r="GN40" s="362"/>
      <c r="GO40" s="362"/>
      <c r="GP40" s="362"/>
      <c r="GQ40" s="362"/>
      <c r="GR40" s="362"/>
      <c r="GS40" s="362"/>
      <c r="GT40" s="362"/>
      <c r="GU40" s="362"/>
      <c r="GV40" s="362"/>
      <c r="GW40" s="362"/>
      <c r="GX40" s="362"/>
      <c r="GY40" s="362"/>
      <c r="GZ40" s="362"/>
      <c r="HA40" s="362"/>
      <c r="HB40" s="362"/>
      <c r="HC40" s="362"/>
      <c r="HD40" s="362"/>
      <c r="HE40" s="362"/>
      <c r="HF40" s="362"/>
      <c r="HG40" s="362"/>
      <c r="HH40" s="362"/>
      <c r="HI40" s="362"/>
      <c r="HJ40" s="362"/>
      <c r="HK40" s="362"/>
      <c r="HL40" s="362"/>
      <c r="HM40" s="362"/>
      <c r="HN40" s="362"/>
      <c r="HO40" s="362"/>
      <c r="HP40" s="362"/>
      <c r="HQ40" s="362"/>
      <c r="HR40" s="362"/>
    </row>
    <row r="41" spans="1:226" s="264" customFormat="1" hidden="1" x14ac:dyDescent="0.15">
      <c r="A41" s="1548"/>
      <c r="B41" s="1560"/>
      <c r="C41" s="1636"/>
      <c r="D41" s="1623"/>
      <c r="E41" s="1548"/>
      <c r="F41" s="1623"/>
      <c r="G41" s="1548"/>
      <c r="H41" s="1623"/>
      <c r="I41" s="1548"/>
      <c r="J41" s="1623"/>
      <c r="K41" s="1548"/>
      <c r="L41" s="1623"/>
      <c r="M41" s="1642"/>
      <c r="N41" s="1623"/>
      <c r="O41" s="1548"/>
      <c r="P41" s="1623"/>
      <c r="Q41" s="1548"/>
      <c r="R41" s="1623"/>
      <c r="S41" s="1548"/>
      <c r="T41" s="1623"/>
      <c r="U41" s="362"/>
      <c r="V41" s="362"/>
      <c r="W41" s="362"/>
      <c r="X41" s="362"/>
      <c r="Y41" s="362"/>
      <c r="Z41" s="362"/>
      <c r="AA41" s="362"/>
      <c r="AB41" s="362"/>
      <c r="AC41" s="362"/>
      <c r="AD41" s="362"/>
      <c r="AE41" s="362"/>
      <c r="AF41" s="362"/>
      <c r="AG41" s="362"/>
      <c r="AH41" s="362"/>
      <c r="AI41" s="362"/>
      <c r="AJ41" s="362"/>
      <c r="AK41" s="362"/>
      <c r="AL41" s="362"/>
      <c r="AM41" s="362"/>
      <c r="AN41" s="362"/>
      <c r="AO41" s="362"/>
      <c r="AP41" s="362"/>
      <c r="AQ41" s="362"/>
      <c r="AR41" s="362"/>
      <c r="AS41" s="362"/>
      <c r="AT41" s="362"/>
      <c r="AU41" s="362"/>
      <c r="AV41" s="362"/>
      <c r="AW41" s="362"/>
      <c r="AX41" s="362"/>
      <c r="AY41" s="362"/>
      <c r="AZ41" s="362"/>
      <c r="BA41" s="362"/>
      <c r="BB41" s="362"/>
      <c r="BC41" s="362"/>
      <c r="BD41" s="362"/>
      <c r="BE41" s="362"/>
      <c r="BF41" s="362"/>
      <c r="BG41" s="362"/>
      <c r="BH41" s="362"/>
      <c r="BI41" s="362"/>
      <c r="BJ41" s="362"/>
      <c r="BK41" s="362"/>
      <c r="BL41" s="362"/>
      <c r="BM41" s="362"/>
      <c r="BN41" s="362"/>
      <c r="BO41" s="362"/>
      <c r="BP41" s="362"/>
      <c r="BQ41" s="362"/>
      <c r="BR41" s="362"/>
      <c r="BS41" s="362"/>
      <c r="BT41" s="362"/>
      <c r="BU41" s="362"/>
      <c r="BV41" s="362"/>
      <c r="BW41" s="362"/>
      <c r="BX41" s="362"/>
      <c r="BY41" s="362"/>
      <c r="BZ41" s="362"/>
      <c r="CA41" s="362"/>
      <c r="CB41" s="362"/>
      <c r="CC41" s="362"/>
      <c r="CD41" s="362"/>
      <c r="CE41" s="362"/>
      <c r="CF41" s="362"/>
      <c r="CG41" s="362"/>
      <c r="CH41" s="362"/>
      <c r="CI41" s="362"/>
      <c r="CJ41" s="362"/>
      <c r="CK41" s="362"/>
      <c r="CL41" s="362"/>
      <c r="CM41" s="362"/>
      <c r="CN41" s="362"/>
      <c r="CO41" s="362"/>
      <c r="CP41" s="362"/>
      <c r="CQ41" s="362"/>
      <c r="CR41" s="362"/>
      <c r="CS41" s="362"/>
      <c r="CT41" s="362"/>
      <c r="CU41" s="362"/>
      <c r="CV41" s="362"/>
      <c r="CW41" s="362"/>
      <c r="CX41" s="362"/>
      <c r="CY41" s="362"/>
      <c r="CZ41" s="362"/>
      <c r="DA41" s="362"/>
      <c r="DB41" s="362"/>
      <c r="DC41" s="362"/>
      <c r="DD41" s="362"/>
      <c r="DE41" s="362"/>
      <c r="DF41" s="362"/>
      <c r="DG41" s="362"/>
      <c r="DH41" s="362"/>
      <c r="DI41" s="362"/>
      <c r="DJ41" s="362"/>
      <c r="DK41" s="362"/>
      <c r="DL41" s="362"/>
      <c r="DM41" s="362"/>
      <c r="DN41" s="362"/>
      <c r="DO41" s="362"/>
      <c r="DP41" s="362"/>
      <c r="DQ41" s="362"/>
      <c r="DR41" s="362"/>
      <c r="DS41" s="362"/>
      <c r="DT41" s="362"/>
      <c r="DU41" s="362"/>
      <c r="DV41" s="362"/>
      <c r="DW41" s="362"/>
      <c r="DX41" s="362"/>
      <c r="DY41" s="362"/>
      <c r="DZ41" s="362"/>
      <c r="EA41" s="362"/>
      <c r="EB41" s="362"/>
      <c r="EC41" s="362"/>
      <c r="ED41" s="362"/>
      <c r="EE41" s="362"/>
      <c r="EF41" s="362"/>
      <c r="EG41" s="362"/>
      <c r="EH41" s="362"/>
      <c r="EI41" s="362"/>
      <c r="EJ41" s="362"/>
      <c r="EK41" s="362"/>
      <c r="EL41" s="362"/>
      <c r="EM41" s="362"/>
      <c r="EN41" s="362"/>
      <c r="EO41" s="362"/>
      <c r="EP41" s="362"/>
      <c r="EQ41" s="362"/>
      <c r="ER41" s="362"/>
      <c r="ES41" s="362"/>
      <c r="ET41" s="362"/>
      <c r="EU41" s="362"/>
      <c r="EV41" s="362"/>
      <c r="EW41" s="362"/>
      <c r="EX41" s="362"/>
      <c r="EY41" s="362"/>
      <c r="EZ41" s="362"/>
      <c r="FA41" s="362"/>
      <c r="FB41" s="362"/>
      <c r="FC41" s="362"/>
      <c r="FD41" s="362"/>
      <c r="FE41" s="362"/>
      <c r="FF41" s="362"/>
      <c r="FG41" s="362"/>
      <c r="FH41" s="362"/>
      <c r="FI41" s="362"/>
      <c r="FJ41" s="362"/>
      <c r="FK41" s="362"/>
      <c r="FL41" s="362"/>
      <c r="FM41" s="362"/>
      <c r="FN41" s="362"/>
      <c r="FO41" s="362"/>
      <c r="FP41" s="362"/>
      <c r="FQ41" s="362"/>
      <c r="FR41" s="362"/>
      <c r="FS41" s="362"/>
      <c r="FT41" s="362"/>
      <c r="FU41" s="362"/>
      <c r="FV41" s="362"/>
      <c r="FW41" s="362"/>
      <c r="FX41" s="362"/>
      <c r="FY41" s="362"/>
      <c r="FZ41" s="362"/>
      <c r="GA41" s="362"/>
      <c r="GB41" s="362"/>
      <c r="GC41" s="362"/>
      <c r="GD41" s="362"/>
      <c r="GE41" s="362"/>
      <c r="GF41" s="362"/>
      <c r="GG41" s="362"/>
      <c r="GH41" s="362"/>
      <c r="GI41" s="362"/>
      <c r="GJ41" s="362"/>
      <c r="GK41" s="362"/>
      <c r="GL41" s="362"/>
      <c r="GM41" s="362"/>
      <c r="GN41" s="362"/>
      <c r="GO41" s="362"/>
      <c r="GP41" s="362"/>
      <c r="GQ41" s="362"/>
      <c r="GR41" s="362"/>
      <c r="GS41" s="362"/>
      <c r="GT41" s="362"/>
      <c r="GU41" s="362"/>
      <c r="GV41" s="362"/>
      <c r="GW41" s="362"/>
      <c r="GX41" s="362"/>
      <c r="GY41" s="362"/>
      <c r="GZ41" s="362"/>
      <c r="HA41" s="362"/>
      <c r="HB41" s="362"/>
      <c r="HC41" s="362"/>
      <c r="HD41" s="362"/>
      <c r="HE41" s="362"/>
      <c r="HF41" s="362"/>
      <c r="HG41" s="362"/>
      <c r="HH41" s="362"/>
      <c r="HI41" s="362"/>
      <c r="HJ41" s="362"/>
      <c r="HK41" s="362"/>
      <c r="HL41" s="362"/>
      <c r="HM41" s="362"/>
      <c r="HN41" s="362"/>
      <c r="HO41" s="362"/>
      <c r="HP41" s="362"/>
      <c r="HQ41" s="362"/>
      <c r="HR41" s="362"/>
    </row>
    <row r="42" spans="1:226" s="276" customFormat="1" ht="48" hidden="1" customHeight="1" x14ac:dyDescent="0.15">
      <c r="A42" s="268">
        <v>1</v>
      </c>
      <c r="B42" s="269" t="s">
        <v>16</v>
      </c>
      <c r="C42" s="270">
        <v>8381</v>
      </c>
      <c r="D42" s="271">
        <f t="shared" ref="D42:D47" si="20">C42*100000/$C$48</f>
        <v>773.04515779123631</v>
      </c>
      <c r="E42" s="272">
        <v>5165</v>
      </c>
      <c r="F42" s="271">
        <f t="shared" ref="F42:F47" si="21">E42*100000/$E$48</f>
        <v>2683.0750689599645</v>
      </c>
      <c r="G42" s="272">
        <v>580</v>
      </c>
      <c r="H42" s="271">
        <f t="shared" ref="H42:H47" si="22">G42*100000/$G$48</f>
        <v>222.41054686151875</v>
      </c>
      <c r="I42" s="272">
        <v>545</v>
      </c>
      <c r="J42" s="271">
        <f t="shared" ref="J42:J47" si="23">I42*100000/$I$48</f>
        <v>272.65132148342332</v>
      </c>
      <c r="K42" s="273">
        <v>486</v>
      </c>
      <c r="L42" s="271">
        <f t="shared" ref="L42:L47" si="24">K42*100000/$I$48</f>
        <v>243.13493989163987</v>
      </c>
      <c r="M42" s="274">
        <v>475</v>
      </c>
      <c r="N42" s="271">
        <f t="shared" ref="N42:N47" si="25">M42*100000/$M$48</f>
        <v>910.25813004235101</v>
      </c>
      <c r="O42" s="272">
        <v>262</v>
      </c>
      <c r="P42" s="271">
        <f t="shared" ref="P42:P47" si="26">O42*100000/$O$48</f>
        <v>414.24889718089395</v>
      </c>
      <c r="Q42" s="272">
        <v>679</v>
      </c>
      <c r="R42" s="271">
        <f t="shared" ref="R42:R47" si="27">Q42*100000/$Q$48</f>
        <v>259.61016417762079</v>
      </c>
      <c r="S42" s="272">
        <v>190</v>
      </c>
      <c r="T42" s="271">
        <f t="shared" ref="T42:T47" si="28">S42*100000/$S$48</f>
        <v>351.79321964857706</v>
      </c>
      <c r="U42" s="812"/>
      <c r="V42" s="812"/>
      <c r="W42" s="812"/>
      <c r="X42" s="812"/>
      <c r="Y42" s="812"/>
      <c r="Z42" s="812"/>
      <c r="AA42" s="812"/>
      <c r="AB42" s="812"/>
      <c r="AC42" s="812"/>
      <c r="AD42" s="812"/>
      <c r="AE42" s="812"/>
      <c r="AF42" s="812"/>
      <c r="AG42" s="812"/>
      <c r="AH42" s="812"/>
      <c r="AI42" s="812"/>
      <c r="AJ42" s="812"/>
      <c r="AK42" s="812"/>
      <c r="AL42" s="812"/>
      <c r="AM42" s="812"/>
      <c r="AN42" s="812"/>
      <c r="AO42" s="812"/>
      <c r="AP42" s="812"/>
      <c r="AQ42" s="812"/>
      <c r="AR42" s="812"/>
      <c r="AS42" s="812"/>
      <c r="AT42" s="812"/>
      <c r="AU42" s="812"/>
      <c r="AV42" s="812"/>
      <c r="AW42" s="812"/>
      <c r="AX42" s="812"/>
      <c r="AY42" s="812"/>
      <c r="AZ42" s="812"/>
      <c r="BA42" s="812"/>
      <c r="BB42" s="812"/>
      <c r="BC42" s="812"/>
      <c r="BD42" s="812"/>
      <c r="BE42" s="812"/>
      <c r="BF42" s="812"/>
      <c r="BG42" s="812"/>
      <c r="BH42" s="812"/>
      <c r="BI42" s="812"/>
      <c r="BJ42" s="812"/>
      <c r="BK42" s="812"/>
      <c r="BL42" s="812"/>
      <c r="BM42" s="812"/>
      <c r="BN42" s="812"/>
      <c r="BO42" s="812"/>
      <c r="BP42" s="812"/>
      <c r="BQ42" s="812"/>
      <c r="BR42" s="812"/>
      <c r="BS42" s="812"/>
      <c r="BT42" s="812"/>
      <c r="BU42" s="812"/>
      <c r="BV42" s="812"/>
      <c r="BW42" s="812"/>
      <c r="BX42" s="812"/>
      <c r="BY42" s="812"/>
      <c r="BZ42" s="812"/>
      <c r="CA42" s="812"/>
      <c r="CB42" s="812"/>
      <c r="CC42" s="812"/>
      <c r="CD42" s="812"/>
      <c r="CE42" s="812"/>
      <c r="CF42" s="812"/>
      <c r="CG42" s="812"/>
      <c r="CH42" s="812"/>
      <c r="CI42" s="812"/>
      <c r="CJ42" s="812"/>
      <c r="CK42" s="812"/>
      <c r="CL42" s="812"/>
      <c r="CM42" s="812"/>
      <c r="CN42" s="812"/>
      <c r="CO42" s="812"/>
      <c r="CP42" s="812"/>
      <c r="CQ42" s="812"/>
      <c r="CR42" s="812"/>
      <c r="CS42" s="812"/>
      <c r="CT42" s="812"/>
      <c r="CU42" s="812"/>
      <c r="CV42" s="812"/>
      <c r="CW42" s="812"/>
      <c r="CX42" s="812"/>
      <c r="CY42" s="812"/>
      <c r="CZ42" s="812"/>
      <c r="DA42" s="812"/>
      <c r="DB42" s="812"/>
      <c r="DC42" s="812"/>
      <c r="DD42" s="812"/>
      <c r="DE42" s="812"/>
      <c r="DF42" s="812"/>
      <c r="DG42" s="812"/>
      <c r="DH42" s="812"/>
      <c r="DI42" s="812"/>
      <c r="DJ42" s="812"/>
      <c r="DK42" s="812"/>
      <c r="DL42" s="812"/>
      <c r="DM42" s="812"/>
      <c r="DN42" s="812"/>
      <c r="DO42" s="812"/>
      <c r="DP42" s="812"/>
      <c r="DQ42" s="812"/>
      <c r="DR42" s="812"/>
      <c r="DS42" s="812"/>
      <c r="DT42" s="812"/>
      <c r="DU42" s="812"/>
      <c r="DV42" s="812"/>
      <c r="DW42" s="812"/>
      <c r="DX42" s="812"/>
      <c r="DY42" s="812"/>
      <c r="DZ42" s="812"/>
      <c r="EA42" s="812"/>
      <c r="EB42" s="812"/>
      <c r="EC42" s="812"/>
      <c r="ED42" s="812"/>
      <c r="EE42" s="812"/>
      <c r="EF42" s="812"/>
      <c r="EG42" s="812"/>
      <c r="EH42" s="812"/>
      <c r="EI42" s="812"/>
      <c r="EJ42" s="812"/>
      <c r="EK42" s="812"/>
      <c r="EL42" s="812"/>
      <c r="EM42" s="812"/>
      <c r="EN42" s="812"/>
      <c r="EO42" s="812"/>
      <c r="EP42" s="812"/>
      <c r="EQ42" s="812"/>
      <c r="ER42" s="812"/>
      <c r="ES42" s="812"/>
      <c r="ET42" s="812"/>
      <c r="EU42" s="812"/>
      <c r="EV42" s="812"/>
      <c r="EW42" s="812"/>
      <c r="EX42" s="812"/>
      <c r="EY42" s="812"/>
      <c r="EZ42" s="812"/>
      <c r="FA42" s="812"/>
      <c r="FB42" s="812"/>
      <c r="FC42" s="812"/>
      <c r="FD42" s="812"/>
      <c r="FE42" s="812"/>
      <c r="FF42" s="812"/>
      <c r="FG42" s="812"/>
      <c r="FH42" s="812"/>
      <c r="FI42" s="812"/>
      <c r="FJ42" s="812"/>
      <c r="FK42" s="812"/>
      <c r="FL42" s="812"/>
      <c r="FM42" s="812"/>
      <c r="FN42" s="812"/>
      <c r="FO42" s="812"/>
      <c r="FP42" s="812"/>
      <c r="FQ42" s="812"/>
      <c r="FR42" s="812"/>
      <c r="FS42" s="812"/>
      <c r="FT42" s="812"/>
      <c r="FU42" s="812"/>
      <c r="FV42" s="812"/>
      <c r="FW42" s="812"/>
      <c r="FX42" s="812"/>
      <c r="FY42" s="812"/>
      <c r="FZ42" s="812"/>
      <c r="GA42" s="812"/>
      <c r="GB42" s="812"/>
      <c r="GC42" s="812"/>
      <c r="GD42" s="812"/>
      <c r="GE42" s="812"/>
      <c r="GF42" s="812"/>
      <c r="GG42" s="812"/>
      <c r="GH42" s="812"/>
      <c r="GI42" s="812"/>
      <c r="GJ42" s="812"/>
      <c r="GK42" s="812"/>
      <c r="GL42" s="812"/>
      <c r="GM42" s="812"/>
      <c r="GN42" s="812"/>
      <c r="GO42" s="812"/>
      <c r="GP42" s="812"/>
      <c r="GQ42" s="812"/>
      <c r="GR42" s="812"/>
      <c r="GS42" s="812"/>
      <c r="GT42" s="812"/>
      <c r="GU42" s="812"/>
      <c r="GV42" s="812"/>
      <c r="GW42" s="812"/>
      <c r="GX42" s="812"/>
      <c r="GY42" s="812"/>
      <c r="GZ42" s="812"/>
      <c r="HA42" s="812"/>
      <c r="HB42" s="812"/>
      <c r="HC42" s="812"/>
      <c r="HD42" s="812"/>
      <c r="HE42" s="812"/>
      <c r="HF42" s="812"/>
      <c r="HG42" s="812"/>
      <c r="HH42" s="812"/>
      <c r="HI42" s="812"/>
      <c r="HJ42" s="812"/>
      <c r="HK42" s="812"/>
      <c r="HL42" s="812"/>
      <c r="HM42" s="812"/>
      <c r="HN42" s="812"/>
      <c r="HO42" s="812"/>
      <c r="HP42" s="812"/>
      <c r="HQ42" s="812"/>
      <c r="HR42" s="812"/>
    </row>
    <row r="43" spans="1:226" s="276" customFormat="1" ht="48" hidden="1" customHeight="1" x14ac:dyDescent="0.15">
      <c r="A43" s="268">
        <v>2</v>
      </c>
      <c r="B43" s="269" t="s">
        <v>17</v>
      </c>
      <c r="C43" s="270">
        <f>+E43+G43+I43+M43+O43+Q43+S43+K43</f>
        <v>5881</v>
      </c>
      <c r="D43" s="271">
        <f t="shared" si="20"/>
        <v>542.45061126002395</v>
      </c>
      <c r="E43" s="272">
        <v>3425</v>
      </c>
      <c r="F43" s="271">
        <f t="shared" si="21"/>
        <v>1779.1930515368592</v>
      </c>
      <c r="G43" s="272">
        <v>516</v>
      </c>
      <c r="H43" s="271">
        <f t="shared" si="22"/>
        <v>197.86869341473047</v>
      </c>
      <c r="I43" s="272">
        <v>445</v>
      </c>
      <c r="J43" s="271">
        <f t="shared" si="23"/>
        <v>222.62355607362085</v>
      </c>
      <c r="K43" s="273">
        <v>324</v>
      </c>
      <c r="L43" s="271">
        <f t="shared" si="24"/>
        <v>162.08995992775991</v>
      </c>
      <c r="M43" s="274">
        <v>269</v>
      </c>
      <c r="N43" s="271">
        <f t="shared" si="25"/>
        <v>515.49355153977353</v>
      </c>
      <c r="O43" s="272">
        <v>257</v>
      </c>
      <c r="P43" s="271">
        <f t="shared" si="26"/>
        <v>406.34338387591504</v>
      </c>
      <c r="Q43" s="272">
        <v>517</v>
      </c>
      <c r="R43" s="271">
        <f t="shared" si="27"/>
        <v>197.67077301889535</v>
      </c>
      <c r="S43" s="272">
        <v>128</v>
      </c>
      <c r="T43" s="271">
        <f t="shared" si="28"/>
        <v>236.99753744746246</v>
      </c>
      <c r="U43" s="812"/>
      <c r="V43" s="812"/>
      <c r="W43" s="812"/>
      <c r="X43" s="812"/>
      <c r="Y43" s="812"/>
      <c r="Z43" s="812"/>
      <c r="AA43" s="812"/>
      <c r="AB43" s="812"/>
      <c r="AC43" s="812"/>
      <c r="AD43" s="812"/>
      <c r="AE43" s="812"/>
      <c r="AF43" s="812"/>
      <c r="AG43" s="812"/>
      <c r="AH43" s="812"/>
      <c r="AI43" s="812"/>
      <c r="AJ43" s="812"/>
      <c r="AK43" s="812"/>
      <c r="AL43" s="812"/>
      <c r="AM43" s="812"/>
      <c r="AN43" s="812"/>
      <c r="AO43" s="812"/>
      <c r="AP43" s="812"/>
      <c r="AQ43" s="812"/>
      <c r="AR43" s="812"/>
      <c r="AS43" s="812"/>
      <c r="AT43" s="812"/>
      <c r="AU43" s="812"/>
      <c r="AV43" s="812"/>
      <c r="AW43" s="812"/>
      <c r="AX43" s="812"/>
      <c r="AY43" s="812"/>
      <c r="AZ43" s="812"/>
      <c r="BA43" s="812"/>
      <c r="BB43" s="812"/>
      <c r="BC43" s="812"/>
      <c r="BD43" s="812"/>
      <c r="BE43" s="812"/>
      <c r="BF43" s="812"/>
      <c r="BG43" s="812"/>
      <c r="BH43" s="812"/>
      <c r="BI43" s="812"/>
      <c r="BJ43" s="812"/>
      <c r="BK43" s="812"/>
      <c r="BL43" s="812"/>
      <c r="BM43" s="812"/>
      <c r="BN43" s="812"/>
      <c r="BO43" s="812"/>
      <c r="BP43" s="812"/>
      <c r="BQ43" s="812"/>
      <c r="BR43" s="812"/>
      <c r="BS43" s="812"/>
      <c r="BT43" s="812"/>
      <c r="BU43" s="812"/>
      <c r="BV43" s="812"/>
      <c r="BW43" s="812"/>
      <c r="BX43" s="812"/>
      <c r="BY43" s="812"/>
      <c r="BZ43" s="812"/>
      <c r="CA43" s="812"/>
      <c r="CB43" s="812"/>
      <c r="CC43" s="812"/>
      <c r="CD43" s="812"/>
      <c r="CE43" s="812"/>
      <c r="CF43" s="812"/>
      <c r="CG43" s="812"/>
      <c r="CH43" s="812"/>
      <c r="CI43" s="812"/>
      <c r="CJ43" s="812"/>
      <c r="CK43" s="812"/>
      <c r="CL43" s="812"/>
      <c r="CM43" s="812"/>
      <c r="CN43" s="812"/>
      <c r="CO43" s="812"/>
      <c r="CP43" s="812"/>
      <c r="CQ43" s="812"/>
      <c r="CR43" s="812"/>
      <c r="CS43" s="812"/>
      <c r="CT43" s="812"/>
      <c r="CU43" s="812"/>
      <c r="CV43" s="812"/>
      <c r="CW43" s="812"/>
      <c r="CX43" s="812"/>
      <c r="CY43" s="812"/>
      <c r="CZ43" s="812"/>
      <c r="DA43" s="812"/>
      <c r="DB43" s="812"/>
      <c r="DC43" s="812"/>
      <c r="DD43" s="812"/>
      <c r="DE43" s="812"/>
      <c r="DF43" s="812"/>
      <c r="DG43" s="812"/>
      <c r="DH43" s="812"/>
      <c r="DI43" s="812"/>
      <c r="DJ43" s="812"/>
      <c r="DK43" s="812"/>
      <c r="DL43" s="812"/>
      <c r="DM43" s="812"/>
      <c r="DN43" s="812"/>
      <c r="DO43" s="812"/>
      <c r="DP43" s="812"/>
      <c r="DQ43" s="812"/>
      <c r="DR43" s="812"/>
      <c r="DS43" s="812"/>
      <c r="DT43" s="812"/>
      <c r="DU43" s="812"/>
      <c r="DV43" s="812"/>
      <c r="DW43" s="812"/>
      <c r="DX43" s="812"/>
      <c r="DY43" s="812"/>
      <c r="DZ43" s="812"/>
      <c r="EA43" s="812"/>
      <c r="EB43" s="812"/>
      <c r="EC43" s="812"/>
      <c r="ED43" s="812"/>
      <c r="EE43" s="812"/>
      <c r="EF43" s="812"/>
      <c r="EG43" s="812"/>
      <c r="EH43" s="812"/>
      <c r="EI43" s="812"/>
      <c r="EJ43" s="812"/>
      <c r="EK43" s="812"/>
      <c r="EL43" s="812"/>
      <c r="EM43" s="812"/>
      <c r="EN43" s="812"/>
      <c r="EO43" s="812"/>
      <c r="EP43" s="812"/>
      <c r="EQ43" s="812"/>
      <c r="ER43" s="812"/>
      <c r="ES43" s="812"/>
      <c r="ET43" s="812"/>
      <c r="EU43" s="812"/>
      <c r="EV43" s="812"/>
      <c r="EW43" s="812"/>
      <c r="EX43" s="812"/>
      <c r="EY43" s="812"/>
      <c r="EZ43" s="812"/>
      <c r="FA43" s="812"/>
      <c r="FB43" s="812"/>
      <c r="FC43" s="812"/>
      <c r="FD43" s="812"/>
      <c r="FE43" s="812"/>
      <c r="FF43" s="812"/>
      <c r="FG43" s="812"/>
      <c r="FH43" s="812"/>
      <c r="FI43" s="812"/>
      <c r="FJ43" s="812"/>
      <c r="FK43" s="812"/>
      <c r="FL43" s="812"/>
      <c r="FM43" s="812"/>
      <c r="FN43" s="812"/>
      <c r="FO43" s="812"/>
      <c r="FP43" s="812"/>
      <c r="FQ43" s="812"/>
      <c r="FR43" s="812"/>
      <c r="FS43" s="812"/>
      <c r="FT43" s="812"/>
      <c r="FU43" s="812"/>
      <c r="FV43" s="812"/>
      <c r="FW43" s="812"/>
      <c r="FX43" s="812"/>
      <c r="FY43" s="812"/>
      <c r="FZ43" s="812"/>
      <c r="GA43" s="812"/>
      <c r="GB43" s="812"/>
      <c r="GC43" s="812"/>
      <c r="GD43" s="812"/>
      <c r="GE43" s="812"/>
      <c r="GF43" s="812"/>
      <c r="GG43" s="812"/>
      <c r="GH43" s="812"/>
      <c r="GI43" s="812"/>
      <c r="GJ43" s="812"/>
      <c r="GK43" s="812"/>
      <c r="GL43" s="812"/>
      <c r="GM43" s="812"/>
      <c r="GN43" s="812"/>
      <c r="GO43" s="812"/>
      <c r="GP43" s="812"/>
      <c r="GQ43" s="812"/>
      <c r="GR43" s="812"/>
      <c r="GS43" s="812"/>
      <c r="GT43" s="812"/>
      <c r="GU43" s="812"/>
      <c r="GV43" s="812"/>
      <c r="GW43" s="812"/>
      <c r="GX43" s="812"/>
      <c r="GY43" s="812"/>
      <c r="GZ43" s="812"/>
      <c r="HA43" s="812"/>
      <c r="HB43" s="812"/>
      <c r="HC43" s="812"/>
      <c r="HD43" s="812"/>
      <c r="HE43" s="812"/>
      <c r="HF43" s="812"/>
      <c r="HG43" s="812"/>
      <c r="HH43" s="812"/>
      <c r="HI43" s="812"/>
      <c r="HJ43" s="812"/>
      <c r="HK43" s="812"/>
      <c r="HL43" s="812"/>
      <c r="HM43" s="812"/>
      <c r="HN43" s="812"/>
      <c r="HO43" s="812"/>
      <c r="HP43" s="812"/>
      <c r="HQ43" s="812"/>
      <c r="HR43" s="812"/>
    </row>
    <row r="44" spans="1:226" s="276" customFormat="1" ht="48" hidden="1" customHeight="1" x14ac:dyDescent="0.15">
      <c r="A44" s="268">
        <v>3</v>
      </c>
      <c r="B44" s="269" t="s">
        <v>18</v>
      </c>
      <c r="C44" s="270">
        <f>+E44+G44+I44+M44+O44+Q44+S44+K44</f>
        <v>2311</v>
      </c>
      <c r="D44" s="271">
        <f t="shared" si="20"/>
        <v>213.16159881345271</v>
      </c>
      <c r="E44" s="272">
        <v>1565</v>
      </c>
      <c r="F44" s="271">
        <f t="shared" si="21"/>
        <v>812.97434325698816</v>
      </c>
      <c r="G44" s="272">
        <v>185</v>
      </c>
      <c r="H44" s="271">
        <f t="shared" si="22"/>
        <v>70.941295119622367</v>
      </c>
      <c r="I44" s="272">
        <v>181</v>
      </c>
      <c r="J44" s="271">
        <f t="shared" si="23"/>
        <v>90.550255391742411</v>
      </c>
      <c r="K44" s="273">
        <v>108</v>
      </c>
      <c r="L44" s="271">
        <f t="shared" si="24"/>
        <v>54.029986642586636</v>
      </c>
      <c r="M44" s="274">
        <v>44</v>
      </c>
      <c r="N44" s="271">
        <f t="shared" si="25"/>
        <v>84.318647835501977</v>
      </c>
      <c r="O44" s="272">
        <v>48</v>
      </c>
      <c r="P44" s="271">
        <f t="shared" si="26"/>
        <v>75.892927727797371</v>
      </c>
      <c r="Q44" s="272">
        <v>130</v>
      </c>
      <c r="R44" s="271">
        <f t="shared" si="27"/>
        <v>49.704449695273489</v>
      </c>
      <c r="S44" s="272">
        <v>50</v>
      </c>
      <c r="T44" s="271">
        <f t="shared" si="28"/>
        <v>92.577163065415021</v>
      </c>
      <c r="U44" s="812"/>
      <c r="V44" s="812"/>
      <c r="W44" s="812"/>
      <c r="X44" s="812"/>
      <c r="Y44" s="812"/>
      <c r="Z44" s="812"/>
      <c r="AA44" s="812"/>
      <c r="AB44" s="812"/>
      <c r="AC44" s="812"/>
      <c r="AD44" s="812"/>
      <c r="AE44" s="812"/>
      <c r="AF44" s="812"/>
      <c r="AG44" s="812"/>
      <c r="AH44" s="812"/>
      <c r="AI44" s="812"/>
      <c r="AJ44" s="812"/>
      <c r="AK44" s="812"/>
      <c r="AL44" s="812"/>
      <c r="AM44" s="812"/>
      <c r="AN44" s="812"/>
      <c r="AO44" s="812"/>
      <c r="AP44" s="812"/>
      <c r="AQ44" s="812"/>
      <c r="AR44" s="812"/>
      <c r="AS44" s="812"/>
      <c r="AT44" s="812"/>
      <c r="AU44" s="812"/>
      <c r="AV44" s="812"/>
      <c r="AW44" s="812"/>
      <c r="AX44" s="812"/>
      <c r="AY44" s="812"/>
      <c r="AZ44" s="812"/>
      <c r="BA44" s="812"/>
      <c r="BB44" s="812"/>
      <c r="BC44" s="812"/>
      <c r="BD44" s="812"/>
      <c r="BE44" s="812"/>
      <c r="BF44" s="812"/>
      <c r="BG44" s="812"/>
      <c r="BH44" s="812"/>
      <c r="BI44" s="812"/>
      <c r="BJ44" s="812"/>
      <c r="BK44" s="812"/>
      <c r="BL44" s="812"/>
      <c r="BM44" s="812"/>
      <c r="BN44" s="812"/>
      <c r="BO44" s="812"/>
      <c r="BP44" s="812"/>
      <c r="BQ44" s="812"/>
      <c r="BR44" s="812"/>
      <c r="BS44" s="812"/>
      <c r="BT44" s="812"/>
      <c r="BU44" s="812"/>
      <c r="BV44" s="812"/>
      <c r="BW44" s="812"/>
      <c r="BX44" s="812"/>
      <c r="BY44" s="812"/>
      <c r="BZ44" s="812"/>
      <c r="CA44" s="812"/>
      <c r="CB44" s="812"/>
      <c r="CC44" s="812"/>
      <c r="CD44" s="812"/>
      <c r="CE44" s="812"/>
      <c r="CF44" s="812"/>
      <c r="CG44" s="812"/>
      <c r="CH44" s="812"/>
      <c r="CI44" s="812"/>
      <c r="CJ44" s="812"/>
      <c r="CK44" s="812"/>
      <c r="CL44" s="812"/>
      <c r="CM44" s="812"/>
      <c r="CN44" s="812"/>
      <c r="CO44" s="812"/>
      <c r="CP44" s="812"/>
      <c r="CQ44" s="812"/>
      <c r="CR44" s="812"/>
      <c r="CS44" s="812"/>
      <c r="CT44" s="812"/>
      <c r="CU44" s="812"/>
      <c r="CV44" s="812"/>
      <c r="CW44" s="812"/>
      <c r="CX44" s="812"/>
      <c r="CY44" s="812"/>
      <c r="CZ44" s="812"/>
      <c r="DA44" s="812"/>
      <c r="DB44" s="812"/>
      <c r="DC44" s="812"/>
      <c r="DD44" s="812"/>
      <c r="DE44" s="812"/>
      <c r="DF44" s="812"/>
      <c r="DG44" s="812"/>
      <c r="DH44" s="812"/>
      <c r="DI44" s="812"/>
      <c r="DJ44" s="812"/>
      <c r="DK44" s="812"/>
      <c r="DL44" s="812"/>
      <c r="DM44" s="812"/>
      <c r="DN44" s="812"/>
      <c r="DO44" s="812"/>
      <c r="DP44" s="812"/>
      <c r="DQ44" s="812"/>
      <c r="DR44" s="812"/>
      <c r="DS44" s="812"/>
      <c r="DT44" s="812"/>
      <c r="DU44" s="812"/>
      <c r="DV44" s="812"/>
      <c r="DW44" s="812"/>
      <c r="DX44" s="812"/>
      <c r="DY44" s="812"/>
      <c r="DZ44" s="812"/>
      <c r="EA44" s="812"/>
      <c r="EB44" s="812"/>
      <c r="EC44" s="812"/>
      <c r="ED44" s="812"/>
      <c r="EE44" s="812"/>
      <c r="EF44" s="812"/>
      <c r="EG44" s="812"/>
      <c r="EH44" s="812"/>
      <c r="EI44" s="812"/>
      <c r="EJ44" s="812"/>
      <c r="EK44" s="812"/>
      <c r="EL44" s="812"/>
      <c r="EM44" s="812"/>
      <c r="EN44" s="812"/>
      <c r="EO44" s="812"/>
      <c r="EP44" s="812"/>
      <c r="EQ44" s="812"/>
      <c r="ER44" s="812"/>
      <c r="ES44" s="812"/>
      <c r="ET44" s="812"/>
      <c r="EU44" s="812"/>
      <c r="EV44" s="812"/>
      <c r="EW44" s="812"/>
      <c r="EX44" s="812"/>
      <c r="EY44" s="812"/>
      <c r="EZ44" s="812"/>
      <c r="FA44" s="812"/>
      <c r="FB44" s="812"/>
      <c r="FC44" s="812"/>
      <c r="FD44" s="812"/>
      <c r="FE44" s="812"/>
      <c r="FF44" s="812"/>
      <c r="FG44" s="812"/>
      <c r="FH44" s="812"/>
      <c r="FI44" s="812"/>
      <c r="FJ44" s="812"/>
      <c r="FK44" s="812"/>
      <c r="FL44" s="812"/>
      <c r="FM44" s="812"/>
      <c r="FN44" s="812"/>
      <c r="FO44" s="812"/>
      <c r="FP44" s="812"/>
      <c r="FQ44" s="812"/>
      <c r="FR44" s="812"/>
      <c r="FS44" s="812"/>
      <c r="FT44" s="812"/>
      <c r="FU44" s="812"/>
      <c r="FV44" s="812"/>
      <c r="FW44" s="812"/>
      <c r="FX44" s="812"/>
      <c r="FY44" s="812"/>
      <c r="FZ44" s="812"/>
      <c r="GA44" s="812"/>
      <c r="GB44" s="812"/>
      <c r="GC44" s="812"/>
      <c r="GD44" s="812"/>
      <c r="GE44" s="812"/>
      <c r="GF44" s="812"/>
      <c r="GG44" s="812"/>
      <c r="GH44" s="812"/>
      <c r="GI44" s="812"/>
      <c r="GJ44" s="812"/>
      <c r="GK44" s="812"/>
      <c r="GL44" s="812"/>
      <c r="GM44" s="812"/>
      <c r="GN44" s="812"/>
      <c r="GO44" s="812"/>
      <c r="GP44" s="812"/>
      <c r="GQ44" s="812"/>
      <c r="GR44" s="812"/>
      <c r="GS44" s="812"/>
      <c r="GT44" s="812"/>
      <c r="GU44" s="812"/>
      <c r="GV44" s="812"/>
      <c r="GW44" s="812"/>
      <c r="GX44" s="812"/>
      <c r="GY44" s="812"/>
      <c r="GZ44" s="812"/>
      <c r="HA44" s="812"/>
      <c r="HB44" s="812"/>
      <c r="HC44" s="812"/>
      <c r="HD44" s="812"/>
      <c r="HE44" s="812"/>
      <c r="HF44" s="812"/>
      <c r="HG44" s="812"/>
      <c r="HH44" s="812"/>
      <c r="HI44" s="812"/>
      <c r="HJ44" s="812"/>
      <c r="HK44" s="812"/>
      <c r="HL44" s="812"/>
      <c r="HM44" s="812"/>
      <c r="HN44" s="812"/>
      <c r="HO44" s="812"/>
      <c r="HP44" s="812"/>
      <c r="HQ44" s="812"/>
      <c r="HR44" s="812"/>
    </row>
    <row r="45" spans="1:226" s="276" customFormat="1" ht="48" hidden="1" customHeight="1" x14ac:dyDescent="0.15">
      <c r="A45" s="268">
        <v>4</v>
      </c>
      <c r="B45" s="269" t="s">
        <v>23</v>
      </c>
      <c r="C45" s="270">
        <f>+E45+G45+I45+M45+O45+Q45+S45+K45</f>
        <v>1860</v>
      </c>
      <c r="D45" s="271">
        <f t="shared" si="20"/>
        <v>171.56234261922199</v>
      </c>
      <c r="E45" s="272">
        <v>1034</v>
      </c>
      <c r="F45" s="271">
        <f t="shared" si="21"/>
        <v>537.13448621579926</v>
      </c>
      <c r="G45" s="272">
        <v>133</v>
      </c>
      <c r="H45" s="271">
        <f t="shared" si="22"/>
        <v>51.001039194106887</v>
      </c>
      <c r="I45" s="272">
        <v>118</v>
      </c>
      <c r="J45" s="271">
        <f t="shared" si="23"/>
        <v>59.032763183566878</v>
      </c>
      <c r="K45" s="273">
        <v>96</v>
      </c>
      <c r="L45" s="271">
        <f t="shared" si="24"/>
        <v>48.026654793410344</v>
      </c>
      <c r="M45" s="274">
        <v>32</v>
      </c>
      <c r="N45" s="271">
        <f t="shared" si="25"/>
        <v>61.322652971274167</v>
      </c>
      <c r="O45" s="272">
        <v>95</v>
      </c>
      <c r="P45" s="271">
        <f t="shared" si="26"/>
        <v>150.20475279459896</v>
      </c>
      <c r="Q45" s="272">
        <v>263</v>
      </c>
      <c r="R45" s="271">
        <f t="shared" si="27"/>
        <v>100.5559251527456</v>
      </c>
      <c r="S45" s="272">
        <v>89</v>
      </c>
      <c r="T45" s="271">
        <f t="shared" si="28"/>
        <v>164.78735025643874</v>
      </c>
      <c r="U45" s="812"/>
      <c r="V45" s="812"/>
      <c r="W45" s="812"/>
      <c r="X45" s="812"/>
      <c r="Y45" s="812"/>
      <c r="Z45" s="812"/>
      <c r="AA45" s="812"/>
      <c r="AB45" s="812"/>
      <c r="AC45" s="812"/>
      <c r="AD45" s="812"/>
      <c r="AE45" s="812"/>
      <c r="AF45" s="812"/>
      <c r="AG45" s="812"/>
      <c r="AH45" s="812"/>
      <c r="AI45" s="812"/>
      <c r="AJ45" s="812"/>
      <c r="AK45" s="812"/>
      <c r="AL45" s="812"/>
      <c r="AM45" s="812"/>
      <c r="AN45" s="812"/>
      <c r="AO45" s="812"/>
      <c r="AP45" s="812"/>
      <c r="AQ45" s="812"/>
      <c r="AR45" s="812"/>
      <c r="AS45" s="812"/>
      <c r="AT45" s="812"/>
      <c r="AU45" s="812"/>
      <c r="AV45" s="812"/>
      <c r="AW45" s="812"/>
      <c r="AX45" s="812"/>
      <c r="AY45" s="812"/>
      <c r="AZ45" s="812"/>
      <c r="BA45" s="812"/>
      <c r="BB45" s="812"/>
      <c r="BC45" s="812"/>
      <c r="BD45" s="812"/>
      <c r="BE45" s="812"/>
      <c r="BF45" s="812"/>
      <c r="BG45" s="812"/>
      <c r="BH45" s="812"/>
      <c r="BI45" s="812"/>
      <c r="BJ45" s="812"/>
      <c r="BK45" s="812"/>
      <c r="BL45" s="812"/>
      <c r="BM45" s="812"/>
      <c r="BN45" s="812"/>
      <c r="BO45" s="812"/>
      <c r="BP45" s="812"/>
      <c r="BQ45" s="812"/>
      <c r="BR45" s="812"/>
      <c r="BS45" s="812"/>
      <c r="BT45" s="812"/>
      <c r="BU45" s="812"/>
      <c r="BV45" s="812"/>
      <c r="BW45" s="812"/>
      <c r="BX45" s="812"/>
      <c r="BY45" s="812"/>
      <c r="BZ45" s="812"/>
      <c r="CA45" s="812"/>
      <c r="CB45" s="812"/>
      <c r="CC45" s="812"/>
      <c r="CD45" s="812"/>
      <c r="CE45" s="812"/>
      <c r="CF45" s="812"/>
      <c r="CG45" s="812"/>
      <c r="CH45" s="812"/>
      <c r="CI45" s="812"/>
      <c r="CJ45" s="812"/>
      <c r="CK45" s="812"/>
      <c r="CL45" s="812"/>
      <c r="CM45" s="812"/>
      <c r="CN45" s="812"/>
      <c r="CO45" s="812"/>
      <c r="CP45" s="812"/>
      <c r="CQ45" s="812"/>
      <c r="CR45" s="812"/>
      <c r="CS45" s="812"/>
      <c r="CT45" s="812"/>
      <c r="CU45" s="812"/>
      <c r="CV45" s="812"/>
      <c r="CW45" s="812"/>
      <c r="CX45" s="812"/>
      <c r="CY45" s="812"/>
      <c r="CZ45" s="812"/>
      <c r="DA45" s="812"/>
      <c r="DB45" s="812"/>
      <c r="DC45" s="812"/>
      <c r="DD45" s="812"/>
      <c r="DE45" s="812"/>
      <c r="DF45" s="812"/>
      <c r="DG45" s="812"/>
      <c r="DH45" s="812"/>
      <c r="DI45" s="812"/>
      <c r="DJ45" s="812"/>
      <c r="DK45" s="812"/>
      <c r="DL45" s="812"/>
      <c r="DM45" s="812"/>
      <c r="DN45" s="812"/>
      <c r="DO45" s="812"/>
      <c r="DP45" s="812"/>
      <c r="DQ45" s="812"/>
      <c r="DR45" s="812"/>
      <c r="DS45" s="812"/>
      <c r="DT45" s="812"/>
      <c r="DU45" s="812"/>
      <c r="DV45" s="812"/>
      <c r="DW45" s="812"/>
      <c r="DX45" s="812"/>
      <c r="DY45" s="812"/>
      <c r="DZ45" s="812"/>
      <c r="EA45" s="812"/>
      <c r="EB45" s="812"/>
      <c r="EC45" s="812"/>
      <c r="ED45" s="812"/>
      <c r="EE45" s="812"/>
      <c r="EF45" s="812"/>
      <c r="EG45" s="812"/>
      <c r="EH45" s="812"/>
      <c r="EI45" s="812"/>
      <c r="EJ45" s="812"/>
      <c r="EK45" s="812"/>
      <c r="EL45" s="812"/>
      <c r="EM45" s="812"/>
      <c r="EN45" s="812"/>
      <c r="EO45" s="812"/>
      <c r="EP45" s="812"/>
      <c r="EQ45" s="812"/>
      <c r="ER45" s="812"/>
      <c r="ES45" s="812"/>
      <c r="ET45" s="812"/>
      <c r="EU45" s="812"/>
      <c r="EV45" s="812"/>
      <c r="EW45" s="812"/>
      <c r="EX45" s="812"/>
      <c r="EY45" s="812"/>
      <c r="EZ45" s="812"/>
      <c r="FA45" s="812"/>
      <c r="FB45" s="812"/>
      <c r="FC45" s="812"/>
      <c r="FD45" s="812"/>
      <c r="FE45" s="812"/>
      <c r="FF45" s="812"/>
      <c r="FG45" s="812"/>
      <c r="FH45" s="812"/>
      <c r="FI45" s="812"/>
      <c r="FJ45" s="812"/>
      <c r="FK45" s="812"/>
      <c r="FL45" s="812"/>
      <c r="FM45" s="812"/>
      <c r="FN45" s="812"/>
      <c r="FO45" s="812"/>
      <c r="FP45" s="812"/>
      <c r="FQ45" s="812"/>
      <c r="FR45" s="812"/>
      <c r="FS45" s="812"/>
      <c r="FT45" s="812"/>
      <c r="FU45" s="812"/>
      <c r="FV45" s="812"/>
      <c r="FW45" s="812"/>
      <c r="FX45" s="812"/>
      <c r="FY45" s="812"/>
      <c r="FZ45" s="812"/>
      <c r="GA45" s="812"/>
      <c r="GB45" s="812"/>
      <c r="GC45" s="812"/>
      <c r="GD45" s="812"/>
      <c r="GE45" s="812"/>
      <c r="GF45" s="812"/>
      <c r="GG45" s="812"/>
      <c r="GH45" s="812"/>
      <c r="GI45" s="812"/>
      <c r="GJ45" s="812"/>
      <c r="GK45" s="812"/>
      <c r="GL45" s="812"/>
      <c r="GM45" s="812"/>
      <c r="GN45" s="812"/>
      <c r="GO45" s="812"/>
      <c r="GP45" s="812"/>
      <c r="GQ45" s="812"/>
      <c r="GR45" s="812"/>
      <c r="GS45" s="812"/>
      <c r="GT45" s="812"/>
      <c r="GU45" s="812"/>
      <c r="GV45" s="812"/>
      <c r="GW45" s="812"/>
      <c r="GX45" s="812"/>
      <c r="GY45" s="812"/>
      <c r="GZ45" s="812"/>
      <c r="HA45" s="812"/>
      <c r="HB45" s="812"/>
      <c r="HC45" s="812"/>
      <c r="HD45" s="812"/>
      <c r="HE45" s="812"/>
      <c r="HF45" s="812"/>
      <c r="HG45" s="812"/>
      <c r="HH45" s="812"/>
      <c r="HI45" s="812"/>
      <c r="HJ45" s="812"/>
      <c r="HK45" s="812"/>
      <c r="HL45" s="812"/>
      <c r="HM45" s="812"/>
      <c r="HN45" s="812"/>
      <c r="HO45" s="812"/>
      <c r="HP45" s="812"/>
      <c r="HQ45" s="812"/>
      <c r="HR45" s="812"/>
    </row>
    <row r="46" spans="1:226" s="276" customFormat="1" ht="48" hidden="1" customHeight="1" x14ac:dyDescent="0.15">
      <c r="A46" s="268">
        <v>5</v>
      </c>
      <c r="B46" s="269" t="s">
        <v>249</v>
      </c>
      <c r="C46" s="270">
        <f>+E46+G46+I46+M46+O46+Q46+S46+K46</f>
        <v>1432</v>
      </c>
      <c r="D46" s="271">
        <f t="shared" si="20"/>
        <v>132.08455625307843</v>
      </c>
      <c r="E46" s="272">
        <v>497</v>
      </c>
      <c r="F46" s="271">
        <f t="shared" si="21"/>
        <v>258.17779463177197</v>
      </c>
      <c r="G46" s="272">
        <v>145</v>
      </c>
      <c r="H46" s="271">
        <f t="shared" si="22"/>
        <v>55.602636715379688</v>
      </c>
      <c r="I46" s="272">
        <v>115</v>
      </c>
      <c r="J46" s="271">
        <f t="shared" si="23"/>
        <v>57.531930221272809</v>
      </c>
      <c r="K46" s="273">
        <v>130</v>
      </c>
      <c r="L46" s="271">
        <f t="shared" si="24"/>
        <v>65.036095032743177</v>
      </c>
      <c r="M46" s="274">
        <v>90</v>
      </c>
      <c r="N46" s="271">
        <f t="shared" si="25"/>
        <v>172.46996148170859</v>
      </c>
      <c r="O46" s="272">
        <v>118</v>
      </c>
      <c r="P46" s="271">
        <f t="shared" si="26"/>
        <v>186.57011399750186</v>
      </c>
      <c r="Q46" s="272">
        <v>307</v>
      </c>
      <c r="R46" s="271">
        <f t="shared" si="27"/>
        <v>117.37896966499201</v>
      </c>
      <c r="S46" s="272">
        <v>30</v>
      </c>
      <c r="T46" s="271">
        <f t="shared" si="28"/>
        <v>55.546297839249014</v>
      </c>
      <c r="U46" s="812"/>
      <c r="V46" s="812"/>
      <c r="W46" s="812"/>
      <c r="X46" s="812"/>
      <c r="Y46" s="812"/>
      <c r="Z46" s="812"/>
      <c r="AA46" s="812"/>
      <c r="AB46" s="812"/>
      <c r="AC46" s="812"/>
      <c r="AD46" s="812"/>
      <c r="AE46" s="812"/>
      <c r="AF46" s="812"/>
      <c r="AG46" s="812"/>
      <c r="AH46" s="812"/>
      <c r="AI46" s="812"/>
      <c r="AJ46" s="812"/>
      <c r="AK46" s="812"/>
      <c r="AL46" s="812"/>
      <c r="AM46" s="812"/>
      <c r="AN46" s="812"/>
      <c r="AO46" s="812"/>
      <c r="AP46" s="812"/>
      <c r="AQ46" s="812"/>
      <c r="AR46" s="812"/>
      <c r="AS46" s="812"/>
      <c r="AT46" s="812"/>
      <c r="AU46" s="812"/>
      <c r="AV46" s="812"/>
      <c r="AW46" s="812"/>
      <c r="AX46" s="812"/>
      <c r="AY46" s="812"/>
      <c r="AZ46" s="812"/>
      <c r="BA46" s="812"/>
      <c r="BB46" s="812"/>
      <c r="BC46" s="812"/>
      <c r="BD46" s="812"/>
      <c r="BE46" s="812"/>
      <c r="BF46" s="812"/>
      <c r="BG46" s="812"/>
      <c r="BH46" s="812"/>
      <c r="BI46" s="812"/>
      <c r="BJ46" s="812"/>
      <c r="BK46" s="812"/>
      <c r="BL46" s="812"/>
      <c r="BM46" s="812"/>
      <c r="BN46" s="812"/>
      <c r="BO46" s="812"/>
      <c r="BP46" s="812"/>
      <c r="BQ46" s="812"/>
      <c r="BR46" s="812"/>
      <c r="BS46" s="812"/>
      <c r="BT46" s="812"/>
      <c r="BU46" s="812"/>
      <c r="BV46" s="812"/>
      <c r="BW46" s="812"/>
      <c r="BX46" s="812"/>
      <c r="BY46" s="812"/>
      <c r="BZ46" s="812"/>
      <c r="CA46" s="812"/>
      <c r="CB46" s="812"/>
      <c r="CC46" s="812"/>
      <c r="CD46" s="812"/>
      <c r="CE46" s="812"/>
      <c r="CF46" s="812"/>
      <c r="CG46" s="812"/>
      <c r="CH46" s="812"/>
      <c r="CI46" s="812"/>
      <c r="CJ46" s="812"/>
      <c r="CK46" s="812"/>
      <c r="CL46" s="812"/>
      <c r="CM46" s="812"/>
      <c r="CN46" s="812"/>
      <c r="CO46" s="812"/>
      <c r="CP46" s="812"/>
      <c r="CQ46" s="812"/>
      <c r="CR46" s="812"/>
      <c r="CS46" s="812"/>
      <c r="CT46" s="812"/>
      <c r="CU46" s="812"/>
      <c r="CV46" s="812"/>
      <c r="CW46" s="812"/>
      <c r="CX46" s="812"/>
      <c r="CY46" s="812"/>
      <c r="CZ46" s="812"/>
      <c r="DA46" s="812"/>
      <c r="DB46" s="812"/>
      <c r="DC46" s="812"/>
      <c r="DD46" s="812"/>
      <c r="DE46" s="812"/>
      <c r="DF46" s="812"/>
      <c r="DG46" s="812"/>
      <c r="DH46" s="812"/>
      <c r="DI46" s="812"/>
      <c r="DJ46" s="812"/>
      <c r="DK46" s="812"/>
      <c r="DL46" s="812"/>
      <c r="DM46" s="812"/>
      <c r="DN46" s="812"/>
      <c r="DO46" s="812"/>
      <c r="DP46" s="812"/>
      <c r="DQ46" s="812"/>
      <c r="DR46" s="812"/>
      <c r="DS46" s="812"/>
      <c r="DT46" s="812"/>
      <c r="DU46" s="812"/>
      <c r="DV46" s="812"/>
      <c r="DW46" s="812"/>
      <c r="DX46" s="812"/>
      <c r="DY46" s="812"/>
      <c r="DZ46" s="812"/>
      <c r="EA46" s="812"/>
      <c r="EB46" s="812"/>
      <c r="EC46" s="812"/>
      <c r="ED46" s="812"/>
      <c r="EE46" s="812"/>
      <c r="EF46" s="812"/>
      <c r="EG46" s="812"/>
      <c r="EH46" s="812"/>
      <c r="EI46" s="812"/>
      <c r="EJ46" s="812"/>
      <c r="EK46" s="812"/>
      <c r="EL46" s="812"/>
      <c r="EM46" s="812"/>
      <c r="EN46" s="812"/>
      <c r="EO46" s="812"/>
      <c r="EP46" s="812"/>
      <c r="EQ46" s="812"/>
      <c r="ER46" s="812"/>
      <c r="ES46" s="812"/>
      <c r="ET46" s="812"/>
      <c r="EU46" s="812"/>
      <c r="EV46" s="812"/>
      <c r="EW46" s="812"/>
      <c r="EX46" s="812"/>
      <c r="EY46" s="812"/>
      <c r="EZ46" s="812"/>
      <c r="FA46" s="812"/>
      <c r="FB46" s="812"/>
      <c r="FC46" s="812"/>
      <c r="FD46" s="812"/>
      <c r="FE46" s="812"/>
      <c r="FF46" s="812"/>
      <c r="FG46" s="812"/>
      <c r="FH46" s="812"/>
      <c r="FI46" s="812"/>
      <c r="FJ46" s="812"/>
      <c r="FK46" s="812"/>
      <c r="FL46" s="812"/>
      <c r="FM46" s="812"/>
      <c r="FN46" s="812"/>
      <c r="FO46" s="812"/>
      <c r="FP46" s="812"/>
      <c r="FQ46" s="812"/>
      <c r="FR46" s="812"/>
      <c r="FS46" s="812"/>
      <c r="FT46" s="812"/>
      <c r="FU46" s="812"/>
      <c r="FV46" s="812"/>
      <c r="FW46" s="812"/>
      <c r="FX46" s="812"/>
      <c r="FY46" s="812"/>
      <c r="FZ46" s="812"/>
      <c r="GA46" s="812"/>
      <c r="GB46" s="812"/>
      <c r="GC46" s="812"/>
      <c r="GD46" s="812"/>
      <c r="GE46" s="812"/>
      <c r="GF46" s="812"/>
      <c r="GG46" s="812"/>
      <c r="GH46" s="812"/>
      <c r="GI46" s="812"/>
      <c r="GJ46" s="812"/>
      <c r="GK46" s="812"/>
      <c r="GL46" s="812"/>
      <c r="GM46" s="812"/>
      <c r="GN46" s="812"/>
      <c r="GO46" s="812"/>
      <c r="GP46" s="812"/>
      <c r="GQ46" s="812"/>
      <c r="GR46" s="812"/>
      <c r="GS46" s="812"/>
      <c r="GT46" s="812"/>
      <c r="GU46" s="812"/>
      <c r="GV46" s="812"/>
      <c r="GW46" s="812"/>
      <c r="GX46" s="812"/>
      <c r="GY46" s="812"/>
      <c r="GZ46" s="812"/>
      <c r="HA46" s="812"/>
      <c r="HB46" s="812"/>
      <c r="HC46" s="812"/>
      <c r="HD46" s="812"/>
      <c r="HE46" s="812"/>
      <c r="HF46" s="812"/>
      <c r="HG46" s="812"/>
      <c r="HH46" s="812"/>
      <c r="HI46" s="812"/>
      <c r="HJ46" s="812"/>
      <c r="HK46" s="812"/>
      <c r="HL46" s="812"/>
      <c r="HM46" s="812"/>
      <c r="HN46" s="812"/>
      <c r="HO46" s="812"/>
      <c r="HP46" s="812"/>
      <c r="HQ46" s="812"/>
      <c r="HR46" s="812"/>
    </row>
    <row r="47" spans="1:226" s="282" customFormat="1" ht="51" hidden="1" customHeight="1" x14ac:dyDescent="0.15">
      <c r="A47" s="277"/>
      <c r="B47" s="278" t="s">
        <v>10</v>
      </c>
      <c r="C47" s="270">
        <f>+E47+G47+I47+M47+O47+Q47+S47+K47</f>
        <v>19866</v>
      </c>
      <c r="D47" s="271">
        <f t="shared" si="20"/>
        <v>1832.3965045556258</v>
      </c>
      <c r="E47" s="279">
        <f>SUM(E42:E46)</f>
        <v>11686</v>
      </c>
      <c r="F47" s="271">
        <f t="shared" si="21"/>
        <v>6070.5547446013825</v>
      </c>
      <c r="G47" s="279">
        <f>SUM(G42:G46)</f>
        <v>1559</v>
      </c>
      <c r="H47" s="271">
        <f t="shared" si="22"/>
        <v>597.82421130535818</v>
      </c>
      <c r="I47" s="279">
        <f>SUM(I42:I46)</f>
        <v>1404</v>
      </c>
      <c r="J47" s="271">
        <f t="shared" si="23"/>
        <v>702.38982635362629</v>
      </c>
      <c r="K47" s="273">
        <f>SUM(K42:K46)</f>
        <v>1144</v>
      </c>
      <c r="L47" s="271">
        <f t="shared" si="24"/>
        <v>572.31763628813997</v>
      </c>
      <c r="M47" s="280">
        <f>SUM(M42:M46)</f>
        <v>910</v>
      </c>
      <c r="N47" s="271">
        <f t="shared" si="25"/>
        <v>1743.8629438706091</v>
      </c>
      <c r="O47" s="279">
        <f>SUM(O42:O46)</f>
        <v>780</v>
      </c>
      <c r="P47" s="271">
        <f t="shared" si="26"/>
        <v>1233.2600755767071</v>
      </c>
      <c r="Q47" s="279">
        <f>SUM(Q42:Q46)</f>
        <v>1896</v>
      </c>
      <c r="R47" s="271">
        <f t="shared" si="27"/>
        <v>724.92028170952722</v>
      </c>
      <c r="S47" s="279">
        <f>SUM(S42:S46)</f>
        <v>487</v>
      </c>
      <c r="T47" s="271">
        <f t="shared" si="28"/>
        <v>901.7015682571423</v>
      </c>
      <c r="U47" s="812"/>
      <c r="V47" s="812"/>
      <c r="W47" s="812"/>
      <c r="X47" s="812"/>
      <c r="Y47" s="812"/>
      <c r="Z47" s="812"/>
      <c r="AA47" s="812"/>
      <c r="AB47" s="812"/>
      <c r="AC47" s="812"/>
      <c r="AD47" s="812"/>
      <c r="AE47" s="812"/>
      <c r="AF47" s="812"/>
      <c r="AG47" s="812"/>
      <c r="AH47" s="812"/>
      <c r="AI47" s="812"/>
      <c r="AJ47" s="812"/>
      <c r="AK47" s="812"/>
      <c r="AL47" s="812"/>
      <c r="AM47" s="812"/>
      <c r="AN47" s="812"/>
      <c r="AO47" s="812"/>
      <c r="AP47" s="812"/>
      <c r="AQ47" s="812"/>
      <c r="AR47" s="812"/>
      <c r="AS47" s="812"/>
      <c r="AT47" s="812"/>
      <c r="AU47" s="812"/>
      <c r="AV47" s="812"/>
      <c r="AW47" s="812"/>
      <c r="AX47" s="812"/>
      <c r="AY47" s="812"/>
      <c r="AZ47" s="812"/>
      <c r="BA47" s="812"/>
      <c r="BB47" s="812"/>
      <c r="BC47" s="812"/>
      <c r="BD47" s="812"/>
      <c r="BE47" s="812"/>
      <c r="BF47" s="812"/>
      <c r="BG47" s="812"/>
      <c r="BH47" s="812"/>
      <c r="BI47" s="812"/>
      <c r="BJ47" s="812"/>
      <c r="BK47" s="812"/>
      <c r="BL47" s="812"/>
      <c r="BM47" s="812"/>
      <c r="BN47" s="812"/>
      <c r="BO47" s="812"/>
      <c r="BP47" s="812"/>
      <c r="BQ47" s="812"/>
      <c r="BR47" s="812"/>
      <c r="BS47" s="812"/>
      <c r="BT47" s="812"/>
      <c r="BU47" s="812"/>
      <c r="BV47" s="812"/>
      <c r="BW47" s="812"/>
      <c r="BX47" s="812"/>
      <c r="BY47" s="812"/>
      <c r="BZ47" s="812"/>
      <c r="CA47" s="812"/>
      <c r="CB47" s="812"/>
      <c r="CC47" s="812"/>
      <c r="CD47" s="812"/>
      <c r="CE47" s="812"/>
      <c r="CF47" s="812"/>
      <c r="CG47" s="812"/>
      <c r="CH47" s="812"/>
      <c r="CI47" s="812"/>
      <c r="CJ47" s="812"/>
      <c r="CK47" s="812"/>
      <c r="CL47" s="812"/>
      <c r="CM47" s="812"/>
      <c r="CN47" s="812"/>
      <c r="CO47" s="812"/>
      <c r="CP47" s="812"/>
      <c r="CQ47" s="812"/>
      <c r="CR47" s="812"/>
      <c r="CS47" s="812"/>
      <c r="CT47" s="812"/>
      <c r="CU47" s="812"/>
      <c r="CV47" s="812"/>
      <c r="CW47" s="812"/>
      <c r="CX47" s="812"/>
      <c r="CY47" s="812"/>
      <c r="CZ47" s="812"/>
      <c r="DA47" s="812"/>
      <c r="DB47" s="812"/>
      <c r="DC47" s="812"/>
      <c r="DD47" s="812"/>
      <c r="DE47" s="812"/>
      <c r="DF47" s="812"/>
      <c r="DG47" s="812"/>
      <c r="DH47" s="812"/>
      <c r="DI47" s="812"/>
      <c r="DJ47" s="812"/>
      <c r="DK47" s="812"/>
      <c r="DL47" s="812"/>
      <c r="DM47" s="812"/>
      <c r="DN47" s="812"/>
      <c r="DO47" s="812"/>
      <c r="DP47" s="812"/>
      <c r="DQ47" s="812"/>
      <c r="DR47" s="812"/>
      <c r="DS47" s="812"/>
      <c r="DT47" s="812"/>
      <c r="DU47" s="812"/>
      <c r="DV47" s="812"/>
      <c r="DW47" s="812"/>
      <c r="DX47" s="812"/>
      <c r="DY47" s="812"/>
      <c r="DZ47" s="812"/>
      <c r="EA47" s="812"/>
      <c r="EB47" s="812"/>
      <c r="EC47" s="812"/>
      <c r="ED47" s="812"/>
      <c r="EE47" s="812"/>
      <c r="EF47" s="812"/>
      <c r="EG47" s="812"/>
      <c r="EH47" s="812"/>
      <c r="EI47" s="812"/>
      <c r="EJ47" s="812"/>
      <c r="EK47" s="812"/>
      <c r="EL47" s="812"/>
      <c r="EM47" s="812"/>
      <c r="EN47" s="812"/>
      <c r="EO47" s="812"/>
      <c r="EP47" s="812"/>
      <c r="EQ47" s="812"/>
      <c r="ER47" s="812"/>
      <c r="ES47" s="812"/>
      <c r="ET47" s="812"/>
      <c r="EU47" s="812"/>
      <c r="EV47" s="812"/>
      <c r="EW47" s="812"/>
      <c r="EX47" s="812"/>
      <c r="EY47" s="812"/>
      <c r="EZ47" s="812"/>
      <c r="FA47" s="812"/>
      <c r="FB47" s="812"/>
      <c r="FC47" s="812"/>
      <c r="FD47" s="812"/>
      <c r="FE47" s="812"/>
      <c r="FF47" s="812"/>
      <c r="FG47" s="812"/>
      <c r="FH47" s="812"/>
      <c r="FI47" s="812"/>
      <c r="FJ47" s="812"/>
      <c r="FK47" s="812"/>
      <c r="FL47" s="812"/>
      <c r="FM47" s="812"/>
      <c r="FN47" s="812"/>
      <c r="FO47" s="812"/>
      <c r="FP47" s="812"/>
      <c r="FQ47" s="812"/>
      <c r="FR47" s="812"/>
      <c r="FS47" s="812"/>
      <c r="FT47" s="812"/>
      <c r="FU47" s="812"/>
      <c r="FV47" s="812"/>
      <c r="FW47" s="812"/>
      <c r="FX47" s="812"/>
      <c r="FY47" s="812"/>
      <c r="FZ47" s="812"/>
      <c r="GA47" s="812"/>
      <c r="GB47" s="812"/>
      <c r="GC47" s="812"/>
      <c r="GD47" s="812"/>
      <c r="GE47" s="812"/>
      <c r="GF47" s="812"/>
      <c r="GG47" s="812"/>
      <c r="GH47" s="812"/>
      <c r="GI47" s="812"/>
      <c r="GJ47" s="812"/>
      <c r="GK47" s="812"/>
      <c r="GL47" s="812"/>
      <c r="GM47" s="812"/>
      <c r="GN47" s="812"/>
      <c r="GO47" s="812"/>
      <c r="GP47" s="812"/>
      <c r="GQ47" s="812"/>
      <c r="GR47" s="812"/>
      <c r="GS47" s="812"/>
      <c r="GT47" s="812"/>
      <c r="GU47" s="812"/>
      <c r="GV47" s="812"/>
      <c r="GW47" s="812"/>
      <c r="GX47" s="812"/>
      <c r="GY47" s="812"/>
      <c r="GZ47" s="812"/>
      <c r="HA47" s="812"/>
      <c r="HB47" s="812"/>
      <c r="HC47" s="812"/>
      <c r="HD47" s="812"/>
      <c r="HE47" s="812"/>
      <c r="HF47" s="812"/>
      <c r="HG47" s="812"/>
      <c r="HH47" s="812"/>
      <c r="HI47" s="812"/>
      <c r="HJ47" s="812"/>
      <c r="HK47" s="812"/>
      <c r="HL47" s="812"/>
      <c r="HM47" s="812"/>
      <c r="HN47" s="812"/>
      <c r="HO47" s="812"/>
      <c r="HP47" s="812"/>
      <c r="HQ47" s="812"/>
      <c r="HR47" s="812"/>
    </row>
    <row r="48" spans="1:226" s="288" customFormat="1" ht="41.25" hidden="1" customHeight="1" x14ac:dyDescent="0.15">
      <c r="A48" s="1565" t="s">
        <v>225</v>
      </c>
      <c r="B48" s="1566"/>
      <c r="C48" s="283">
        <v>1084154</v>
      </c>
      <c r="D48" s="284"/>
      <c r="E48" s="283">
        <v>192503</v>
      </c>
      <c r="F48" s="284"/>
      <c r="G48" s="283">
        <v>260779</v>
      </c>
      <c r="H48" s="284"/>
      <c r="I48" s="1618">
        <v>199889</v>
      </c>
      <c r="J48" s="1619"/>
      <c r="K48" s="1619"/>
      <c r="L48" s="1620"/>
      <c r="M48" s="285">
        <v>52183</v>
      </c>
      <c r="N48" s="284"/>
      <c r="O48" s="286">
        <v>63247</v>
      </c>
      <c r="P48" s="284"/>
      <c r="Q48" s="286">
        <v>261546</v>
      </c>
      <c r="R48" s="284"/>
      <c r="S48" s="286">
        <v>54009</v>
      </c>
      <c r="T48" s="293"/>
      <c r="U48" s="362"/>
      <c r="V48" s="362"/>
      <c r="W48" s="362"/>
      <c r="X48" s="362"/>
      <c r="Y48" s="362"/>
      <c r="Z48" s="362"/>
      <c r="AA48" s="362"/>
      <c r="AB48" s="362"/>
      <c r="AC48" s="362"/>
      <c r="AD48" s="362"/>
      <c r="AE48" s="362"/>
      <c r="AF48" s="362"/>
      <c r="AG48" s="362"/>
      <c r="AH48" s="362"/>
      <c r="AI48" s="362"/>
      <c r="AJ48" s="362"/>
      <c r="AK48" s="362"/>
      <c r="AL48" s="362"/>
      <c r="AM48" s="362"/>
      <c r="AN48" s="362"/>
      <c r="AO48" s="362"/>
      <c r="AP48" s="362"/>
      <c r="AQ48" s="362"/>
      <c r="AR48" s="362"/>
      <c r="AS48" s="362"/>
      <c r="AT48" s="362"/>
      <c r="AU48" s="362"/>
      <c r="AV48" s="362"/>
      <c r="AW48" s="362"/>
      <c r="AX48" s="362"/>
      <c r="AY48" s="362"/>
      <c r="AZ48" s="362"/>
      <c r="BA48" s="362"/>
      <c r="BB48" s="362"/>
      <c r="BC48" s="362"/>
      <c r="BD48" s="362"/>
      <c r="BE48" s="362"/>
      <c r="BF48" s="362"/>
      <c r="BG48" s="362"/>
      <c r="BH48" s="362"/>
      <c r="BI48" s="362"/>
      <c r="BJ48" s="362"/>
      <c r="BK48" s="362"/>
      <c r="BL48" s="362"/>
      <c r="BM48" s="362"/>
      <c r="BN48" s="362"/>
      <c r="BO48" s="362"/>
      <c r="BP48" s="362"/>
      <c r="BQ48" s="362"/>
      <c r="BR48" s="362"/>
      <c r="BS48" s="362"/>
      <c r="BT48" s="362"/>
      <c r="BU48" s="362"/>
      <c r="BV48" s="362"/>
      <c r="BW48" s="362"/>
      <c r="BX48" s="362"/>
      <c r="BY48" s="362"/>
      <c r="BZ48" s="362"/>
      <c r="CA48" s="362"/>
      <c r="CB48" s="362"/>
      <c r="CC48" s="362"/>
      <c r="CD48" s="362"/>
      <c r="CE48" s="362"/>
      <c r="CF48" s="362"/>
      <c r="CG48" s="362"/>
      <c r="CH48" s="362"/>
      <c r="CI48" s="362"/>
      <c r="CJ48" s="362"/>
      <c r="CK48" s="362"/>
      <c r="CL48" s="362"/>
      <c r="CM48" s="362"/>
      <c r="CN48" s="362"/>
      <c r="CO48" s="362"/>
      <c r="CP48" s="362"/>
      <c r="CQ48" s="362"/>
      <c r="CR48" s="362"/>
      <c r="CS48" s="362"/>
      <c r="CT48" s="362"/>
      <c r="CU48" s="362"/>
      <c r="CV48" s="362"/>
      <c r="CW48" s="362"/>
      <c r="CX48" s="362"/>
      <c r="CY48" s="362"/>
      <c r="CZ48" s="362"/>
      <c r="DA48" s="362"/>
      <c r="DB48" s="362"/>
      <c r="DC48" s="362"/>
      <c r="DD48" s="362"/>
      <c r="DE48" s="362"/>
      <c r="DF48" s="362"/>
      <c r="DG48" s="362"/>
      <c r="DH48" s="362"/>
      <c r="DI48" s="362"/>
      <c r="DJ48" s="362"/>
      <c r="DK48" s="362"/>
      <c r="DL48" s="362"/>
      <c r="DM48" s="362"/>
      <c r="DN48" s="362"/>
      <c r="DO48" s="362"/>
      <c r="DP48" s="362"/>
      <c r="DQ48" s="362"/>
      <c r="DR48" s="362"/>
      <c r="DS48" s="362"/>
      <c r="DT48" s="362"/>
      <c r="DU48" s="362"/>
      <c r="DV48" s="362"/>
      <c r="DW48" s="362"/>
      <c r="DX48" s="362"/>
      <c r="DY48" s="362"/>
      <c r="DZ48" s="362"/>
      <c r="EA48" s="362"/>
      <c r="EB48" s="362"/>
      <c r="EC48" s="362"/>
      <c r="ED48" s="362"/>
      <c r="EE48" s="362"/>
      <c r="EF48" s="362"/>
      <c r="EG48" s="362"/>
      <c r="EH48" s="362"/>
      <c r="EI48" s="362"/>
      <c r="EJ48" s="362"/>
      <c r="EK48" s="362"/>
      <c r="EL48" s="362"/>
      <c r="EM48" s="362"/>
      <c r="EN48" s="362"/>
      <c r="EO48" s="362"/>
      <c r="EP48" s="362"/>
      <c r="EQ48" s="362"/>
      <c r="ER48" s="362"/>
      <c r="ES48" s="362"/>
      <c r="ET48" s="362"/>
      <c r="EU48" s="362"/>
      <c r="EV48" s="362"/>
      <c r="EW48" s="362"/>
      <c r="EX48" s="362"/>
      <c r="EY48" s="362"/>
      <c r="EZ48" s="362"/>
      <c r="FA48" s="362"/>
      <c r="FB48" s="362"/>
      <c r="FC48" s="362"/>
      <c r="FD48" s="362"/>
      <c r="FE48" s="362"/>
      <c r="FF48" s="362"/>
      <c r="FG48" s="362"/>
      <c r="FH48" s="362"/>
      <c r="FI48" s="362"/>
      <c r="FJ48" s="362"/>
      <c r="FK48" s="362"/>
      <c r="FL48" s="362"/>
      <c r="FM48" s="362"/>
      <c r="FN48" s="362"/>
      <c r="FO48" s="362"/>
      <c r="FP48" s="362"/>
      <c r="FQ48" s="362"/>
      <c r="FR48" s="362"/>
      <c r="FS48" s="362"/>
      <c r="FT48" s="362"/>
      <c r="FU48" s="362"/>
      <c r="FV48" s="362"/>
      <c r="FW48" s="362"/>
      <c r="FX48" s="362"/>
      <c r="FY48" s="362"/>
      <c r="FZ48" s="362"/>
      <c r="GA48" s="362"/>
      <c r="GB48" s="362"/>
      <c r="GC48" s="362"/>
      <c r="GD48" s="362"/>
      <c r="GE48" s="362"/>
      <c r="GF48" s="362"/>
      <c r="GG48" s="362"/>
      <c r="GH48" s="362"/>
      <c r="GI48" s="362"/>
      <c r="GJ48" s="362"/>
      <c r="GK48" s="362"/>
      <c r="GL48" s="362"/>
      <c r="GM48" s="362"/>
      <c r="GN48" s="362"/>
      <c r="GO48" s="362"/>
      <c r="GP48" s="362"/>
      <c r="GQ48" s="362"/>
      <c r="GR48" s="362"/>
      <c r="GS48" s="362"/>
      <c r="GT48" s="362"/>
      <c r="GU48" s="362"/>
      <c r="GV48" s="362"/>
      <c r="GW48" s="362"/>
      <c r="GX48" s="362"/>
      <c r="GY48" s="362"/>
      <c r="GZ48" s="362"/>
      <c r="HA48" s="362"/>
      <c r="HB48" s="362"/>
      <c r="HC48" s="362"/>
      <c r="HD48" s="362"/>
      <c r="HE48" s="362"/>
      <c r="HF48" s="362"/>
      <c r="HG48" s="362"/>
      <c r="HH48" s="362"/>
      <c r="HI48" s="362"/>
      <c r="HJ48" s="362"/>
      <c r="HK48" s="362"/>
      <c r="HL48" s="362"/>
      <c r="HM48" s="362"/>
      <c r="HN48" s="362"/>
      <c r="HO48" s="362"/>
      <c r="HP48" s="362"/>
      <c r="HQ48" s="362"/>
      <c r="HR48" s="362"/>
    </row>
    <row r="49" spans="1:226" s="264" customFormat="1" ht="34.5" hidden="1" customHeight="1" x14ac:dyDescent="0.15">
      <c r="A49" s="265" t="s">
        <v>256</v>
      </c>
      <c r="B49" s="265"/>
      <c r="C49" s="265"/>
      <c r="D49" s="265"/>
      <c r="E49" s="289"/>
      <c r="F49" s="265"/>
      <c r="M49" s="267"/>
      <c r="N49" s="264" t="s">
        <v>131</v>
      </c>
      <c r="T49" s="1627">
        <v>11</v>
      </c>
      <c r="U49" s="362"/>
      <c r="V49" s="362"/>
      <c r="W49" s="362"/>
      <c r="X49" s="362"/>
      <c r="Y49" s="362"/>
      <c r="Z49" s="362"/>
      <c r="AA49" s="362"/>
      <c r="AB49" s="362"/>
      <c r="AC49" s="362"/>
      <c r="AD49" s="362"/>
      <c r="AE49" s="362"/>
      <c r="AF49" s="362"/>
      <c r="AG49" s="362"/>
      <c r="AH49" s="362"/>
      <c r="AI49" s="362"/>
      <c r="AJ49" s="362"/>
      <c r="AK49" s="362"/>
      <c r="AL49" s="362"/>
      <c r="AM49" s="362"/>
      <c r="AN49" s="362"/>
      <c r="AO49" s="362"/>
      <c r="AP49" s="362"/>
      <c r="AQ49" s="362"/>
      <c r="AR49" s="362"/>
      <c r="AS49" s="362"/>
      <c r="AT49" s="362"/>
      <c r="AU49" s="362"/>
      <c r="AV49" s="362"/>
      <c r="AW49" s="362"/>
      <c r="AX49" s="362"/>
      <c r="AY49" s="362"/>
      <c r="AZ49" s="362"/>
      <c r="BA49" s="362"/>
      <c r="BB49" s="362"/>
      <c r="BC49" s="362"/>
      <c r="BD49" s="362"/>
      <c r="BE49" s="362"/>
      <c r="BF49" s="362"/>
      <c r="BG49" s="362"/>
      <c r="BH49" s="362"/>
      <c r="BI49" s="362"/>
      <c r="BJ49" s="362"/>
      <c r="BK49" s="362"/>
      <c r="BL49" s="362"/>
      <c r="BM49" s="362"/>
      <c r="BN49" s="362"/>
      <c r="BO49" s="362"/>
      <c r="BP49" s="362"/>
      <c r="BQ49" s="362"/>
      <c r="BR49" s="362"/>
      <c r="BS49" s="362"/>
      <c r="BT49" s="362"/>
      <c r="BU49" s="362"/>
      <c r="BV49" s="362"/>
      <c r="BW49" s="362"/>
      <c r="BX49" s="362"/>
      <c r="BY49" s="362"/>
      <c r="BZ49" s="362"/>
      <c r="CA49" s="362"/>
      <c r="CB49" s="362"/>
      <c r="CC49" s="362"/>
      <c r="CD49" s="362"/>
      <c r="CE49" s="362"/>
      <c r="CF49" s="362"/>
      <c r="CG49" s="362"/>
      <c r="CH49" s="362"/>
      <c r="CI49" s="362"/>
      <c r="CJ49" s="362"/>
      <c r="CK49" s="362"/>
      <c r="CL49" s="362"/>
      <c r="CM49" s="362"/>
      <c r="CN49" s="362"/>
      <c r="CO49" s="362"/>
      <c r="CP49" s="362"/>
      <c r="CQ49" s="362"/>
      <c r="CR49" s="362"/>
      <c r="CS49" s="362"/>
      <c r="CT49" s="362"/>
      <c r="CU49" s="362"/>
      <c r="CV49" s="362"/>
      <c r="CW49" s="362"/>
      <c r="CX49" s="362"/>
      <c r="CY49" s="362"/>
      <c r="CZ49" s="362"/>
      <c r="DA49" s="362"/>
      <c r="DB49" s="362"/>
      <c r="DC49" s="362"/>
      <c r="DD49" s="362"/>
      <c r="DE49" s="362"/>
      <c r="DF49" s="362"/>
      <c r="DG49" s="362"/>
      <c r="DH49" s="362"/>
      <c r="DI49" s="362"/>
      <c r="DJ49" s="362"/>
      <c r="DK49" s="362"/>
      <c r="DL49" s="362"/>
      <c r="DM49" s="362"/>
      <c r="DN49" s="362"/>
      <c r="DO49" s="362"/>
      <c r="DP49" s="362"/>
      <c r="DQ49" s="362"/>
      <c r="DR49" s="362"/>
      <c r="DS49" s="362"/>
      <c r="DT49" s="362"/>
      <c r="DU49" s="362"/>
      <c r="DV49" s="362"/>
      <c r="DW49" s="362"/>
      <c r="DX49" s="362"/>
      <c r="DY49" s="362"/>
      <c r="DZ49" s="362"/>
      <c r="EA49" s="362"/>
      <c r="EB49" s="362"/>
      <c r="EC49" s="362"/>
      <c r="ED49" s="362"/>
      <c r="EE49" s="362"/>
      <c r="EF49" s="362"/>
      <c r="EG49" s="362"/>
      <c r="EH49" s="362"/>
      <c r="EI49" s="362"/>
      <c r="EJ49" s="362"/>
      <c r="EK49" s="362"/>
      <c r="EL49" s="362"/>
      <c r="EM49" s="362"/>
      <c r="EN49" s="362"/>
      <c r="EO49" s="362"/>
      <c r="EP49" s="362"/>
      <c r="EQ49" s="362"/>
      <c r="ER49" s="362"/>
      <c r="ES49" s="362"/>
      <c r="ET49" s="362"/>
      <c r="EU49" s="362"/>
      <c r="EV49" s="362"/>
      <c r="EW49" s="362"/>
      <c r="EX49" s="362"/>
      <c r="EY49" s="362"/>
      <c r="EZ49" s="362"/>
      <c r="FA49" s="362"/>
      <c r="FB49" s="362"/>
      <c r="FC49" s="362"/>
      <c r="FD49" s="362"/>
      <c r="FE49" s="362"/>
      <c r="FF49" s="362"/>
      <c r="FG49" s="362"/>
      <c r="FH49" s="362"/>
      <c r="FI49" s="362"/>
      <c r="FJ49" s="362"/>
      <c r="FK49" s="362"/>
      <c r="FL49" s="362"/>
      <c r="FM49" s="362"/>
      <c r="FN49" s="362"/>
      <c r="FO49" s="362"/>
      <c r="FP49" s="362"/>
      <c r="FQ49" s="362"/>
      <c r="FR49" s="362"/>
      <c r="FS49" s="362"/>
      <c r="FT49" s="362"/>
      <c r="FU49" s="362"/>
      <c r="FV49" s="362"/>
      <c r="FW49" s="362"/>
      <c r="FX49" s="362"/>
      <c r="FY49" s="362"/>
      <c r="FZ49" s="362"/>
      <c r="GA49" s="362"/>
      <c r="GB49" s="362"/>
      <c r="GC49" s="362"/>
      <c r="GD49" s="362"/>
      <c r="GE49" s="362"/>
      <c r="GF49" s="362"/>
      <c r="GG49" s="362"/>
      <c r="GH49" s="362"/>
      <c r="GI49" s="362"/>
      <c r="GJ49" s="362"/>
      <c r="GK49" s="362"/>
      <c r="GL49" s="362"/>
      <c r="GM49" s="362"/>
      <c r="GN49" s="362"/>
      <c r="GO49" s="362"/>
      <c r="GP49" s="362"/>
      <c r="GQ49" s="362"/>
      <c r="GR49" s="362"/>
      <c r="GS49" s="362"/>
      <c r="GT49" s="362"/>
      <c r="GU49" s="362"/>
      <c r="GV49" s="362"/>
      <c r="GW49" s="362"/>
      <c r="GX49" s="362"/>
      <c r="GY49" s="362"/>
      <c r="GZ49" s="362"/>
      <c r="HA49" s="362"/>
      <c r="HB49" s="362"/>
      <c r="HC49" s="362"/>
      <c r="HD49" s="362"/>
      <c r="HE49" s="362"/>
      <c r="HF49" s="362"/>
      <c r="HG49" s="362"/>
      <c r="HH49" s="362"/>
      <c r="HI49" s="362"/>
      <c r="HJ49" s="362"/>
      <c r="HK49" s="362"/>
      <c r="HL49" s="362"/>
      <c r="HM49" s="362"/>
      <c r="HN49" s="362"/>
      <c r="HO49" s="362"/>
      <c r="HP49" s="362"/>
      <c r="HQ49" s="362"/>
      <c r="HR49" s="362"/>
    </row>
    <row r="50" spans="1:226" s="264" customFormat="1" ht="30.75" hidden="1" customHeight="1" x14ac:dyDescent="0.15">
      <c r="A50" s="264" t="s">
        <v>245</v>
      </c>
      <c r="M50" s="267"/>
      <c r="T50" s="1605"/>
      <c r="U50" s="362"/>
      <c r="V50" s="362"/>
      <c r="W50" s="362"/>
      <c r="X50" s="362"/>
      <c r="Y50" s="362"/>
      <c r="Z50" s="362"/>
      <c r="AA50" s="362"/>
      <c r="AB50" s="362"/>
      <c r="AC50" s="362"/>
      <c r="AD50" s="362"/>
      <c r="AE50" s="362"/>
      <c r="AF50" s="362"/>
      <c r="AG50" s="362"/>
      <c r="AH50" s="362"/>
      <c r="AI50" s="362"/>
      <c r="AJ50" s="362"/>
      <c r="AK50" s="362"/>
      <c r="AL50" s="362"/>
      <c r="AM50" s="362"/>
      <c r="AN50" s="362"/>
      <c r="AO50" s="362"/>
      <c r="AP50" s="362"/>
      <c r="AQ50" s="362"/>
      <c r="AR50" s="362"/>
      <c r="AS50" s="362"/>
      <c r="AT50" s="362"/>
      <c r="AU50" s="362"/>
      <c r="AV50" s="362"/>
      <c r="AW50" s="362"/>
      <c r="AX50" s="362"/>
      <c r="AY50" s="362"/>
      <c r="AZ50" s="362"/>
      <c r="BA50" s="362"/>
      <c r="BB50" s="362"/>
      <c r="BC50" s="362"/>
      <c r="BD50" s="362"/>
      <c r="BE50" s="362"/>
      <c r="BF50" s="362"/>
      <c r="BG50" s="362"/>
      <c r="BH50" s="362"/>
      <c r="BI50" s="362"/>
      <c r="BJ50" s="362"/>
      <c r="BK50" s="362"/>
      <c r="BL50" s="362"/>
      <c r="BM50" s="362"/>
      <c r="BN50" s="362"/>
      <c r="BO50" s="362"/>
      <c r="BP50" s="362"/>
      <c r="BQ50" s="362"/>
      <c r="BR50" s="362"/>
      <c r="BS50" s="362"/>
      <c r="BT50" s="362"/>
      <c r="BU50" s="362"/>
      <c r="BV50" s="362"/>
      <c r="BW50" s="362"/>
      <c r="BX50" s="362"/>
      <c r="BY50" s="362"/>
      <c r="BZ50" s="362"/>
      <c r="CA50" s="362"/>
      <c r="CB50" s="362"/>
      <c r="CC50" s="362"/>
      <c r="CD50" s="362"/>
      <c r="CE50" s="362"/>
      <c r="CF50" s="362"/>
      <c r="CG50" s="362"/>
      <c r="CH50" s="362"/>
      <c r="CI50" s="362"/>
      <c r="CJ50" s="362"/>
      <c r="CK50" s="362"/>
      <c r="CL50" s="362"/>
      <c r="CM50" s="362"/>
      <c r="CN50" s="362"/>
      <c r="CO50" s="362"/>
      <c r="CP50" s="362"/>
      <c r="CQ50" s="362"/>
      <c r="CR50" s="362"/>
      <c r="CS50" s="362"/>
      <c r="CT50" s="362"/>
      <c r="CU50" s="362"/>
      <c r="CV50" s="362"/>
      <c r="CW50" s="362"/>
      <c r="CX50" s="362"/>
      <c r="CY50" s="362"/>
      <c r="CZ50" s="362"/>
      <c r="DA50" s="362"/>
      <c r="DB50" s="362"/>
      <c r="DC50" s="362"/>
      <c r="DD50" s="362"/>
      <c r="DE50" s="362"/>
      <c r="DF50" s="362"/>
      <c r="DG50" s="362"/>
      <c r="DH50" s="362"/>
      <c r="DI50" s="362"/>
      <c r="DJ50" s="362"/>
      <c r="DK50" s="362"/>
      <c r="DL50" s="362"/>
      <c r="DM50" s="362"/>
      <c r="DN50" s="362"/>
      <c r="DO50" s="362"/>
      <c r="DP50" s="362"/>
      <c r="DQ50" s="362"/>
      <c r="DR50" s="362"/>
      <c r="DS50" s="362"/>
      <c r="DT50" s="362"/>
      <c r="DU50" s="362"/>
      <c r="DV50" s="362"/>
      <c r="DW50" s="362"/>
      <c r="DX50" s="362"/>
      <c r="DY50" s="362"/>
      <c r="DZ50" s="362"/>
      <c r="EA50" s="362"/>
      <c r="EB50" s="362"/>
      <c r="EC50" s="362"/>
      <c r="ED50" s="362"/>
      <c r="EE50" s="362"/>
      <c r="EF50" s="362"/>
      <c r="EG50" s="362"/>
      <c r="EH50" s="362"/>
      <c r="EI50" s="362"/>
      <c r="EJ50" s="362"/>
      <c r="EK50" s="362"/>
      <c r="EL50" s="362"/>
      <c r="EM50" s="362"/>
      <c r="EN50" s="362"/>
      <c r="EO50" s="362"/>
      <c r="EP50" s="362"/>
      <c r="EQ50" s="362"/>
      <c r="ER50" s="362"/>
      <c r="ES50" s="362"/>
      <c r="ET50" s="362"/>
      <c r="EU50" s="362"/>
      <c r="EV50" s="362"/>
      <c r="EW50" s="362"/>
      <c r="EX50" s="362"/>
      <c r="EY50" s="362"/>
      <c r="EZ50" s="362"/>
      <c r="FA50" s="362"/>
      <c r="FB50" s="362"/>
      <c r="FC50" s="362"/>
      <c r="FD50" s="362"/>
      <c r="FE50" s="362"/>
      <c r="FF50" s="362"/>
      <c r="FG50" s="362"/>
      <c r="FH50" s="362"/>
      <c r="FI50" s="362"/>
      <c r="FJ50" s="362"/>
      <c r="FK50" s="362"/>
      <c r="FL50" s="362"/>
      <c r="FM50" s="362"/>
      <c r="FN50" s="362"/>
      <c r="FO50" s="362"/>
      <c r="FP50" s="362"/>
      <c r="FQ50" s="362"/>
      <c r="FR50" s="362"/>
      <c r="FS50" s="362"/>
      <c r="FT50" s="362"/>
      <c r="FU50" s="362"/>
      <c r="FV50" s="362"/>
      <c r="FW50" s="362"/>
      <c r="FX50" s="362"/>
      <c r="FY50" s="362"/>
      <c r="FZ50" s="362"/>
      <c r="GA50" s="362"/>
      <c r="GB50" s="362"/>
      <c r="GC50" s="362"/>
      <c r="GD50" s="362"/>
      <c r="GE50" s="362"/>
      <c r="GF50" s="362"/>
      <c r="GG50" s="362"/>
      <c r="GH50" s="362"/>
      <c r="GI50" s="362"/>
      <c r="GJ50" s="362"/>
      <c r="GK50" s="362"/>
      <c r="GL50" s="362"/>
      <c r="GM50" s="362"/>
      <c r="GN50" s="362"/>
      <c r="GO50" s="362"/>
      <c r="GP50" s="362"/>
      <c r="GQ50" s="362"/>
      <c r="GR50" s="362"/>
      <c r="GS50" s="362"/>
      <c r="GT50" s="362"/>
      <c r="GU50" s="362"/>
      <c r="GV50" s="362"/>
      <c r="GW50" s="362"/>
      <c r="GX50" s="362"/>
      <c r="GY50" s="362"/>
      <c r="GZ50" s="362"/>
      <c r="HA50" s="362"/>
      <c r="HB50" s="362"/>
      <c r="HC50" s="362"/>
      <c r="HD50" s="362"/>
      <c r="HE50" s="362"/>
      <c r="HF50" s="362"/>
      <c r="HG50" s="362"/>
      <c r="HH50" s="362"/>
      <c r="HI50" s="362"/>
      <c r="HJ50" s="362"/>
      <c r="HK50" s="362"/>
      <c r="HL50" s="362"/>
      <c r="HM50" s="362"/>
      <c r="HN50" s="362"/>
      <c r="HO50" s="362"/>
      <c r="HP50" s="362"/>
      <c r="HQ50" s="362"/>
      <c r="HR50" s="362"/>
    </row>
    <row r="51" spans="1:226" s="252" customFormat="1" ht="26.25" customHeight="1" x14ac:dyDescent="0.2">
      <c r="A51" s="1628" t="s">
        <v>360</v>
      </c>
      <c r="B51" s="1628"/>
      <c r="C51" s="1628"/>
      <c r="D51" s="1628"/>
      <c r="E51" s="1628"/>
      <c r="F51" s="1628"/>
      <c r="G51" s="1628"/>
      <c r="H51" s="1628"/>
      <c r="I51" s="1628"/>
      <c r="J51" s="1628"/>
      <c r="K51" s="1628"/>
      <c r="L51" s="1628"/>
      <c r="M51" s="1628"/>
      <c r="N51" s="1628"/>
      <c r="O51" s="1628"/>
      <c r="P51" s="1628"/>
      <c r="Q51" s="1628"/>
      <c r="R51" s="1628"/>
      <c r="S51" s="1628"/>
      <c r="T51" s="1628"/>
      <c r="U51" s="561"/>
      <c r="V51" s="561"/>
      <c r="W51" s="561"/>
      <c r="X51" s="561"/>
      <c r="Y51" s="561"/>
      <c r="Z51" s="561"/>
      <c r="AA51" s="561"/>
      <c r="AB51" s="561"/>
      <c r="AC51" s="561"/>
      <c r="AD51" s="561"/>
      <c r="AE51" s="561"/>
      <c r="AF51" s="561"/>
      <c r="AG51" s="561"/>
      <c r="AH51" s="561"/>
      <c r="AI51" s="561"/>
      <c r="AJ51" s="561"/>
      <c r="AK51" s="561"/>
      <c r="AL51" s="561"/>
      <c r="AM51" s="561"/>
      <c r="AN51" s="561"/>
      <c r="AO51" s="561"/>
      <c r="AP51" s="561"/>
      <c r="AQ51" s="561"/>
      <c r="AR51" s="561"/>
      <c r="AS51" s="561"/>
      <c r="AT51" s="561"/>
      <c r="AU51" s="561"/>
      <c r="AV51" s="561"/>
      <c r="AW51" s="561"/>
      <c r="AX51" s="561"/>
      <c r="AY51" s="561"/>
      <c r="AZ51" s="561"/>
      <c r="BA51" s="561"/>
      <c r="BB51" s="561"/>
      <c r="BC51" s="561"/>
      <c r="BD51" s="561"/>
      <c r="BE51" s="561"/>
      <c r="BF51" s="561"/>
      <c r="BG51" s="561"/>
      <c r="BH51" s="561"/>
      <c r="BI51" s="561"/>
      <c r="BJ51" s="561"/>
      <c r="BK51" s="561"/>
      <c r="BL51" s="561"/>
      <c r="BM51" s="561"/>
      <c r="BN51" s="561"/>
      <c r="BO51" s="561"/>
      <c r="BP51" s="561"/>
      <c r="BQ51" s="561"/>
      <c r="BR51" s="561"/>
      <c r="BS51" s="561"/>
      <c r="BT51" s="561"/>
      <c r="BU51" s="561"/>
      <c r="BV51" s="561"/>
      <c r="BW51" s="561"/>
      <c r="BX51" s="561"/>
      <c r="BY51" s="561"/>
      <c r="BZ51" s="561"/>
      <c r="CA51" s="561"/>
      <c r="CB51" s="561"/>
      <c r="CC51" s="561"/>
      <c r="CD51" s="561"/>
      <c r="CE51" s="561"/>
      <c r="CF51" s="561"/>
      <c r="CG51" s="561"/>
      <c r="CH51" s="561"/>
      <c r="CI51" s="561"/>
      <c r="CJ51" s="561"/>
      <c r="CK51" s="561"/>
      <c r="CL51" s="561"/>
      <c r="CM51" s="561"/>
      <c r="CN51" s="561"/>
      <c r="CO51" s="561"/>
      <c r="CP51" s="561"/>
      <c r="CQ51" s="561"/>
      <c r="CR51" s="561"/>
      <c r="CS51" s="561"/>
      <c r="CT51" s="561"/>
      <c r="CU51" s="561"/>
      <c r="CV51" s="561"/>
      <c r="CW51" s="561"/>
      <c r="CX51" s="561"/>
      <c r="CY51" s="561"/>
      <c r="CZ51" s="561"/>
      <c r="DA51" s="561"/>
      <c r="DB51" s="561"/>
      <c r="DC51" s="561"/>
      <c r="DD51" s="561"/>
      <c r="DE51" s="561"/>
      <c r="DF51" s="561"/>
      <c r="DG51" s="561"/>
      <c r="DH51" s="561"/>
      <c r="DI51" s="561"/>
      <c r="DJ51" s="561"/>
      <c r="DK51" s="561"/>
      <c r="DL51" s="561"/>
      <c r="DM51" s="561"/>
      <c r="DN51" s="561"/>
      <c r="DO51" s="561"/>
      <c r="DP51" s="561"/>
      <c r="DQ51" s="561"/>
      <c r="DR51" s="561"/>
      <c r="DS51" s="561"/>
      <c r="DT51" s="561"/>
      <c r="DU51" s="561"/>
      <c r="DV51" s="561"/>
      <c r="DW51" s="561"/>
      <c r="DX51" s="561"/>
      <c r="DY51" s="561"/>
      <c r="DZ51" s="561"/>
      <c r="EA51" s="561"/>
      <c r="EB51" s="561"/>
      <c r="EC51" s="561"/>
      <c r="ED51" s="561"/>
      <c r="EE51" s="561"/>
      <c r="EF51" s="561"/>
      <c r="EG51" s="561"/>
      <c r="EH51" s="561"/>
      <c r="EI51" s="561"/>
      <c r="EJ51" s="561"/>
      <c r="EK51" s="561"/>
      <c r="EL51" s="561"/>
      <c r="EM51" s="561"/>
      <c r="EN51" s="561"/>
      <c r="EO51" s="561"/>
      <c r="EP51" s="561"/>
      <c r="EQ51" s="561"/>
      <c r="ER51" s="561"/>
      <c r="ES51" s="561"/>
      <c r="ET51" s="561"/>
      <c r="EU51" s="561"/>
      <c r="EV51" s="561"/>
      <c r="EW51" s="561"/>
      <c r="EX51" s="561"/>
      <c r="EY51" s="561"/>
      <c r="EZ51" s="561"/>
      <c r="FA51" s="561"/>
      <c r="FB51" s="561"/>
      <c r="FC51" s="561"/>
      <c r="FD51" s="561"/>
      <c r="FE51" s="561"/>
      <c r="FF51" s="561"/>
      <c r="FG51" s="561"/>
      <c r="FH51" s="561"/>
      <c r="FI51" s="561"/>
      <c r="FJ51" s="561"/>
      <c r="FK51" s="561"/>
      <c r="FL51" s="561"/>
      <c r="FM51" s="561"/>
      <c r="FN51" s="561"/>
      <c r="FO51" s="561"/>
      <c r="FP51" s="561"/>
      <c r="FQ51" s="561"/>
      <c r="FR51" s="561"/>
      <c r="FS51" s="561"/>
      <c r="FT51" s="561"/>
      <c r="FU51" s="561"/>
      <c r="FV51" s="561"/>
      <c r="FW51" s="561"/>
      <c r="FX51" s="561"/>
      <c r="FY51" s="561"/>
      <c r="FZ51" s="561"/>
      <c r="GA51" s="561"/>
      <c r="GB51" s="561"/>
      <c r="GC51" s="561"/>
      <c r="GD51" s="561"/>
      <c r="GE51" s="561"/>
      <c r="GF51" s="561"/>
      <c r="GG51" s="561"/>
      <c r="GH51" s="561"/>
      <c r="GI51" s="561"/>
      <c r="GJ51" s="561"/>
      <c r="GK51" s="561"/>
      <c r="GL51" s="561"/>
      <c r="GM51" s="561"/>
      <c r="GN51" s="561"/>
      <c r="GO51" s="561"/>
      <c r="GP51" s="561"/>
      <c r="GQ51" s="561"/>
      <c r="GR51" s="561"/>
      <c r="GS51" s="561"/>
      <c r="GT51" s="561"/>
      <c r="GU51" s="561"/>
      <c r="GV51" s="561"/>
      <c r="GW51" s="561"/>
      <c r="GX51" s="561"/>
      <c r="GY51" s="561"/>
      <c r="GZ51" s="561"/>
      <c r="HA51" s="561"/>
      <c r="HB51" s="561"/>
      <c r="HC51" s="561"/>
      <c r="HD51" s="561"/>
      <c r="HE51" s="561"/>
      <c r="HF51" s="561"/>
      <c r="HG51" s="561"/>
      <c r="HH51" s="561"/>
      <c r="HI51" s="561"/>
      <c r="HJ51" s="561"/>
      <c r="HK51" s="561"/>
      <c r="HL51" s="561"/>
      <c r="HM51" s="561"/>
      <c r="HN51" s="561"/>
      <c r="HO51" s="561"/>
      <c r="HP51" s="561"/>
      <c r="HQ51" s="561"/>
      <c r="HR51" s="561"/>
    </row>
    <row r="52" spans="1:226" s="264" customFormat="1" ht="12" thickBot="1" x14ac:dyDescent="0.2">
      <c r="B52" s="265"/>
      <c r="C52" s="265"/>
      <c r="D52" s="265"/>
      <c r="E52" s="265"/>
      <c r="F52" s="265"/>
      <c r="G52" s="265"/>
      <c r="H52" s="265"/>
      <c r="I52" s="265"/>
      <c r="J52" s="265"/>
      <c r="K52" s="265"/>
      <c r="L52" s="265"/>
      <c r="M52" s="266"/>
      <c r="N52" s="265"/>
      <c r="O52" s="265"/>
      <c r="P52" s="265"/>
      <c r="Q52" s="265"/>
      <c r="R52" s="265"/>
      <c r="S52" s="265"/>
      <c r="T52" s="265"/>
      <c r="U52" s="362"/>
      <c r="V52" s="362"/>
      <c r="W52" s="362"/>
      <c r="X52" s="362"/>
      <c r="Y52" s="362"/>
      <c r="Z52" s="362"/>
      <c r="AA52" s="362"/>
      <c r="AB52" s="362"/>
      <c r="AC52" s="362"/>
      <c r="AD52" s="362"/>
      <c r="AE52" s="362"/>
      <c r="AF52" s="362"/>
      <c r="AG52" s="362"/>
      <c r="AH52" s="362"/>
      <c r="AI52" s="362"/>
      <c r="AJ52" s="362"/>
      <c r="AK52" s="362"/>
      <c r="AL52" s="362"/>
      <c r="AM52" s="362"/>
      <c r="AN52" s="362"/>
      <c r="AO52" s="362"/>
      <c r="AP52" s="362"/>
      <c r="AQ52" s="362"/>
      <c r="AR52" s="362"/>
      <c r="AS52" s="362"/>
      <c r="AT52" s="362"/>
      <c r="AU52" s="362"/>
      <c r="AV52" s="362"/>
      <c r="AW52" s="362"/>
      <c r="AX52" s="362"/>
      <c r="AY52" s="362"/>
      <c r="AZ52" s="362"/>
      <c r="BA52" s="362"/>
      <c r="BB52" s="362"/>
      <c r="BC52" s="362"/>
      <c r="BD52" s="362"/>
      <c r="BE52" s="362"/>
      <c r="BF52" s="362"/>
      <c r="BG52" s="362"/>
      <c r="BH52" s="362"/>
      <c r="BI52" s="362"/>
      <c r="BJ52" s="362"/>
      <c r="BK52" s="362"/>
      <c r="BL52" s="362"/>
      <c r="BM52" s="362"/>
      <c r="BN52" s="362"/>
      <c r="BO52" s="362"/>
      <c r="BP52" s="362"/>
      <c r="BQ52" s="362"/>
      <c r="BR52" s="362"/>
      <c r="BS52" s="362"/>
      <c r="BT52" s="362"/>
      <c r="BU52" s="362"/>
      <c r="BV52" s="362"/>
      <c r="BW52" s="362"/>
      <c r="BX52" s="362"/>
      <c r="BY52" s="362"/>
      <c r="BZ52" s="362"/>
      <c r="CA52" s="362"/>
      <c r="CB52" s="362"/>
      <c r="CC52" s="362"/>
      <c r="CD52" s="362"/>
      <c r="CE52" s="362"/>
      <c r="CF52" s="362"/>
      <c r="CG52" s="362"/>
      <c r="CH52" s="362"/>
      <c r="CI52" s="362"/>
      <c r="CJ52" s="362"/>
      <c r="CK52" s="362"/>
      <c r="CL52" s="362"/>
      <c r="CM52" s="362"/>
      <c r="CN52" s="362"/>
      <c r="CO52" s="362"/>
      <c r="CP52" s="362"/>
      <c r="CQ52" s="362"/>
      <c r="CR52" s="362"/>
      <c r="CS52" s="362"/>
      <c r="CT52" s="362"/>
      <c r="CU52" s="362"/>
      <c r="CV52" s="362"/>
      <c r="CW52" s="362"/>
      <c r="CX52" s="362"/>
      <c r="CY52" s="362"/>
      <c r="CZ52" s="362"/>
      <c r="DA52" s="362"/>
      <c r="DB52" s="362"/>
      <c r="DC52" s="362"/>
      <c r="DD52" s="362"/>
      <c r="DE52" s="362"/>
      <c r="DF52" s="362"/>
      <c r="DG52" s="362"/>
      <c r="DH52" s="362"/>
      <c r="DI52" s="362"/>
      <c r="DJ52" s="362"/>
      <c r="DK52" s="362"/>
      <c r="DL52" s="362"/>
      <c r="DM52" s="362"/>
      <c r="DN52" s="362"/>
      <c r="DO52" s="362"/>
      <c r="DP52" s="362"/>
      <c r="DQ52" s="362"/>
      <c r="DR52" s="362"/>
      <c r="DS52" s="362"/>
      <c r="DT52" s="362"/>
      <c r="DU52" s="362"/>
      <c r="DV52" s="362"/>
      <c r="DW52" s="362"/>
      <c r="DX52" s="362"/>
      <c r="DY52" s="362"/>
      <c r="DZ52" s="362"/>
      <c r="EA52" s="362"/>
      <c r="EB52" s="362"/>
      <c r="EC52" s="362"/>
      <c r="ED52" s="362"/>
      <c r="EE52" s="362"/>
      <c r="EF52" s="362"/>
      <c r="EG52" s="362"/>
      <c r="EH52" s="362"/>
      <c r="EI52" s="362"/>
      <c r="EJ52" s="362"/>
      <c r="EK52" s="362"/>
      <c r="EL52" s="362"/>
      <c r="EM52" s="362"/>
      <c r="EN52" s="362"/>
      <c r="EO52" s="362"/>
      <c r="EP52" s="362"/>
      <c r="EQ52" s="362"/>
      <c r="ER52" s="362"/>
      <c r="ES52" s="362"/>
      <c r="ET52" s="362"/>
      <c r="EU52" s="362"/>
      <c r="EV52" s="362"/>
      <c r="EW52" s="362"/>
      <c r="EX52" s="362"/>
      <c r="EY52" s="362"/>
      <c r="EZ52" s="362"/>
      <c r="FA52" s="362"/>
      <c r="FB52" s="362"/>
      <c r="FC52" s="362"/>
      <c r="FD52" s="362"/>
      <c r="FE52" s="362"/>
      <c r="FF52" s="362"/>
      <c r="FG52" s="362"/>
      <c r="FH52" s="362"/>
      <c r="FI52" s="362"/>
      <c r="FJ52" s="362"/>
      <c r="FK52" s="362"/>
      <c r="FL52" s="362"/>
      <c r="FM52" s="362"/>
      <c r="FN52" s="362"/>
      <c r="FO52" s="362"/>
      <c r="FP52" s="362"/>
      <c r="FQ52" s="362"/>
      <c r="FR52" s="362"/>
      <c r="FS52" s="362"/>
      <c r="FT52" s="362"/>
      <c r="FU52" s="362"/>
      <c r="FV52" s="362"/>
      <c r="FW52" s="362"/>
      <c r="FX52" s="362"/>
      <c r="FY52" s="362"/>
      <c r="FZ52" s="362"/>
      <c r="GA52" s="362"/>
      <c r="GB52" s="362"/>
      <c r="GC52" s="362"/>
      <c r="GD52" s="362"/>
      <c r="GE52" s="362"/>
      <c r="GF52" s="362"/>
      <c r="GG52" s="362"/>
      <c r="GH52" s="362"/>
      <c r="GI52" s="362"/>
      <c r="GJ52" s="362"/>
      <c r="GK52" s="362"/>
      <c r="GL52" s="362"/>
      <c r="GM52" s="362"/>
      <c r="GN52" s="362"/>
      <c r="GO52" s="362"/>
      <c r="GP52" s="362"/>
      <c r="GQ52" s="362"/>
      <c r="GR52" s="362"/>
      <c r="GS52" s="362"/>
      <c r="GT52" s="362"/>
      <c r="GU52" s="362"/>
      <c r="GV52" s="362"/>
      <c r="GW52" s="362"/>
      <c r="GX52" s="362"/>
      <c r="GY52" s="362"/>
      <c r="GZ52" s="362"/>
      <c r="HA52" s="362"/>
      <c r="HB52" s="362"/>
      <c r="HC52" s="362"/>
      <c r="HD52" s="362"/>
      <c r="HE52" s="362"/>
      <c r="HF52" s="362"/>
      <c r="HG52" s="362"/>
      <c r="HH52" s="362"/>
      <c r="HI52" s="362"/>
      <c r="HJ52" s="362"/>
      <c r="HK52" s="362"/>
      <c r="HL52" s="362"/>
      <c r="HM52" s="362"/>
      <c r="HN52" s="362"/>
      <c r="HO52" s="362"/>
      <c r="HP52" s="362"/>
      <c r="HQ52" s="362"/>
      <c r="HR52" s="362"/>
    </row>
    <row r="53" spans="1:226" s="264" customFormat="1" ht="30.75" customHeight="1" x14ac:dyDescent="0.15">
      <c r="A53" s="1629" t="s">
        <v>207</v>
      </c>
      <c r="B53" s="1632" t="s">
        <v>6</v>
      </c>
      <c r="C53" s="1606" t="s">
        <v>132</v>
      </c>
      <c r="D53" s="1609" t="s">
        <v>232</v>
      </c>
      <c r="E53" s="1606" t="s">
        <v>233</v>
      </c>
      <c r="F53" s="1609" t="s">
        <v>232</v>
      </c>
      <c r="G53" s="1606" t="s">
        <v>730</v>
      </c>
      <c r="H53" s="1609" t="s">
        <v>232</v>
      </c>
      <c r="I53" s="1606" t="s">
        <v>235</v>
      </c>
      <c r="J53" s="1609" t="s">
        <v>232</v>
      </c>
      <c r="K53" s="1606" t="s">
        <v>236</v>
      </c>
      <c r="L53" s="1609" t="s">
        <v>232</v>
      </c>
      <c r="M53" s="1606" t="s">
        <v>237</v>
      </c>
      <c r="N53" s="1609" t="s">
        <v>232</v>
      </c>
      <c r="O53" s="1606" t="s">
        <v>238</v>
      </c>
      <c r="P53" s="1609" t="s">
        <v>232</v>
      </c>
      <c r="Q53" s="1612" t="s">
        <v>713</v>
      </c>
      <c r="R53" s="1609" t="s">
        <v>232</v>
      </c>
      <c r="S53" s="1606" t="s">
        <v>714</v>
      </c>
      <c r="T53" s="1615" t="s">
        <v>232</v>
      </c>
      <c r="U53" s="362"/>
      <c r="V53" s="362"/>
      <c r="W53" s="362"/>
      <c r="X53" s="362"/>
      <c r="Y53" s="362"/>
      <c r="Z53" s="362"/>
      <c r="AA53" s="362"/>
      <c r="AB53" s="362"/>
      <c r="AC53" s="362"/>
      <c r="AD53" s="362"/>
      <c r="AE53" s="362"/>
      <c r="AF53" s="362"/>
      <c r="AG53" s="362"/>
      <c r="AH53" s="362"/>
      <c r="AI53" s="362"/>
      <c r="AJ53" s="362"/>
      <c r="AK53" s="362"/>
      <c r="AL53" s="362"/>
      <c r="AM53" s="362"/>
      <c r="AN53" s="362"/>
      <c r="AO53" s="362"/>
      <c r="AP53" s="362"/>
      <c r="AQ53" s="362"/>
      <c r="AR53" s="362"/>
      <c r="AS53" s="362"/>
      <c r="AT53" s="362"/>
      <c r="AU53" s="362"/>
      <c r="AV53" s="362"/>
      <c r="AW53" s="362"/>
      <c r="AX53" s="362"/>
      <c r="AY53" s="362"/>
      <c r="AZ53" s="362"/>
      <c r="BA53" s="362"/>
      <c r="BB53" s="362"/>
      <c r="BC53" s="362"/>
      <c r="BD53" s="362"/>
      <c r="BE53" s="362"/>
      <c r="BF53" s="362"/>
      <c r="BG53" s="362"/>
      <c r="BH53" s="362"/>
      <c r="BI53" s="362"/>
      <c r="BJ53" s="362"/>
      <c r="BK53" s="362"/>
      <c r="BL53" s="362"/>
      <c r="BM53" s="362"/>
      <c r="BN53" s="362"/>
      <c r="BO53" s="362"/>
      <c r="BP53" s="362"/>
      <c r="BQ53" s="362"/>
      <c r="BR53" s="362"/>
      <c r="BS53" s="362"/>
      <c r="BT53" s="362"/>
      <c r="BU53" s="362"/>
      <c r="BV53" s="362"/>
      <c r="BW53" s="362"/>
      <c r="BX53" s="362"/>
      <c r="BY53" s="362"/>
      <c r="BZ53" s="362"/>
      <c r="CA53" s="362"/>
      <c r="CB53" s="362"/>
      <c r="CC53" s="362"/>
      <c r="CD53" s="362"/>
      <c r="CE53" s="362"/>
      <c r="CF53" s="362"/>
      <c r="CG53" s="362"/>
      <c r="CH53" s="362"/>
      <c r="CI53" s="362"/>
      <c r="CJ53" s="362"/>
      <c r="CK53" s="362"/>
      <c r="CL53" s="362"/>
      <c r="CM53" s="362"/>
      <c r="CN53" s="362"/>
      <c r="CO53" s="362"/>
      <c r="CP53" s="362"/>
      <c r="CQ53" s="362"/>
      <c r="CR53" s="362"/>
      <c r="CS53" s="362"/>
      <c r="CT53" s="362"/>
      <c r="CU53" s="362"/>
      <c r="CV53" s="362"/>
      <c r="CW53" s="362"/>
      <c r="CX53" s="362"/>
      <c r="CY53" s="362"/>
      <c r="CZ53" s="362"/>
      <c r="DA53" s="362"/>
      <c r="DB53" s="362"/>
      <c r="DC53" s="362"/>
      <c r="DD53" s="362"/>
      <c r="DE53" s="362"/>
      <c r="DF53" s="362"/>
      <c r="DG53" s="362"/>
      <c r="DH53" s="362"/>
      <c r="DI53" s="362"/>
      <c r="DJ53" s="362"/>
      <c r="DK53" s="362"/>
      <c r="DL53" s="362"/>
      <c r="DM53" s="362"/>
      <c r="DN53" s="362"/>
      <c r="DO53" s="362"/>
      <c r="DP53" s="362"/>
      <c r="DQ53" s="362"/>
      <c r="DR53" s="362"/>
      <c r="DS53" s="362"/>
      <c r="DT53" s="362"/>
      <c r="DU53" s="362"/>
      <c r="DV53" s="362"/>
      <c r="DW53" s="362"/>
      <c r="DX53" s="362"/>
      <c r="DY53" s="362"/>
      <c r="DZ53" s="362"/>
      <c r="EA53" s="362"/>
      <c r="EB53" s="362"/>
      <c r="EC53" s="362"/>
      <c r="ED53" s="362"/>
      <c r="EE53" s="362"/>
      <c r="EF53" s="362"/>
      <c r="EG53" s="362"/>
      <c r="EH53" s="362"/>
      <c r="EI53" s="362"/>
      <c r="EJ53" s="362"/>
      <c r="EK53" s="362"/>
      <c r="EL53" s="362"/>
      <c r="EM53" s="362"/>
      <c r="EN53" s="362"/>
      <c r="EO53" s="362"/>
      <c r="EP53" s="362"/>
      <c r="EQ53" s="362"/>
      <c r="ER53" s="362"/>
      <c r="ES53" s="362"/>
      <c r="ET53" s="362"/>
      <c r="EU53" s="362"/>
      <c r="EV53" s="362"/>
      <c r="EW53" s="362"/>
      <c r="EX53" s="362"/>
      <c r="EY53" s="362"/>
      <c r="EZ53" s="362"/>
      <c r="FA53" s="362"/>
      <c r="FB53" s="362"/>
      <c r="FC53" s="362"/>
      <c r="FD53" s="362"/>
      <c r="FE53" s="362"/>
      <c r="FF53" s="362"/>
      <c r="FG53" s="362"/>
      <c r="FH53" s="362"/>
      <c r="FI53" s="362"/>
      <c r="FJ53" s="362"/>
      <c r="FK53" s="362"/>
      <c r="FL53" s="362"/>
      <c r="FM53" s="362"/>
      <c r="FN53" s="362"/>
      <c r="FO53" s="362"/>
      <c r="FP53" s="362"/>
      <c r="FQ53" s="362"/>
      <c r="FR53" s="362"/>
      <c r="FS53" s="362"/>
      <c r="FT53" s="362"/>
      <c r="FU53" s="362"/>
      <c r="FV53" s="362"/>
      <c r="FW53" s="362"/>
      <c r="FX53" s="362"/>
      <c r="FY53" s="362"/>
      <c r="FZ53" s="362"/>
      <c r="GA53" s="362"/>
      <c r="GB53" s="362"/>
      <c r="GC53" s="362"/>
      <c r="GD53" s="362"/>
      <c r="GE53" s="362"/>
      <c r="GF53" s="362"/>
      <c r="GG53" s="362"/>
      <c r="GH53" s="362"/>
      <c r="GI53" s="362"/>
      <c r="GJ53" s="362"/>
      <c r="GK53" s="362"/>
      <c r="GL53" s="362"/>
      <c r="GM53" s="362"/>
      <c r="GN53" s="362"/>
      <c r="GO53" s="362"/>
      <c r="GP53" s="362"/>
      <c r="GQ53" s="362"/>
      <c r="GR53" s="362"/>
      <c r="GS53" s="362"/>
      <c r="GT53" s="362"/>
      <c r="GU53" s="362"/>
      <c r="GV53" s="362"/>
      <c r="GW53" s="362"/>
      <c r="GX53" s="362"/>
      <c r="GY53" s="362"/>
      <c r="GZ53" s="362"/>
      <c r="HA53" s="362"/>
      <c r="HB53" s="362"/>
      <c r="HC53" s="362"/>
      <c r="HD53" s="362"/>
      <c r="HE53" s="362"/>
      <c r="HF53" s="362"/>
      <c r="HG53" s="362"/>
      <c r="HH53" s="362"/>
      <c r="HI53" s="362"/>
      <c r="HJ53" s="362"/>
      <c r="HK53" s="362"/>
      <c r="HL53" s="362"/>
      <c r="HM53" s="362"/>
      <c r="HN53" s="362"/>
      <c r="HO53" s="362"/>
      <c r="HP53" s="362"/>
      <c r="HQ53" s="362"/>
      <c r="HR53" s="362"/>
    </row>
    <row r="54" spans="1:226" s="264" customFormat="1" ht="30.75" customHeight="1" x14ac:dyDescent="0.15">
      <c r="A54" s="1630"/>
      <c r="B54" s="1633"/>
      <c r="C54" s="1607"/>
      <c r="D54" s="1610"/>
      <c r="E54" s="1607"/>
      <c r="F54" s="1610"/>
      <c r="G54" s="1607"/>
      <c r="H54" s="1610"/>
      <c r="I54" s="1607"/>
      <c r="J54" s="1610"/>
      <c r="K54" s="1607"/>
      <c r="L54" s="1610"/>
      <c r="M54" s="1607"/>
      <c r="N54" s="1610"/>
      <c r="O54" s="1607"/>
      <c r="P54" s="1610"/>
      <c r="Q54" s="1613"/>
      <c r="R54" s="1610"/>
      <c r="S54" s="1607"/>
      <c r="T54" s="1616"/>
      <c r="U54" s="362"/>
      <c r="V54" s="362"/>
      <c r="W54" s="362"/>
      <c r="X54" s="362"/>
      <c r="Y54" s="362"/>
      <c r="Z54" s="362"/>
      <c r="AA54" s="362"/>
      <c r="AB54" s="362"/>
      <c r="AC54" s="362"/>
      <c r="AD54" s="362"/>
      <c r="AE54" s="362"/>
      <c r="AF54" s="362"/>
      <c r="AG54" s="362"/>
      <c r="AH54" s="362"/>
      <c r="AI54" s="362"/>
      <c r="AJ54" s="362"/>
      <c r="AK54" s="362"/>
      <c r="AL54" s="362"/>
      <c r="AM54" s="362"/>
      <c r="AN54" s="362"/>
      <c r="AO54" s="362"/>
      <c r="AP54" s="362"/>
      <c r="AQ54" s="362"/>
      <c r="AR54" s="362"/>
      <c r="AS54" s="362"/>
      <c r="AT54" s="362"/>
      <c r="AU54" s="362"/>
      <c r="AV54" s="362"/>
      <c r="AW54" s="362"/>
      <c r="AX54" s="362"/>
      <c r="AY54" s="362"/>
      <c r="AZ54" s="362"/>
      <c r="BA54" s="362"/>
      <c r="BB54" s="362"/>
      <c r="BC54" s="362"/>
      <c r="BD54" s="362"/>
      <c r="BE54" s="362"/>
      <c r="BF54" s="362"/>
      <c r="BG54" s="362"/>
      <c r="BH54" s="362"/>
      <c r="BI54" s="362"/>
      <c r="BJ54" s="362"/>
      <c r="BK54" s="362"/>
      <c r="BL54" s="362"/>
      <c r="BM54" s="362"/>
      <c r="BN54" s="362"/>
      <c r="BO54" s="362"/>
      <c r="BP54" s="362"/>
      <c r="BQ54" s="362"/>
      <c r="BR54" s="362"/>
      <c r="BS54" s="362"/>
      <c r="BT54" s="362"/>
      <c r="BU54" s="362"/>
      <c r="BV54" s="362"/>
      <c r="BW54" s="362"/>
      <c r="BX54" s="362"/>
      <c r="BY54" s="362"/>
      <c r="BZ54" s="362"/>
      <c r="CA54" s="362"/>
      <c r="CB54" s="362"/>
      <c r="CC54" s="362"/>
      <c r="CD54" s="362"/>
      <c r="CE54" s="362"/>
      <c r="CF54" s="362"/>
      <c r="CG54" s="362"/>
      <c r="CH54" s="362"/>
      <c r="CI54" s="362"/>
      <c r="CJ54" s="362"/>
      <c r="CK54" s="362"/>
      <c r="CL54" s="362"/>
      <c r="CM54" s="362"/>
      <c r="CN54" s="362"/>
      <c r="CO54" s="362"/>
      <c r="CP54" s="362"/>
      <c r="CQ54" s="362"/>
      <c r="CR54" s="362"/>
      <c r="CS54" s="362"/>
      <c r="CT54" s="362"/>
      <c r="CU54" s="362"/>
      <c r="CV54" s="362"/>
      <c r="CW54" s="362"/>
      <c r="CX54" s="362"/>
      <c r="CY54" s="362"/>
      <c r="CZ54" s="362"/>
      <c r="DA54" s="362"/>
      <c r="DB54" s="362"/>
      <c r="DC54" s="362"/>
      <c r="DD54" s="362"/>
      <c r="DE54" s="362"/>
      <c r="DF54" s="362"/>
      <c r="DG54" s="362"/>
      <c r="DH54" s="362"/>
      <c r="DI54" s="362"/>
      <c r="DJ54" s="362"/>
      <c r="DK54" s="362"/>
      <c r="DL54" s="362"/>
      <c r="DM54" s="362"/>
      <c r="DN54" s="362"/>
      <c r="DO54" s="362"/>
      <c r="DP54" s="362"/>
      <c r="DQ54" s="362"/>
      <c r="DR54" s="362"/>
      <c r="DS54" s="362"/>
      <c r="DT54" s="362"/>
      <c r="DU54" s="362"/>
      <c r="DV54" s="362"/>
      <c r="DW54" s="362"/>
      <c r="DX54" s="362"/>
      <c r="DY54" s="362"/>
      <c r="DZ54" s="362"/>
      <c r="EA54" s="362"/>
      <c r="EB54" s="362"/>
      <c r="EC54" s="362"/>
      <c r="ED54" s="362"/>
      <c r="EE54" s="362"/>
      <c r="EF54" s="362"/>
      <c r="EG54" s="362"/>
      <c r="EH54" s="362"/>
      <c r="EI54" s="362"/>
      <c r="EJ54" s="362"/>
      <c r="EK54" s="362"/>
      <c r="EL54" s="362"/>
      <c r="EM54" s="362"/>
      <c r="EN54" s="362"/>
      <c r="EO54" s="362"/>
      <c r="EP54" s="362"/>
      <c r="EQ54" s="362"/>
      <c r="ER54" s="362"/>
      <c r="ES54" s="362"/>
      <c r="ET54" s="362"/>
      <c r="EU54" s="362"/>
      <c r="EV54" s="362"/>
      <c r="EW54" s="362"/>
      <c r="EX54" s="362"/>
      <c r="EY54" s="362"/>
      <c r="EZ54" s="362"/>
      <c r="FA54" s="362"/>
      <c r="FB54" s="362"/>
      <c r="FC54" s="362"/>
      <c r="FD54" s="362"/>
      <c r="FE54" s="362"/>
      <c r="FF54" s="362"/>
      <c r="FG54" s="362"/>
      <c r="FH54" s="362"/>
      <c r="FI54" s="362"/>
      <c r="FJ54" s="362"/>
      <c r="FK54" s="362"/>
      <c r="FL54" s="362"/>
      <c r="FM54" s="362"/>
      <c r="FN54" s="362"/>
      <c r="FO54" s="362"/>
      <c r="FP54" s="362"/>
      <c r="FQ54" s="362"/>
      <c r="FR54" s="362"/>
      <c r="FS54" s="362"/>
      <c r="FT54" s="362"/>
      <c r="FU54" s="362"/>
      <c r="FV54" s="362"/>
      <c r="FW54" s="362"/>
      <c r="FX54" s="362"/>
      <c r="FY54" s="362"/>
      <c r="FZ54" s="362"/>
      <c r="GA54" s="362"/>
      <c r="GB54" s="362"/>
      <c r="GC54" s="362"/>
      <c r="GD54" s="362"/>
      <c r="GE54" s="362"/>
      <c r="GF54" s="362"/>
      <c r="GG54" s="362"/>
      <c r="GH54" s="362"/>
      <c r="GI54" s="362"/>
      <c r="GJ54" s="362"/>
      <c r="GK54" s="362"/>
      <c r="GL54" s="362"/>
      <c r="GM54" s="362"/>
      <c r="GN54" s="362"/>
      <c r="GO54" s="362"/>
      <c r="GP54" s="362"/>
      <c r="GQ54" s="362"/>
      <c r="GR54" s="362"/>
      <c r="GS54" s="362"/>
      <c r="GT54" s="362"/>
      <c r="GU54" s="362"/>
      <c r="GV54" s="362"/>
      <c r="GW54" s="362"/>
      <c r="GX54" s="362"/>
      <c r="GY54" s="362"/>
      <c r="GZ54" s="362"/>
      <c r="HA54" s="362"/>
      <c r="HB54" s="362"/>
      <c r="HC54" s="362"/>
      <c r="HD54" s="362"/>
      <c r="HE54" s="362"/>
      <c r="HF54" s="362"/>
      <c r="HG54" s="362"/>
      <c r="HH54" s="362"/>
      <c r="HI54" s="362"/>
      <c r="HJ54" s="362"/>
      <c r="HK54" s="362"/>
      <c r="HL54" s="362"/>
      <c r="HM54" s="362"/>
      <c r="HN54" s="362"/>
      <c r="HO54" s="362"/>
      <c r="HP54" s="362"/>
      <c r="HQ54" s="362"/>
      <c r="HR54" s="362"/>
    </row>
    <row r="55" spans="1:226" s="264" customFormat="1" x14ac:dyDescent="0.15">
      <c r="A55" s="1631"/>
      <c r="B55" s="1633"/>
      <c r="C55" s="1608"/>
      <c r="D55" s="1611"/>
      <c r="E55" s="1608"/>
      <c r="F55" s="1611"/>
      <c r="G55" s="1608"/>
      <c r="H55" s="1611"/>
      <c r="I55" s="1608"/>
      <c r="J55" s="1611"/>
      <c r="K55" s="1608"/>
      <c r="L55" s="1611"/>
      <c r="M55" s="1608"/>
      <c r="N55" s="1611"/>
      <c r="O55" s="1608"/>
      <c r="P55" s="1611"/>
      <c r="Q55" s="1614"/>
      <c r="R55" s="1611"/>
      <c r="S55" s="1608"/>
      <c r="T55" s="1617"/>
      <c r="U55" s="362"/>
      <c r="V55" s="362"/>
      <c r="W55" s="362"/>
      <c r="X55" s="362"/>
      <c r="Y55" s="362"/>
      <c r="Z55" s="362"/>
      <c r="AA55" s="362"/>
      <c r="AB55" s="362"/>
      <c r="AC55" s="362"/>
      <c r="AD55" s="362"/>
      <c r="AE55" s="362"/>
      <c r="AF55" s="362"/>
      <c r="AG55" s="362"/>
      <c r="AH55" s="362"/>
      <c r="AI55" s="362"/>
      <c r="AJ55" s="362"/>
      <c r="AK55" s="362"/>
      <c r="AL55" s="362"/>
      <c r="AM55" s="362"/>
      <c r="AN55" s="362"/>
      <c r="AO55" s="362"/>
      <c r="AP55" s="362"/>
      <c r="AQ55" s="362"/>
      <c r="AR55" s="362"/>
      <c r="AS55" s="362"/>
      <c r="AT55" s="362"/>
      <c r="AU55" s="362"/>
      <c r="AV55" s="362"/>
      <c r="AW55" s="362"/>
      <c r="AX55" s="362"/>
      <c r="AY55" s="362"/>
      <c r="AZ55" s="362"/>
      <c r="BA55" s="362"/>
      <c r="BB55" s="362"/>
      <c r="BC55" s="362"/>
      <c r="BD55" s="362"/>
      <c r="BE55" s="362"/>
      <c r="BF55" s="362"/>
      <c r="BG55" s="362"/>
      <c r="BH55" s="362"/>
      <c r="BI55" s="362"/>
      <c r="BJ55" s="362"/>
      <c r="BK55" s="362"/>
      <c r="BL55" s="362"/>
      <c r="BM55" s="362"/>
      <c r="BN55" s="362"/>
      <c r="BO55" s="362"/>
      <c r="BP55" s="362"/>
      <c r="BQ55" s="362"/>
      <c r="BR55" s="362"/>
      <c r="BS55" s="362"/>
      <c r="BT55" s="362"/>
      <c r="BU55" s="362"/>
      <c r="BV55" s="362"/>
      <c r="BW55" s="362"/>
      <c r="BX55" s="362"/>
      <c r="BY55" s="362"/>
      <c r="BZ55" s="362"/>
      <c r="CA55" s="362"/>
      <c r="CB55" s="362"/>
      <c r="CC55" s="362"/>
      <c r="CD55" s="362"/>
      <c r="CE55" s="362"/>
      <c r="CF55" s="362"/>
      <c r="CG55" s="362"/>
      <c r="CH55" s="362"/>
      <c r="CI55" s="362"/>
      <c r="CJ55" s="362"/>
      <c r="CK55" s="362"/>
      <c r="CL55" s="362"/>
      <c r="CM55" s="362"/>
      <c r="CN55" s="362"/>
      <c r="CO55" s="362"/>
      <c r="CP55" s="362"/>
      <c r="CQ55" s="362"/>
      <c r="CR55" s="362"/>
      <c r="CS55" s="362"/>
      <c r="CT55" s="362"/>
      <c r="CU55" s="362"/>
      <c r="CV55" s="362"/>
      <c r="CW55" s="362"/>
      <c r="CX55" s="362"/>
      <c r="CY55" s="362"/>
      <c r="CZ55" s="362"/>
      <c r="DA55" s="362"/>
      <c r="DB55" s="362"/>
      <c r="DC55" s="362"/>
      <c r="DD55" s="362"/>
      <c r="DE55" s="362"/>
      <c r="DF55" s="362"/>
      <c r="DG55" s="362"/>
      <c r="DH55" s="362"/>
      <c r="DI55" s="362"/>
      <c r="DJ55" s="362"/>
      <c r="DK55" s="362"/>
      <c r="DL55" s="362"/>
      <c r="DM55" s="362"/>
      <c r="DN55" s="362"/>
      <c r="DO55" s="362"/>
      <c r="DP55" s="362"/>
      <c r="DQ55" s="362"/>
      <c r="DR55" s="362"/>
      <c r="DS55" s="362"/>
      <c r="DT55" s="362"/>
      <c r="DU55" s="362"/>
      <c r="DV55" s="362"/>
      <c r="DW55" s="362"/>
      <c r="DX55" s="362"/>
      <c r="DY55" s="362"/>
      <c r="DZ55" s="362"/>
      <c r="EA55" s="362"/>
      <c r="EB55" s="362"/>
      <c r="EC55" s="362"/>
      <c r="ED55" s="362"/>
      <c r="EE55" s="362"/>
      <c r="EF55" s="362"/>
      <c r="EG55" s="362"/>
      <c r="EH55" s="362"/>
      <c r="EI55" s="362"/>
      <c r="EJ55" s="362"/>
      <c r="EK55" s="362"/>
      <c r="EL55" s="362"/>
      <c r="EM55" s="362"/>
      <c r="EN55" s="362"/>
      <c r="EO55" s="362"/>
      <c r="EP55" s="362"/>
      <c r="EQ55" s="362"/>
      <c r="ER55" s="362"/>
      <c r="ES55" s="362"/>
      <c r="ET55" s="362"/>
      <c r="EU55" s="362"/>
      <c r="EV55" s="362"/>
      <c r="EW55" s="362"/>
      <c r="EX55" s="362"/>
      <c r="EY55" s="362"/>
      <c r="EZ55" s="362"/>
      <c r="FA55" s="362"/>
      <c r="FB55" s="362"/>
      <c r="FC55" s="362"/>
      <c r="FD55" s="362"/>
      <c r="FE55" s="362"/>
      <c r="FF55" s="362"/>
      <c r="FG55" s="362"/>
      <c r="FH55" s="362"/>
      <c r="FI55" s="362"/>
      <c r="FJ55" s="362"/>
      <c r="FK55" s="362"/>
      <c r="FL55" s="362"/>
      <c r="FM55" s="362"/>
      <c r="FN55" s="362"/>
      <c r="FO55" s="362"/>
      <c r="FP55" s="362"/>
      <c r="FQ55" s="362"/>
      <c r="FR55" s="362"/>
      <c r="FS55" s="362"/>
      <c r="FT55" s="362"/>
      <c r="FU55" s="362"/>
      <c r="FV55" s="362"/>
      <c r="FW55" s="362"/>
      <c r="FX55" s="362"/>
      <c r="FY55" s="362"/>
      <c r="FZ55" s="362"/>
      <c r="GA55" s="362"/>
      <c r="GB55" s="362"/>
      <c r="GC55" s="362"/>
      <c r="GD55" s="362"/>
      <c r="GE55" s="362"/>
      <c r="GF55" s="362"/>
      <c r="GG55" s="362"/>
      <c r="GH55" s="362"/>
      <c r="GI55" s="362"/>
      <c r="GJ55" s="362"/>
      <c r="GK55" s="362"/>
      <c r="GL55" s="362"/>
      <c r="GM55" s="362"/>
      <c r="GN55" s="362"/>
      <c r="GO55" s="362"/>
      <c r="GP55" s="362"/>
      <c r="GQ55" s="362"/>
      <c r="GR55" s="362"/>
      <c r="GS55" s="362"/>
      <c r="GT55" s="362"/>
      <c r="GU55" s="362"/>
      <c r="GV55" s="362"/>
      <c r="GW55" s="362"/>
      <c r="GX55" s="362"/>
      <c r="GY55" s="362"/>
      <c r="GZ55" s="362"/>
      <c r="HA55" s="362"/>
      <c r="HB55" s="362"/>
      <c r="HC55" s="362"/>
      <c r="HD55" s="362"/>
      <c r="HE55" s="362"/>
      <c r="HF55" s="362"/>
      <c r="HG55" s="362"/>
      <c r="HH55" s="362"/>
      <c r="HI55" s="362"/>
      <c r="HJ55" s="362"/>
      <c r="HK55" s="362"/>
      <c r="HL55" s="362"/>
      <c r="HM55" s="362"/>
      <c r="HN55" s="362"/>
      <c r="HO55" s="362"/>
      <c r="HP55" s="362"/>
      <c r="HQ55" s="362"/>
      <c r="HR55" s="362"/>
    </row>
    <row r="56" spans="1:226" s="295" customFormat="1" ht="40.5" customHeight="1" x14ac:dyDescent="0.15">
      <c r="A56" s="294">
        <v>1</v>
      </c>
      <c r="B56" s="314" t="s">
        <v>16</v>
      </c>
      <c r="C56" s="309">
        <f>SUM(E56+G56+I56+K56+M56+O56+Q56+S56)</f>
        <v>8686.636363636364</v>
      </c>
      <c r="D56" s="310">
        <v>811.89805564382357</v>
      </c>
      <c r="E56" s="311">
        <v>5731.636363636364</v>
      </c>
      <c r="F56" s="310">
        <v>2634.4356947484275</v>
      </c>
      <c r="G56" s="311">
        <v>426.54545454545456</v>
      </c>
      <c r="H56" s="310">
        <v>286.0379116062382</v>
      </c>
      <c r="I56" s="311">
        <v>468</v>
      </c>
      <c r="J56" s="310">
        <v>444.09861266629974</v>
      </c>
      <c r="K56" s="312">
        <v>413.45454545454544</v>
      </c>
      <c r="L56" s="310">
        <v>302.64212967430041</v>
      </c>
      <c r="M56" s="311">
        <v>563</v>
      </c>
      <c r="N56" s="310">
        <v>1139.31</v>
      </c>
      <c r="O56" s="311">
        <v>227</v>
      </c>
      <c r="P56" s="310">
        <v>538.30999999999995</v>
      </c>
      <c r="Q56" s="311">
        <v>640</v>
      </c>
      <c r="R56" s="310">
        <v>704.1</v>
      </c>
      <c r="S56" s="311">
        <v>217</v>
      </c>
      <c r="T56" s="313">
        <v>1083.77</v>
      </c>
      <c r="U56" s="825"/>
      <c r="V56" s="812"/>
      <c r="W56" s="812"/>
      <c r="X56" s="812"/>
      <c r="Y56" s="812"/>
      <c r="Z56" s="812"/>
      <c r="AA56" s="812"/>
      <c r="AB56" s="812"/>
      <c r="AC56" s="812"/>
      <c r="AD56" s="812"/>
      <c r="AE56" s="812"/>
      <c r="AF56" s="812"/>
      <c r="AG56" s="812"/>
      <c r="AH56" s="812"/>
      <c r="AI56" s="812"/>
      <c r="AJ56" s="812"/>
      <c r="AK56" s="812"/>
      <c r="AL56" s="812"/>
      <c r="AM56" s="812"/>
      <c r="AN56" s="812"/>
      <c r="AO56" s="812"/>
      <c r="AP56" s="812"/>
      <c r="AQ56" s="812"/>
      <c r="AR56" s="812"/>
      <c r="AS56" s="812"/>
      <c r="AT56" s="812"/>
      <c r="AU56" s="812"/>
      <c r="AV56" s="812"/>
      <c r="AW56" s="812"/>
      <c r="AX56" s="812"/>
      <c r="AY56" s="812"/>
      <c r="AZ56" s="812"/>
      <c r="BA56" s="812"/>
      <c r="BB56" s="812"/>
      <c r="BC56" s="812"/>
      <c r="BD56" s="812"/>
      <c r="BE56" s="812"/>
      <c r="BF56" s="812"/>
      <c r="BG56" s="812"/>
      <c r="BH56" s="812"/>
      <c r="BI56" s="812"/>
      <c r="BJ56" s="812"/>
      <c r="BK56" s="812"/>
      <c r="BL56" s="812"/>
      <c r="BM56" s="812"/>
      <c r="BN56" s="812"/>
      <c r="BO56" s="812"/>
      <c r="BP56" s="812"/>
      <c r="BQ56" s="812"/>
      <c r="BR56" s="812"/>
      <c r="BS56" s="812"/>
      <c r="BT56" s="812"/>
      <c r="BU56" s="812"/>
      <c r="BV56" s="812"/>
      <c r="BW56" s="812"/>
      <c r="BX56" s="812"/>
      <c r="BY56" s="812"/>
      <c r="BZ56" s="812"/>
      <c r="CA56" s="812"/>
      <c r="CB56" s="812"/>
      <c r="CC56" s="812"/>
      <c r="CD56" s="812"/>
      <c r="CE56" s="812"/>
      <c r="CF56" s="812"/>
      <c r="CG56" s="812"/>
      <c r="CH56" s="812"/>
      <c r="CI56" s="812"/>
      <c r="CJ56" s="812"/>
      <c r="CK56" s="812"/>
      <c r="CL56" s="812"/>
      <c r="CM56" s="812"/>
      <c r="CN56" s="812"/>
      <c r="CO56" s="812"/>
      <c r="CP56" s="812"/>
      <c r="CQ56" s="812"/>
      <c r="CR56" s="812"/>
      <c r="CS56" s="812"/>
      <c r="CT56" s="812"/>
      <c r="CU56" s="812"/>
      <c r="CV56" s="812"/>
      <c r="CW56" s="812"/>
      <c r="CX56" s="812"/>
      <c r="CY56" s="812"/>
      <c r="CZ56" s="812"/>
      <c r="DA56" s="812"/>
      <c r="DB56" s="812"/>
      <c r="DC56" s="812"/>
      <c r="DD56" s="812"/>
      <c r="DE56" s="812"/>
      <c r="DF56" s="812"/>
      <c r="DG56" s="812"/>
      <c r="DH56" s="812"/>
      <c r="DI56" s="812"/>
      <c r="DJ56" s="812"/>
      <c r="DK56" s="812"/>
      <c r="DL56" s="812"/>
      <c r="DM56" s="812"/>
      <c r="DN56" s="812"/>
      <c r="DO56" s="812"/>
      <c r="DP56" s="812"/>
      <c r="DQ56" s="812"/>
      <c r="DR56" s="812"/>
      <c r="DS56" s="812"/>
      <c r="DT56" s="812"/>
      <c r="DU56" s="812"/>
      <c r="DV56" s="812"/>
      <c r="DW56" s="812"/>
      <c r="DX56" s="812"/>
      <c r="DY56" s="812"/>
      <c r="DZ56" s="812"/>
      <c r="EA56" s="812"/>
      <c r="EB56" s="812"/>
      <c r="EC56" s="812"/>
      <c r="ED56" s="812"/>
      <c r="EE56" s="812"/>
      <c r="EF56" s="812"/>
      <c r="EG56" s="812"/>
      <c r="EH56" s="812"/>
      <c r="EI56" s="812"/>
      <c r="EJ56" s="812"/>
      <c r="EK56" s="812"/>
      <c r="EL56" s="812"/>
      <c r="EM56" s="812"/>
      <c r="EN56" s="812"/>
      <c r="EO56" s="812"/>
      <c r="EP56" s="812"/>
      <c r="EQ56" s="812"/>
      <c r="ER56" s="812"/>
      <c r="ES56" s="812"/>
      <c r="ET56" s="812"/>
      <c r="EU56" s="812"/>
      <c r="EV56" s="812"/>
      <c r="EW56" s="812"/>
      <c r="EX56" s="812"/>
      <c r="EY56" s="812"/>
      <c r="EZ56" s="812"/>
      <c r="FA56" s="812"/>
      <c r="FB56" s="812"/>
      <c r="FC56" s="812"/>
      <c r="FD56" s="812"/>
      <c r="FE56" s="812"/>
      <c r="FF56" s="812"/>
      <c r="FG56" s="812"/>
      <c r="FH56" s="812"/>
      <c r="FI56" s="812"/>
      <c r="FJ56" s="812"/>
      <c r="FK56" s="812"/>
      <c r="FL56" s="812"/>
      <c r="FM56" s="812"/>
      <c r="FN56" s="812"/>
      <c r="FO56" s="812"/>
      <c r="FP56" s="812"/>
      <c r="FQ56" s="812"/>
      <c r="FR56" s="812"/>
      <c r="FS56" s="812"/>
      <c r="FT56" s="812"/>
      <c r="FU56" s="812"/>
      <c r="FV56" s="812"/>
      <c r="FW56" s="812"/>
      <c r="FX56" s="812"/>
      <c r="FY56" s="812"/>
      <c r="FZ56" s="812"/>
      <c r="GA56" s="812"/>
      <c r="GB56" s="812"/>
      <c r="GC56" s="812"/>
      <c r="GD56" s="812"/>
      <c r="GE56" s="812"/>
      <c r="GF56" s="812"/>
      <c r="GG56" s="812"/>
      <c r="GH56" s="812"/>
      <c r="GI56" s="812"/>
      <c r="GJ56" s="812"/>
      <c r="GK56" s="812"/>
      <c r="GL56" s="812"/>
      <c r="GM56" s="812"/>
      <c r="GN56" s="812"/>
      <c r="GO56" s="812"/>
      <c r="GP56" s="812"/>
      <c r="GQ56" s="812"/>
      <c r="GR56" s="812"/>
      <c r="GS56" s="812"/>
      <c r="GT56" s="812"/>
      <c r="GU56" s="812"/>
      <c r="GV56" s="812"/>
      <c r="GW56" s="812"/>
      <c r="GX56" s="812"/>
      <c r="GY56" s="812"/>
      <c r="GZ56" s="812"/>
      <c r="HA56" s="812"/>
      <c r="HB56" s="812"/>
      <c r="HC56" s="812"/>
      <c r="HD56" s="812"/>
      <c r="HE56" s="812"/>
      <c r="HF56" s="812"/>
      <c r="HG56" s="812"/>
      <c r="HH56" s="812"/>
      <c r="HI56" s="812"/>
      <c r="HJ56" s="812"/>
      <c r="HK56" s="812"/>
      <c r="HL56" s="812"/>
      <c r="HM56" s="812"/>
      <c r="HN56" s="812"/>
      <c r="HO56" s="812"/>
      <c r="HP56" s="812"/>
      <c r="HQ56" s="812"/>
      <c r="HR56" s="812"/>
    </row>
    <row r="57" spans="1:226" s="295" customFormat="1" ht="38.25" customHeight="1" x14ac:dyDescent="0.15">
      <c r="A57" s="294">
        <v>2</v>
      </c>
      <c r="B57" s="314" t="s">
        <v>17</v>
      </c>
      <c r="C57" s="309">
        <f>SUM(E57+G57+I57+K57+M57+O57+Q57+S57)</f>
        <v>5362</v>
      </c>
      <c r="D57" s="310">
        <v>498.85787583205376</v>
      </c>
      <c r="E57" s="311">
        <v>3188.727272727273</v>
      </c>
      <c r="F57" s="310">
        <v>1465.636759754407</v>
      </c>
      <c r="G57" s="311">
        <v>355.63636363636363</v>
      </c>
      <c r="H57" s="310">
        <v>238.48685213205536</v>
      </c>
      <c r="I57" s="311">
        <v>373.09090909090907</v>
      </c>
      <c r="J57" s="310">
        <v>354.03665625145572</v>
      </c>
      <c r="K57" s="312">
        <v>318.54545454545456</v>
      </c>
      <c r="L57" s="310">
        <v>233.1701896171391</v>
      </c>
      <c r="M57" s="311">
        <v>320</v>
      </c>
      <c r="N57" s="310">
        <v>646.92999999999995</v>
      </c>
      <c r="O57" s="311">
        <v>206</v>
      </c>
      <c r="P57" s="310">
        <v>489.14</v>
      </c>
      <c r="Q57" s="311">
        <v>448</v>
      </c>
      <c r="R57" s="310">
        <v>492.99</v>
      </c>
      <c r="S57" s="311">
        <v>152</v>
      </c>
      <c r="T57" s="313">
        <v>757.01</v>
      </c>
      <c r="U57" s="825"/>
      <c r="V57" s="812"/>
      <c r="W57" s="812"/>
      <c r="X57" s="812"/>
      <c r="Y57" s="812"/>
      <c r="Z57" s="812"/>
      <c r="AA57" s="812"/>
      <c r="AB57" s="812"/>
      <c r="AC57" s="812"/>
      <c r="AD57" s="812"/>
      <c r="AE57" s="812"/>
      <c r="AF57" s="812"/>
      <c r="AG57" s="812"/>
      <c r="AH57" s="812"/>
      <c r="AI57" s="812"/>
      <c r="AJ57" s="812"/>
      <c r="AK57" s="812"/>
      <c r="AL57" s="812"/>
      <c r="AM57" s="812"/>
      <c r="AN57" s="812"/>
      <c r="AO57" s="812"/>
      <c r="AP57" s="812"/>
      <c r="AQ57" s="812"/>
      <c r="AR57" s="812"/>
      <c r="AS57" s="812"/>
      <c r="AT57" s="812"/>
      <c r="AU57" s="812"/>
      <c r="AV57" s="812"/>
      <c r="AW57" s="812"/>
      <c r="AX57" s="812"/>
      <c r="AY57" s="812"/>
      <c r="AZ57" s="812"/>
      <c r="BA57" s="812"/>
      <c r="BB57" s="812"/>
      <c r="BC57" s="812"/>
      <c r="BD57" s="812"/>
      <c r="BE57" s="812"/>
      <c r="BF57" s="812"/>
      <c r="BG57" s="812"/>
      <c r="BH57" s="812"/>
      <c r="BI57" s="812"/>
      <c r="BJ57" s="812"/>
      <c r="BK57" s="812"/>
      <c r="BL57" s="812"/>
      <c r="BM57" s="812"/>
      <c r="BN57" s="812"/>
      <c r="BO57" s="812"/>
      <c r="BP57" s="812"/>
      <c r="BQ57" s="812"/>
      <c r="BR57" s="812"/>
      <c r="BS57" s="812"/>
      <c r="BT57" s="812"/>
      <c r="BU57" s="812"/>
      <c r="BV57" s="812"/>
      <c r="BW57" s="812"/>
      <c r="BX57" s="812"/>
      <c r="BY57" s="812"/>
      <c r="BZ57" s="812"/>
      <c r="CA57" s="812"/>
      <c r="CB57" s="812"/>
      <c r="CC57" s="812"/>
      <c r="CD57" s="812"/>
      <c r="CE57" s="812"/>
      <c r="CF57" s="812"/>
      <c r="CG57" s="812"/>
      <c r="CH57" s="812"/>
      <c r="CI57" s="812"/>
      <c r="CJ57" s="812"/>
      <c r="CK57" s="812"/>
      <c r="CL57" s="812"/>
      <c r="CM57" s="812"/>
      <c r="CN57" s="812"/>
      <c r="CO57" s="812"/>
      <c r="CP57" s="812"/>
      <c r="CQ57" s="812"/>
      <c r="CR57" s="812"/>
      <c r="CS57" s="812"/>
      <c r="CT57" s="812"/>
      <c r="CU57" s="812"/>
      <c r="CV57" s="812"/>
      <c r="CW57" s="812"/>
      <c r="CX57" s="812"/>
      <c r="CY57" s="812"/>
      <c r="CZ57" s="812"/>
      <c r="DA57" s="812"/>
      <c r="DB57" s="812"/>
      <c r="DC57" s="812"/>
      <c r="DD57" s="812"/>
      <c r="DE57" s="812"/>
      <c r="DF57" s="812"/>
      <c r="DG57" s="812"/>
      <c r="DH57" s="812"/>
      <c r="DI57" s="812"/>
      <c r="DJ57" s="812"/>
      <c r="DK57" s="812"/>
      <c r="DL57" s="812"/>
      <c r="DM57" s="812"/>
      <c r="DN57" s="812"/>
      <c r="DO57" s="812"/>
      <c r="DP57" s="812"/>
      <c r="DQ57" s="812"/>
      <c r="DR57" s="812"/>
      <c r="DS57" s="812"/>
      <c r="DT57" s="812"/>
      <c r="DU57" s="812"/>
      <c r="DV57" s="812"/>
      <c r="DW57" s="812"/>
      <c r="DX57" s="812"/>
      <c r="DY57" s="812"/>
      <c r="DZ57" s="812"/>
      <c r="EA57" s="812"/>
      <c r="EB57" s="812"/>
      <c r="EC57" s="812"/>
      <c r="ED57" s="812"/>
      <c r="EE57" s="812"/>
      <c r="EF57" s="812"/>
      <c r="EG57" s="812"/>
      <c r="EH57" s="812"/>
      <c r="EI57" s="812"/>
      <c r="EJ57" s="812"/>
      <c r="EK57" s="812"/>
      <c r="EL57" s="812"/>
      <c r="EM57" s="812"/>
      <c r="EN57" s="812"/>
      <c r="EO57" s="812"/>
      <c r="EP57" s="812"/>
      <c r="EQ57" s="812"/>
      <c r="ER57" s="812"/>
      <c r="ES57" s="812"/>
      <c r="ET57" s="812"/>
      <c r="EU57" s="812"/>
      <c r="EV57" s="812"/>
      <c r="EW57" s="812"/>
      <c r="EX57" s="812"/>
      <c r="EY57" s="812"/>
      <c r="EZ57" s="812"/>
      <c r="FA57" s="812"/>
      <c r="FB57" s="812"/>
      <c r="FC57" s="812"/>
      <c r="FD57" s="812"/>
      <c r="FE57" s="812"/>
      <c r="FF57" s="812"/>
      <c r="FG57" s="812"/>
      <c r="FH57" s="812"/>
      <c r="FI57" s="812"/>
      <c r="FJ57" s="812"/>
      <c r="FK57" s="812"/>
      <c r="FL57" s="812"/>
      <c r="FM57" s="812"/>
      <c r="FN57" s="812"/>
      <c r="FO57" s="812"/>
      <c r="FP57" s="812"/>
      <c r="FQ57" s="812"/>
      <c r="FR57" s="812"/>
      <c r="FS57" s="812"/>
      <c r="FT57" s="812"/>
      <c r="FU57" s="812"/>
      <c r="FV57" s="812"/>
      <c r="FW57" s="812"/>
      <c r="FX57" s="812"/>
      <c r="FY57" s="812"/>
      <c r="FZ57" s="812"/>
      <c r="GA57" s="812"/>
      <c r="GB57" s="812"/>
      <c r="GC57" s="812"/>
      <c r="GD57" s="812"/>
      <c r="GE57" s="812"/>
      <c r="GF57" s="812"/>
      <c r="GG57" s="812"/>
      <c r="GH57" s="812"/>
      <c r="GI57" s="812"/>
      <c r="GJ57" s="812"/>
      <c r="GK57" s="812"/>
      <c r="GL57" s="812"/>
      <c r="GM57" s="812"/>
      <c r="GN57" s="812"/>
      <c r="GO57" s="812"/>
      <c r="GP57" s="812"/>
      <c r="GQ57" s="812"/>
      <c r="GR57" s="812"/>
      <c r="GS57" s="812"/>
      <c r="GT57" s="812"/>
      <c r="GU57" s="812"/>
      <c r="GV57" s="812"/>
      <c r="GW57" s="812"/>
      <c r="GX57" s="812"/>
      <c r="GY57" s="812"/>
      <c r="GZ57" s="812"/>
      <c r="HA57" s="812"/>
      <c r="HB57" s="812"/>
      <c r="HC57" s="812"/>
      <c r="HD57" s="812"/>
      <c r="HE57" s="812"/>
      <c r="HF57" s="812"/>
      <c r="HG57" s="812"/>
      <c r="HH57" s="812"/>
      <c r="HI57" s="812"/>
      <c r="HJ57" s="812"/>
      <c r="HK57" s="812"/>
      <c r="HL57" s="812"/>
      <c r="HM57" s="812"/>
      <c r="HN57" s="812"/>
      <c r="HO57" s="812"/>
      <c r="HP57" s="812"/>
      <c r="HQ57" s="812"/>
      <c r="HR57" s="812"/>
    </row>
    <row r="58" spans="1:226" s="276" customFormat="1" ht="41.25" customHeight="1" x14ac:dyDescent="0.15">
      <c r="A58" s="296">
        <v>3</v>
      </c>
      <c r="B58" s="269" t="s">
        <v>18</v>
      </c>
      <c r="C58" s="309">
        <f>SUM(E58+G58+I58+K58+M58+O58+Q58+S58)</f>
        <v>2356</v>
      </c>
      <c r="D58" s="310">
        <f>C58*100000/$C$62</f>
        <v>226.40196727549832</v>
      </c>
      <c r="E58" s="311">
        <v>1427</v>
      </c>
      <c r="F58" s="310">
        <f>E58*100000/$E$62</f>
        <v>655.89292444591524</v>
      </c>
      <c r="G58" s="311">
        <v>228</v>
      </c>
      <c r="H58" s="310">
        <f>G58*100000/$G$62</f>
        <v>152.89494507852632</v>
      </c>
      <c r="I58" s="311">
        <v>160</v>
      </c>
      <c r="J58" s="310">
        <f>I58*100000/$I$62</f>
        <v>151.82858552694009</v>
      </c>
      <c r="K58" s="312">
        <v>93</v>
      </c>
      <c r="L58" s="310">
        <f>K58*100000/$K$62</f>
        <v>68.074515975551734</v>
      </c>
      <c r="M58" s="311">
        <v>103</v>
      </c>
      <c r="N58" s="310">
        <f>M58*100000/$M$62</f>
        <v>208.46826424870466</v>
      </c>
      <c r="O58" s="311">
        <v>35</v>
      </c>
      <c r="P58" s="310">
        <f>O58*100000/$O$62</f>
        <v>83.03283355475422</v>
      </c>
      <c r="Q58" s="311">
        <v>195</v>
      </c>
      <c r="R58" s="310">
        <f>Q58*100000/$Q$62</f>
        <v>214.4082332761578</v>
      </c>
      <c r="S58" s="311">
        <v>115</v>
      </c>
      <c r="T58" s="313">
        <f>S58*100000/$S$62</f>
        <v>229.85748835721853</v>
      </c>
      <c r="U58" s="825"/>
      <c r="V58" s="812"/>
      <c r="W58" s="812"/>
      <c r="X58" s="812"/>
      <c r="Y58" s="812"/>
      <c r="Z58" s="812"/>
      <c r="AA58" s="812"/>
      <c r="AB58" s="812"/>
      <c r="AC58" s="812"/>
      <c r="AD58" s="812"/>
      <c r="AE58" s="812"/>
      <c r="AF58" s="812"/>
      <c r="AG58" s="812"/>
      <c r="AH58" s="812"/>
      <c r="AI58" s="812"/>
      <c r="AJ58" s="812"/>
      <c r="AK58" s="812"/>
      <c r="AL58" s="812"/>
      <c r="AM58" s="812"/>
      <c r="AN58" s="812"/>
      <c r="AO58" s="812"/>
      <c r="AP58" s="812"/>
      <c r="AQ58" s="812"/>
      <c r="AR58" s="812"/>
      <c r="AS58" s="812"/>
      <c r="AT58" s="812"/>
      <c r="AU58" s="812"/>
      <c r="AV58" s="812"/>
      <c r="AW58" s="812"/>
      <c r="AX58" s="812"/>
      <c r="AY58" s="812"/>
      <c r="AZ58" s="812"/>
      <c r="BA58" s="812"/>
      <c r="BB58" s="812"/>
      <c r="BC58" s="812"/>
      <c r="BD58" s="812"/>
      <c r="BE58" s="812"/>
      <c r="BF58" s="812"/>
      <c r="BG58" s="812"/>
      <c r="BH58" s="812"/>
      <c r="BI58" s="812"/>
      <c r="BJ58" s="812"/>
      <c r="BK58" s="812"/>
      <c r="BL58" s="812"/>
      <c r="BM58" s="812"/>
      <c r="BN58" s="812"/>
      <c r="BO58" s="812"/>
      <c r="BP58" s="812"/>
      <c r="BQ58" s="812"/>
      <c r="BR58" s="812"/>
      <c r="BS58" s="812"/>
      <c r="BT58" s="812"/>
      <c r="BU58" s="812"/>
      <c r="BV58" s="812"/>
      <c r="BW58" s="812"/>
      <c r="BX58" s="812"/>
      <c r="BY58" s="812"/>
      <c r="BZ58" s="812"/>
      <c r="CA58" s="812"/>
      <c r="CB58" s="812"/>
      <c r="CC58" s="812"/>
      <c r="CD58" s="812"/>
      <c r="CE58" s="812"/>
      <c r="CF58" s="812"/>
      <c r="CG58" s="812"/>
      <c r="CH58" s="812"/>
      <c r="CI58" s="812"/>
      <c r="CJ58" s="812"/>
      <c r="CK58" s="812"/>
      <c r="CL58" s="812"/>
      <c r="CM58" s="812"/>
      <c r="CN58" s="812"/>
      <c r="CO58" s="812"/>
      <c r="CP58" s="812"/>
      <c r="CQ58" s="812"/>
      <c r="CR58" s="812"/>
      <c r="CS58" s="812"/>
      <c r="CT58" s="812"/>
      <c r="CU58" s="812"/>
      <c r="CV58" s="812"/>
      <c r="CW58" s="812"/>
      <c r="CX58" s="812"/>
      <c r="CY58" s="812"/>
      <c r="CZ58" s="812"/>
      <c r="DA58" s="812"/>
      <c r="DB58" s="812"/>
      <c r="DC58" s="812"/>
      <c r="DD58" s="812"/>
      <c r="DE58" s="812"/>
      <c r="DF58" s="812"/>
      <c r="DG58" s="812"/>
      <c r="DH58" s="812"/>
      <c r="DI58" s="812"/>
      <c r="DJ58" s="812"/>
      <c r="DK58" s="812"/>
      <c r="DL58" s="812"/>
      <c r="DM58" s="812"/>
      <c r="DN58" s="812"/>
      <c r="DO58" s="812"/>
      <c r="DP58" s="812"/>
      <c r="DQ58" s="812"/>
      <c r="DR58" s="812"/>
      <c r="DS58" s="812"/>
      <c r="DT58" s="812"/>
      <c r="DU58" s="812"/>
      <c r="DV58" s="812"/>
      <c r="DW58" s="812"/>
      <c r="DX58" s="812"/>
      <c r="DY58" s="812"/>
      <c r="DZ58" s="812"/>
      <c r="EA58" s="812"/>
      <c r="EB58" s="812"/>
      <c r="EC58" s="812"/>
      <c r="ED58" s="812"/>
      <c r="EE58" s="812"/>
      <c r="EF58" s="812"/>
      <c r="EG58" s="812"/>
      <c r="EH58" s="812"/>
      <c r="EI58" s="812"/>
      <c r="EJ58" s="812"/>
      <c r="EK58" s="812"/>
      <c r="EL58" s="812"/>
      <c r="EM58" s="812"/>
      <c r="EN58" s="812"/>
      <c r="EO58" s="812"/>
      <c r="EP58" s="812"/>
      <c r="EQ58" s="812"/>
      <c r="ER58" s="812"/>
      <c r="ES58" s="812"/>
      <c r="ET58" s="812"/>
      <c r="EU58" s="812"/>
      <c r="EV58" s="812"/>
      <c r="EW58" s="812"/>
      <c r="EX58" s="812"/>
      <c r="EY58" s="812"/>
      <c r="EZ58" s="812"/>
      <c r="FA58" s="812"/>
      <c r="FB58" s="812"/>
      <c r="FC58" s="812"/>
      <c r="FD58" s="812"/>
      <c r="FE58" s="812"/>
      <c r="FF58" s="812"/>
      <c r="FG58" s="812"/>
      <c r="FH58" s="812"/>
      <c r="FI58" s="812"/>
      <c r="FJ58" s="812"/>
      <c r="FK58" s="812"/>
      <c r="FL58" s="812"/>
      <c r="FM58" s="812"/>
      <c r="FN58" s="812"/>
      <c r="FO58" s="812"/>
      <c r="FP58" s="812"/>
      <c r="FQ58" s="812"/>
      <c r="FR58" s="812"/>
      <c r="FS58" s="812"/>
      <c r="FT58" s="812"/>
      <c r="FU58" s="812"/>
      <c r="FV58" s="812"/>
      <c r="FW58" s="812"/>
      <c r="FX58" s="812"/>
      <c r="FY58" s="812"/>
      <c r="FZ58" s="812"/>
      <c r="GA58" s="812"/>
      <c r="GB58" s="812"/>
      <c r="GC58" s="812"/>
      <c r="GD58" s="812"/>
      <c r="GE58" s="812"/>
      <c r="GF58" s="812"/>
      <c r="GG58" s="812"/>
      <c r="GH58" s="812"/>
      <c r="GI58" s="812"/>
      <c r="GJ58" s="812"/>
      <c r="GK58" s="812"/>
      <c r="GL58" s="812"/>
      <c r="GM58" s="812"/>
      <c r="GN58" s="812"/>
      <c r="GO58" s="812"/>
      <c r="GP58" s="812"/>
      <c r="GQ58" s="812"/>
      <c r="GR58" s="812"/>
      <c r="GS58" s="812"/>
      <c r="GT58" s="812"/>
      <c r="GU58" s="812"/>
      <c r="GV58" s="812"/>
      <c r="GW58" s="812"/>
      <c r="GX58" s="812"/>
      <c r="GY58" s="812"/>
      <c r="GZ58" s="812"/>
      <c r="HA58" s="812"/>
      <c r="HB58" s="812"/>
      <c r="HC58" s="812"/>
      <c r="HD58" s="812"/>
      <c r="HE58" s="812"/>
      <c r="HF58" s="812"/>
      <c r="HG58" s="812"/>
      <c r="HH58" s="812"/>
      <c r="HI58" s="812"/>
      <c r="HJ58" s="812"/>
      <c r="HK58" s="812"/>
      <c r="HL58" s="812"/>
      <c r="HM58" s="812"/>
      <c r="HN58" s="812"/>
      <c r="HO58" s="812"/>
      <c r="HP58" s="812"/>
      <c r="HQ58" s="812"/>
      <c r="HR58" s="812"/>
    </row>
    <row r="59" spans="1:226" s="276" customFormat="1" ht="44.25" customHeight="1" x14ac:dyDescent="0.15">
      <c r="A59" s="296">
        <v>4</v>
      </c>
      <c r="B59" s="269" t="s">
        <v>253</v>
      </c>
      <c r="C59" s="309">
        <f>SUM(E59+G59+I59+K59+M59+O59+Q59+S59)</f>
        <v>1566.0909090909092</v>
      </c>
      <c r="D59" s="310">
        <v>143.2438322799394</v>
      </c>
      <c r="E59" s="311">
        <v>1273.090909090909</v>
      </c>
      <c r="F59" s="310">
        <v>585.1515903638018</v>
      </c>
      <c r="G59" s="311">
        <v>55.63636363636364</v>
      </c>
      <c r="H59" s="310">
        <v>37.309292818204987</v>
      </c>
      <c r="I59" s="311">
        <v>70.909090909090907</v>
      </c>
      <c r="J59" s="310">
        <v>67.28766858580299</v>
      </c>
      <c r="K59" s="312">
        <v>17.454545454545453</v>
      </c>
      <c r="L59" s="310">
        <v>12.776448746144606</v>
      </c>
      <c r="M59" s="311">
        <v>50</v>
      </c>
      <c r="N59" s="310">
        <v>101.57</v>
      </c>
      <c r="O59" s="311">
        <v>19</v>
      </c>
      <c r="P59" s="310">
        <v>44</v>
      </c>
      <c r="Q59" s="311">
        <v>59</v>
      </c>
      <c r="R59" s="310">
        <v>64.77</v>
      </c>
      <c r="S59" s="311">
        <v>21</v>
      </c>
      <c r="T59" s="313">
        <v>103.48</v>
      </c>
      <c r="U59" s="825"/>
      <c r="V59" s="812"/>
      <c r="W59" s="812"/>
      <c r="X59" s="812"/>
      <c r="Y59" s="812"/>
      <c r="Z59" s="812"/>
      <c r="AA59" s="812"/>
      <c r="AB59" s="812"/>
      <c r="AC59" s="812"/>
      <c r="AD59" s="812"/>
      <c r="AE59" s="812"/>
      <c r="AF59" s="812"/>
      <c r="AG59" s="812"/>
      <c r="AH59" s="812"/>
      <c r="AI59" s="812"/>
      <c r="AJ59" s="812"/>
      <c r="AK59" s="812"/>
      <c r="AL59" s="812"/>
      <c r="AM59" s="812"/>
      <c r="AN59" s="812"/>
      <c r="AO59" s="812"/>
      <c r="AP59" s="812"/>
      <c r="AQ59" s="812"/>
      <c r="AR59" s="812"/>
      <c r="AS59" s="812"/>
      <c r="AT59" s="812"/>
      <c r="AU59" s="812"/>
      <c r="AV59" s="812"/>
      <c r="AW59" s="812"/>
      <c r="AX59" s="812"/>
      <c r="AY59" s="812"/>
      <c r="AZ59" s="812"/>
      <c r="BA59" s="812"/>
      <c r="BB59" s="812"/>
      <c r="BC59" s="812"/>
      <c r="BD59" s="812"/>
      <c r="BE59" s="812"/>
      <c r="BF59" s="812"/>
      <c r="BG59" s="812"/>
      <c r="BH59" s="812"/>
      <c r="BI59" s="812"/>
      <c r="BJ59" s="812"/>
      <c r="BK59" s="812"/>
      <c r="BL59" s="812"/>
      <c r="BM59" s="812"/>
      <c r="BN59" s="812"/>
      <c r="BO59" s="812"/>
      <c r="BP59" s="812"/>
      <c r="BQ59" s="812"/>
      <c r="BR59" s="812"/>
      <c r="BS59" s="812"/>
      <c r="BT59" s="812"/>
      <c r="BU59" s="812"/>
      <c r="BV59" s="812"/>
      <c r="BW59" s="812"/>
      <c r="BX59" s="812"/>
      <c r="BY59" s="812"/>
      <c r="BZ59" s="812"/>
      <c r="CA59" s="812"/>
      <c r="CB59" s="812"/>
      <c r="CC59" s="812"/>
      <c r="CD59" s="812"/>
      <c r="CE59" s="812"/>
      <c r="CF59" s="812"/>
      <c r="CG59" s="812"/>
      <c r="CH59" s="812"/>
      <c r="CI59" s="812"/>
      <c r="CJ59" s="812"/>
      <c r="CK59" s="812"/>
      <c r="CL59" s="812"/>
      <c r="CM59" s="812"/>
      <c r="CN59" s="812"/>
      <c r="CO59" s="812"/>
      <c r="CP59" s="812"/>
      <c r="CQ59" s="812"/>
      <c r="CR59" s="812"/>
      <c r="CS59" s="812"/>
      <c r="CT59" s="812"/>
      <c r="CU59" s="812"/>
      <c r="CV59" s="812"/>
      <c r="CW59" s="812"/>
      <c r="CX59" s="812"/>
      <c r="CY59" s="812"/>
      <c r="CZ59" s="812"/>
      <c r="DA59" s="812"/>
      <c r="DB59" s="812"/>
      <c r="DC59" s="812"/>
      <c r="DD59" s="812"/>
      <c r="DE59" s="812"/>
      <c r="DF59" s="812"/>
      <c r="DG59" s="812"/>
      <c r="DH59" s="812"/>
      <c r="DI59" s="812"/>
      <c r="DJ59" s="812"/>
      <c r="DK59" s="812"/>
      <c r="DL59" s="812"/>
      <c r="DM59" s="812"/>
      <c r="DN59" s="812"/>
      <c r="DO59" s="812"/>
      <c r="DP59" s="812"/>
      <c r="DQ59" s="812"/>
      <c r="DR59" s="812"/>
      <c r="DS59" s="812"/>
      <c r="DT59" s="812"/>
      <c r="DU59" s="812"/>
      <c r="DV59" s="812"/>
      <c r="DW59" s="812"/>
      <c r="DX59" s="812"/>
      <c r="DY59" s="812"/>
      <c r="DZ59" s="812"/>
      <c r="EA59" s="812"/>
      <c r="EB59" s="812"/>
      <c r="EC59" s="812"/>
      <c r="ED59" s="812"/>
      <c r="EE59" s="812"/>
      <c r="EF59" s="812"/>
      <c r="EG59" s="812"/>
      <c r="EH59" s="812"/>
      <c r="EI59" s="812"/>
      <c r="EJ59" s="812"/>
      <c r="EK59" s="812"/>
      <c r="EL59" s="812"/>
      <c r="EM59" s="812"/>
      <c r="EN59" s="812"/>
      <c r="EO59" s="812"/>
      <c r="EP59" s="812"/>
      <c r="EQ59" s="812"/>
      <c r="ER59" s="812"/>
      <c r="ES59" s="812"/>
      <c r="ET59" s="812"/>
      <c r="EU59" s="812"/>
      <c r="EV59" s="812"/>
      <c r="EW59" s="812"/>
      <c r="EX59" s="812"/>
      <c r="EY59" s="812"/>
      <c r="EZ59" s="812"/>
      <c r="FA59" s="812"/>
      <c r="FB59" s="812"/>
      <c r="FC59" s="812"/>
      <c r="FD59" s="812"/>
      <c r="FE59" s="812"/>
      <c r="FF59" s="812"/>
      <c r="FG59" s="812"/>
      <c r="FH59" s="812"/>
      <c r="FI59" s="812"/>
      <c r="FJ59" s="812"/>
      <c r="FK59" s="812"/>
      <c r="FL59" s="812"/>
      <c r="FM59" s="812"/>
      <c r="FN59" s="812"/>
      <c r="FO59" s="812"/>
      <c r="FP59" s="812"/>
      <c r="FQ59" s="812"/>
      <c r="FR59" s="812"/>
      <c r="FS59" s="812"/>
      <c r="FT59" s="812"/>
      <c r="FU59" s="812"/>
      <c r="FV59" s="812"/>
      <c r="FW59" s="812"/>
      <c r="FX59" s="812"/>
      <c r="FY59" s="812"/>
      <c r="FZ59" s="812"/>
      <c r="GA59" s="812"/>
      <c r="GB59" s="812"/>
      <c r="GC59" s="812"/>
      <c r="GD59" s="812"/>
      <c r="GE59" s="812"/>
      <c r="GF59" s="812"/>
      <c r="GG59" s="812"/>
      <c r="GH59" s="812"/>
      <c r="GI59" s="812"/>
      <c r="GJ59" s="812"/>
      <c r="GK59" s="812"/>
      <c r="GL59" s="812"/>
      <c r="GM59" s="812"/>
      <c r="GN59" s="812"/>
      <c r="GO59" s="812"/>
      <c r="GP59" s="812"/>
      <c r="GQ59" s="812"/>
      <c r="GR59" s="812"/>
      <c r="GS59" s="812"/>
      <c r="GT59" s="812"/>
      <c r="GU59" s="812"/>
      <c r="GV59" s="812"/>
      <c r="GW59" s="812"/>
      <c r="GX59" s="812"/>
      <c r="GY59" s="812"/>
      <c r="GZ59" s="812"/>
      <c r="HA59" s="812"/>
      <c r="HB59" s="812"/>
      <c r="HC59" s="812"/>
      <c r="HD59" s="812"/>
      <c r="HE59" s="812"/>
      <c r="HF59" s="812"/>
      <c r="HG59" s="812"/>
      <c r="HH59" s="812"/>
      <c r="HI59" s="812"/>
      <c r="HJ59" s="812"/>
      <c r="HK59" s="812"/>
      <c r="HL59" s="812"/>
      <c r="HM59" s="812"/>
      <c r="HN59" s="812"/>
      <c r="HO59" s="812"/>
      <c r="HP59" s="812"/>
      <c r="HQ59" s="812"/>
      <c r="HR59" s="812"/>
    </row>
    <row r="60" spans="1:226" s="276" customFormat="1" ht="39.75" customHeight="1" x14ac:dyDescent="0.15">
      <c r="A60" s="296">
        <v>5</v>
      </c>
      <c r="B60" s="269" t="s">
        <v>23</v>
      </c>
      <c r="C60" s="309">
        <f>SUM(E60+G60+I60+K60+M60+O60+Q60+S60)</f>
        <v>1469.6363636363637</v>
      </c>
      <c r="D60" s="310">
        <v>126.45718573284776</v>
      </c>
      <c r="E60" s="311">
        <v>873.81818181818176</v>
      </c>
      <c r="F60" s="310">
        <v>401.63361086667112</v>
      </c>
      <c r="G60" s="311">
        <v>121.09090909090909</v>
      </c>
      <c r="H60" s="310">
        <v>81.202578486681446</v>
      </c>
      <c r="I60" s="311">
        <v>108</v>
      </c>
      <c r="J60" s="310">
        <v>102.48429523068455</v>
      </c>
      <c r="K60" s="312">
        <v>32.727272727272727</v>
      </c>
      <c r="L60" s="310">
        <v>23.955841399021136</v>
      </c>
      <c r="M60" s="311">
        <v>53</v>
      </c>
      <c r="N60" s="310">
        <f>M60*100000/$M$62</f>
        <v>107.27007772020725</v>
      </c>
      <c r="O60" s="311">
        <v>83</v>
      </c>
      <c r="P60" s="310">
        <f>O60*100000/$O$62</f>
        <v>196.90643385841716</v>
      </c>
      <c r="Q60" s="311">
        <v>133</v>
      </c>
      <c r="R60" s="310">
        <f>Q60*100000/$Q$62</f>
        <v>146.23741038835379</v>
      </c>
      <c r="S60" s="311">
        <v>65</v>
      </c>
      <c r="T60" s="313">
        <f>S60*100000/$S$62</f>
        <v>129.91944994103656</v>
      </c>
      <c r="U60" s="825"/>
      <c r="V60" s="812"/>
      <c r="W60" s="812"/>
      <c r="X60" s="812"/>
      <c r="Y60" s="812"/>
      <c r="Z60" s="812"/>
      <c r="AA60" s="812"/>
      <c r="AB60" s="812"/>
      <c r="AC60" s="812"/>
      <c r="AD60" s="812"/>
      <c r="AE60" s="812"/>
      <c r="AF60" s="812"/>
      <c r="AG60" s="812"/>
      <c r="AH60" s="812"/>
      <c r="AI60" s="812"/>
      <c r="AJ60" s="812"/>
      <c r="AK60" s="812"/>
      <c r="AL60" s="812"/>
      <c r="AM60" s="812"/>
      <c r="AN60" s="812"/>
      <c r="AO60" s="812"/>
      <c r="AP60" s="812"/>
      <c r="AQ60" s="812"/>
      <c r="AR60" s="812"/>
      <c r="AS60" s="812"/>
      <c r="AT60" s="812"/>
      <c r="AU60" s="812"/>
      <c r="AV60" s="812"/>
      <c r="AW60" s="812"/>
      <c r="AX60" s="812"/>
      <c r="AY60" s="812"/>
      <c r="AZ60" s="812"/>
      <c r="BA60" s="812"/>
      <c r="BB60" s="812"/>
      <c r="BC60" s="812"/>
      <c r="BD60" s="812"/>
      <c r="BE60" s="812"/>
      <c r="BF60" s="812"/>
      <c r="BG60" s="812"/>
      <c r="BH60" s="812"/>
      <c r="BI60" s="812"/>
      <c r="BJ60" s="812"/>
      <c r="BK60" s="812"/>
      <c r="BL60" s="812"/>
      <c r="BM60" s="812"/>
      <c r="BN60" s="812"/>
      <c r="BO60" s="812"/>
      <c r="BP60" s="812"/>
      <c r="BQ60" s="812"/>
      <c r="BR60" s="812"/>
      <c r="BS60" s="812"/>
      <c r="BT60" s="812"/>
      <c r="BU60" s="812"/>
      <c r="BV60" s="812"/>
      <c r="BW60" s="812"/>
      <c r="BX60" s="812"/>
      <c r="BY60" s="812"/>
      <c r="BZ60" s="812"/>
      <c r="CA60" s="812"/>
      <c r="CB60" s="812"/>
      <c r="CC60" s="812"/>
      <c r="CD60" s="812"/>
      <c r="CE60" s="812"/>
      <c r="CF60" s="812"/>
      <c r="CG60" s="812"/>
      <c r="CH60" s="812"/>
      <c r="CI60" s="812"/>
      <c r="CJ60" s="812"/>
      <c r="CK60" s="812"/>
      <c r="CL60" s="812"/>
      <c r="CM60" s="812"/>
      <c r="CN60" s="812"/>
      <c r="CO60" s="812"/>
      <c r="CP60" s="812"/>
      <c r="CQ60" s="812"/>
      <c r="CR60" s="812"/>
      <c r="CS60" s="812"/>
      <c r="CT60" s="812"/>
      <c r="CU60" s="812"/>
      <c r="CV60" s="812"/>
      <c r="CW60" s="812"/>
      <c r="CX60" s="812"/>
      <c r="CY60" s="812"/>
      <c r="CZ60" s="812"/>
      <c r="DA60" s="812"/>
      <c r="DB60" s="812"/>
      <c r="DC60" s="812"/>
      <c r="DD60" s="812"/>
      <c r="DE60" s="812"/>
      <c r="DF60" s="812"/>
      <c r="DG60" s="812"/>
      <c r="DH60" s="812"/>
      <c r="DI60" s="812"/>
      <c r="DJ60" s="812"/>
      <c r="DK60" s="812"/>
      <c r="DL60" s="812"/>
      <c r="DM60" s="812"/>
      <c r="DN60" s="812"/>
      <c r="DO60" s="812"/>
      <c r="DP60" s="812"/>
      <c r="DQ60" s="812"/>
      <c r="DR60" s="812"/>
      <c r="DS60" s="812"/>
      <c r="DT60" s="812"/>
      <c r="DU60" s="812"/>
      <c r="DV60" s="812"/>
      <c r="DW60" s="812"/>
      <c r="DX60" s="812"/>
      <c r="DY60" s="812"/>
      <c r="DZ60" s="812"/>
      <c r="EA60" s="812"/>
      <c r="EB60" s="812"/>
      <c r="EC60" s="812"/>
      <c r="ED60" s="812"/>
      <c r="EE60" s="812"/>
      <c r="EF60" s="812"/>
      <c r="EG60" s="812"/>
      <c r="EH60" s="812"/>
      <c r="EI60" s="812"/>
      <c r="EJ60" s="812"/>
      <c r="EK60" s="812"/>
      <c r="EL60" s="812"/>
      <c r="EM60" s="812"/>
      <c r="EN60" s="812"/>
      <c r="EO60" s="812"/>
      <c r="EP60" s="812"/>
      <c r="EQ60" s="812"/>
      <c r="ER60" s="812"/>
      <c r="ES60" s="812"/>
      <c r="ET60" s="812"/>
      <c r="EU60" s="812"/>
      <c r="EV60" s="812"/>
      <c r="EW60" s="812"/>
      <c r="EX60" s="812"/>
      <c r="EY60" s="812"/>
      <c r="EZ60" s="812"/>
      <c r="FA60" s="812"/>
      <c r="FB60" s="812"/>
      <c r="FC60" s="812"/>
      <c r="FD60" s="812"/>
      <c r="FE60" s="812"/>
      <c r="FF60" s="812"/>
      <c r="FG60" s="812"/>
      <c r="FH60" s="812"/>
      <c r="FI60" s="812"/>
      <c r="FJ60" s="812"/>
      <c r="FK60" s="812"/>
      <c r="FL60" s="812"/>
      <c r="FM60" s="812"/>
      <c r="FN60" s="812"/>
      <c r="FO60" s="812"/>
      <c r="FP60" s="812"/>
      <c r="FQ60" s="812"/>
      <c r="FR60" s="812"/>
      <c r="FS60" s="812"/>
      <c r="FT60" s="812"/>
      <c r="FU60" s="812"/>
      <c r="FV60" s="812"/>
      <c r="FW60" s="812"/>
      <c r="FX60" s="812"/>
      <c r="FY60" s="812"/>
      <c r="FZ60" s="812"/>
      <c r="GA60" s="812"/>
      <c r="GB60" s="812"/>
      <c r="GC60" s="812"/>
      <c r="GD60" s="812"/>
      <c r="GE60" s="812"/>
      <c r="GF60" s="812"/>
      <c r="GG60" s="812"/>
      <c r="GH60" s="812"/>
      <c r="GI60" s="812"/>
      <c r="GJ60" s="812"/>
      <c r="GK60" s="812"/>
      <c r="GL60" s="812"/>
      <c r="GM60" s="812"/>
      <c r="GN60" s="812"/>
      <c r="GO60" s="812"/>
      <c r="GP60" s="812"/>
      <c r="GQ60" s="812"/>
      <c r="GR60" s="812"/>
      <c r="GS60" s="812"/>
      <c r="GT60" s="812"/>
      <c r="GU60" s="812"/>
      <c r="GV60" s="812"/>
      <c r="GW60" s="812"/>
      <c r="GX60" s="812"/>
      <c r="GY60" s="812"/>
      <c r="GZ60" s="812"/>
      <c r="HA60" s="812"/>
      <c r="HB60" s="812"/>
      <c r="HC60" s="812"/>
      <c r="HD60" s="812"/>
      <c r="HE60" s="812"/>
      <c r="HF60" s="812"/>
      <c r="HG60" s="812"/>
      <c r="HH60" s="812"/>
      <c r="HI60" s="812"/>
      <c r="HJ60" s="812"/>
      <c r="HK60" s="812"/>
      <c r="HL60" s="812"/>
      <c r="HM60" s="812"/>
      <c r="HN60" s="812"/>
      <c r="HO60" s="812"/>
      <c r="HP60" s="812"/>
      <c r="HQ60" s="812"/>
      <c r="HR60" s="812"/>
    </row>
    <row r="61" spans="1:226" s="282" customFormat="1" ht="22.5" hidden="1" x14ac:dyDescent="0.15">
      <c r="A61" s="298"/>
      <c r="B61" s="299" t="s">
        <v>10</v>
      </c>
      <c r="C61" s="300">
        <f>SUM(C56:C60)</f>
        <v>19440.363636363636</v>
      </c>
      <c r="D61" s="301">
        <f>C61*100000/$C$62</f>
        <v>1868.1394617248673</v>
      </c>
      <c r="E61" s="280">
        <f>SUM(E56:E60)</f>
        <v>12494.272727272726</v>
      </c>
      <c r="F61" s="301">
        <f>E61*100000/$E$62</f>
        <v>5742.7505801792213</v>
      </c>
      <c r="G61" s="280">
        <f>SUM(G56:G60)</f>
        <v>1186.909090909091</v>
      </c>
      <c r="H61" s="301">
        <f>G61*100000/$G$62</f>
        <v>795.93158012170636</v>
      </c>
      <c r="I61" s="280">
        <f>SUM(I56:I60)</f>
        <v>1180</v>
      </c>
      <c r="J61" s="301">
        <f>I61*100000/$I$62</f>
        <v>1119.7358182611831</v>
      </c>
      <c r="K61" s="273">
        <f>SUM(K56:K60)</f>
        <v>875.18181818181824</v>
      </c>
      <c r="L61" s="301">
        <f>K61*100000/$K$62</f>
        <v>640.61912541215702</v>
      </c>
      <c r="M61" s="280">
        <f>SUM(M56:M60)</f>
        <v>1089</v>
      </c>
      <c r="N61" s="301">
        <f>M61*100000/$M$62</f>
        <v>2204.0965025906735</v>
      </c>
      <c r="O61" s="280">
        <f>SUM(O56:O60)</f>
        <v>570</v>
      </c>
      <c r="P61" s="301">
        <f>O61*100000/$O$62</f>
        <v>1352.2490036059974</v>
      </c>
      <c r="Q61" s="280">
        <f>SUM(Q56:Q60)</f>
        <v>1475</v>
      </c>
      <c r="R61" s="301">
        <f>Q61*100000/$Q$62</f>
        <v>1621.8058670888859</v>
      </c>
      <c r="S61" s="280">
        <f>SUM(S56:S60)</f>
        <v>570</v>
      </c>
      <c r="T61" s="302">
        <f>S61*100000/$S$62</f>
        <v>1139.2936379444743</v>
      </c>
      <c r="U61" s="812"/>
      <c r="V61" s="812"/>
      <c r="W61" s="812"/>
      <c r="X61" s="812"/>
      <c r="Y61" s="812"/>
      <c r="Z61" s="812"/>
      <c r="AA61" s="812"/>
      <c r="AB61" s="812"/>
      <c r="AC61" s="812"/>
      <c r="AD61" s="812"/>
      <c r="AE61" s="812"/>
      <c r="AF61" s="812"/>
      <c r="AG61" s="812"/>
      <c r="AH61" s="812"/>
      <c r="AI61" s="812"/>
      <c r="AJ61" s="812"/>
      <c r="AK61" s="812"/>
      <c r="AL61" s="812"/>
      <c r="AM61" s="812"/>
      <c r="AN61" s="812"/>
      <c r="AO61" s="812"/>
      <c r="AP61" s="812"/>
      <c r="AQ61" s="812"/>
      <c r="AR61" s="812"/>
      <c r="AS61" s="812"/>
      <c r="AT61" s="812"/>
      <c r="AU61" s="812"/>
      <c r="AV61" s="812"/>
      <c r="AW61" s="812"/>
      <c r="AX61" s="812"/>
      <c r="AY61" s="812"/>
      <c r="AZ61" s="812"/>
      <c r="BA61" s="812"/>
      <c r="BB61" s="812"/>
      <c r="BC61" s="812"/>
      <c r="BD61" s="812"/>
      <c r="BE61" s="812"/>
      <c r="BF61" s="812"/>
      <c r="BG61" s="812"/>
      <c r="BH61" s="812"/>
      <c r="BI61" s="812"/>
      <c r="BJ61" s="812"/>
      <c r="BK61" s="812"/>
      <c r="BL61" s="812"/>
      <c r="BM61" s="812"/>
      <c r="BN61" s="812"/>
      <c r="BO61" s="812"/>
      <c r="BP61" s="812"/>
      <c r="BQ61" s="812"/>
      <c r="BR61" s="812"/>
      <c r="BS61" s="812"/>
      <c r="BT61" s="812"/>
      <c r="BU61" s="812"/>
      <c r="BV61" s="812"/>
      <c r="BW61" s="812"/>
      <c r="BX61" s="812"/>
      <c r="BY61" s="812"/>
      <c r="BZ61" s="812"/>
      <c r="CA61" s="812"/>
      <c r="CB61" s="812"/>
      <c r="CC61" s="812"/>
      <c r="CD61" s="812"/>
      <c r="CE61" s="812"/>
      <c r="CF61" s="812"/>
      <c r="CG61" s="812"/>
      <c r="CH61" s="812"/>
      <c r="CI61" s="812"/>
      <c r="CJ61" s="812"/>
      <c r="CK61" s="812"/>
      <c r="CL61" s="812"/>
      <c r="CM61" s="812"/>
      <c r="CN61" s="812"/>
      <c r="CO61" s="812"/>
      <c r="CP61" s="812"/>
      <c r="CQ61" s="812"/>
      <c r="CR61" s="812"/>
      <c r="CS61" s="812"/>
      <c r="CT61" s="812"/>
      <c r="CU61" s="812"/>
      <c r="CV61" s="812"/>
      <c r="CW61" s="812"/>
      <c r="CX61" s="812"/>
      <c r="CY61" s="812"/>
      <c r="CZ61" s="812"/>
      <c r="DA61" s="812"/>
      <c r="DB61" s="812"/>
      <c r="DC61" s="812"/>
      <c r="DD61" s="812"/>
      <c r="DE61" s="812"/>
      <c r="DF61" s="812"/>
      <c r="DG61" s="812"/>
      <c r="DH61" s="812"/>
      <c r="DI61" s="812"/>
      <c r="DJ61" s="812"/>
      <c r="DK61" s="812"/>
      <c r="DL61" s="812"/>
      <c r="DM61" s="812"/>
      <c r="DN61" s="812"/>
      <c r="DO61" s="812"/>
      <c r="DP61" s="812"/>
      <c r="DQ61" s="812"/>
      <c r="DR61" s="812"/>
      <c r="DS61" s="812"/>
      <c r="DT61" s="812"/>
      <c r="DU61" s="812"/>
      <c r="DV61" s="812"/>
      <c r="DW61" s="812"/>
      <c r="DX61" s="812"/>
      <c r="DY61" s="812"/>
      <c r="DZ61" s="812"/>
      <c r="EA61" s="812"/>
      <c r="EB61" s="812"/>
      <c r="EC61" s="812"/>
      <c r="ED61" s="812"/>
      <c r="EE61" s="812"/>
      <c r="EF61" s="812"/>
      <c r="EG61" s="812"/>
      <c r="EH61" s="812"/>
      <c r="EI61" s="812"/>
      <c r="EJ61" s="812"/>
      <c r="EK61" s="812"/>
      <c r="EL61" s="812"/>
      <c r="EM61" s="812"/>
      <c r="EN61" s="812"/>
      <c r="EO61" s="812"/>
      <c r="EP61" s="812"/>
      <c r="EQ61" s="812"/>
      <c r="ER61" s="812"/>
      <c r="ES61" s="812"/>
      <c r="ET61" s="812"/>
      <c r="EU61" s="812"/>
      <c r="EV61" s="812"/>
      <c r="EW61" s="812"/>
      <c r="EX61" s="812"/>
      <c r="EY61" s="812"/>
      <c r="EZ61" s="812"/>
      <c r="FA61" s="812"/>
      <c r="FB61" s="812"/>
      <c r="FC61" s="812"/>
      <c r="FD61" s="812"/>
      <c r="FE61" s="812"/>
      <c r="FF61" s="812"/>
      <c r="FG61" s="812"/>
      <c r="FH61" s="812"/>
      <c r="FI61" s="812"/>
      <c r="FJ61" s="812"/>
      <c r="FK61" s="812"/>
      <c r="FL61" s="812"/>
      <c r="FM61" s="812"/>
      <c r="FN61" s="812"/>
      <c r="FO61" s="812"/>
      <c r="FP61" s="812"/>
      <c r="FQ61" s="812"/>
      <c r="FR61" s="812"/>
      <c r="FS61" s="812"/>
      <c r="FT61" s="812"/>
      <c r="FU61" s="812"/>
      <c r="FV61" s="812"/>
      <c r="FW61" s="812"/>
      <c r="FX61" s="812"/>
      <c r="FY61" s="812"/>
      <c r="FZ61" s="812"/>
      <c r="GA61" s="812"/>
      <c r="GB61" s="812"/>
      <c r="GC61" s="812"/>
      <c r="GD61" s="812"/>
      <c r="GE61" s="812"/>
      <c r="GF61" s="812"/>
      <c r="GG61" s="812"/>
      <c r="GH61" s="812"/>
      <c r="GI61" s="812"/>
      <c r="GJ61" s="812"/>
      <c r="GK61" s="812"/>
      <c r="GL61" s="812"/>
      <c r="GM61" s="812"/>
      <c r="GN61" s="812"/>
      <c r="GO61" s="812"/>
      <c r="GP61" s="812"/>
      <c r="GQ61" s="812"/>
      <c r="GR61" s="812"/>
      <c r="GS61" s="812"/>
      <c r="GT61" s="812"/>
      <c r="GU61" s="812"/>
      <c r="GV61" s="812"/>
      <c r="GW61" s="812"/>
      <c r="GX61" s="812"/>
      <c r="GY61" s="812"/>
      <c r="GZ61" s="812"/>
      <c r="HA61" s="812"/>
      <c r="HB61" s="812"/>
      <c r="HC61" s="812"/>
      <c r="HD61" s="812"/>
      <c r="HE61" s="812"/>
      <c r="HF61" s="812"/>
      <c r="HG61" s="812"/>
      <c r="HH61" s="812"/>
      <c r="HI61" s="812"/>
      <c r="HJ61" s="812"/>
      <c r="HK61" s="812"/>
      <c r="HL61" s="812"/>
      <c r="HM61" s="812"/>
      <c r="HN61" s="812"/>
      <c r="HO61" s="812"/>
      <c r="HP61" s="812"/>
      <c r="HQ61" s="812"/>
      <c r="HR61" s="812"/>
    </row>
    <row r="62" spans="1:226" s="288" customFormat="1" ht="34.5" hidden="1" thickBot="1" x14ac:dyDescent="0.2">
      <c r="A62" s="1625" t="s">
        <v>362</v>
      </c>
      <c r="B62" s="1626"/>
      <c r="C62" s="303">
        <v>1040627</v>
      </c>
      <c r="D62" s="304"/>
      <c r="E62" s="303">
        <v>217566</v>
      </c>
      <c r="F62" s="305"/>
      <c r="G62" s="303">
        <v>149122</v>
      </c>
      <c r="H62" s="305"/>
      <c r="I62" s="306">
        <v>105382</v>
      </c>
      <c r="J62" s="306"/>
      <c r="K62" s="306">
        <v>136615</v>
      </c>
      <c r="L62" s="306"/>
      <c r="M62" s="307">
        <v>49408</v>
      </c>
      <c r="N62" s="305"/>
      <c r="O62" s="307">
        <v>42152</v>
      </c>
      <c r="P62" s="305"/>
      <c r="Q62" s="307">
        <v>90948</v>
      </c>
      <c r="R62" s="305"/>
      <c r="S62" s="307">
        <v>50031</v>
      </c>
      <c r="T62" s="308"/>
      <c r="U62" s="362"/>
      <c r="V62" s="362"/>
      <c r="W62" s="362"/>
      <c r="X62" s="362"/>
      <c r="Y62" s="362"/>
      <c r="Z62" s="362"/>
      <c r="AA62" s="362"/>
      <c r="AB62" s="362"/>
      <c r="AC62" s="362"/>
      <c r="AD62" s="362"/>
      <c r="AE62" s="362"/>
      <c r="AF62" s="362"/>
      <c r="AG62" s="362"/>
      <c r="AH62" s="362"/>
      <c r="AI62" s="362"/>
      <c r="AJ62" s="362"/>
      <c r="AK62" s="362"/>
      <c r="AL62" s="362"/>
      <c r="AM62" s="362"/>
      <c r="AN62" s="362"/>
      <c r="AO62" s="362"/>
      <c r="AP62" s="362"/>
      <c r="AQ62" s="362"/>
      <c r="AR62" s="362"/>
      <c r="AS62" s="362"/>
      <c r="AT62" s="362"/>
      <c r="AU62" s="362"/>
      <c r="AV62" s="362"/>
      <c r="AW62" s="362"/>
      <c r="AX62" s="362"/>
      <c r="AY62" s="362"/>
      <c r="AZ62" s="362"/>
      <c r="BA62" s="362"/>
      <c r="BB62" s="362"/>
      <c r="BC62" s="362"/>
      <c r="BD62" s="362"/>
      <c r="BE62" s="362"/>
      <c r="BF62" s="362"/>
      <c r="BG62" s="362"/>
      <c r="BH62" s="362"/>
      <c r="BI62" s="362"/>
      <c r="BJ62" s="362"/>
      <c r="BK62" s="362"/>
      <c r="BL62" s="362"/>
      <c r="BM62" s="362"/>
      <c r="BN62" s="362"/>
      <c r="BO62" s="362"/>
      <c r="BP62" s="362"/>
      <c r="BQ62" s="362"/>
      <c r="BR62" s="362"/>
      <c r="BS62" s="362"/>
      <c r="BT62" s="362"/>
      <c r="BU62" s="362"/>
      <c r="BV62" s="362"/>
      <c r="BW62" s="362"/>
      <c r="BX62" s="362"/>
      <c r="BY62" s="362"/>
      <c r="BZ62" s="362"/>
      <c r="CA62" s="362"/>
      <c r="CB62" s="362"/>
      <c r="CC62" s="362"/>
      <c r="CD62" s="362"/>
      <c r="CE62" s="362"/>
      <c r="CF62" s="362"/>
      <c r="CG62" s="362"/>
      <c r="CH62" s="362"/>
      <c r="CI62" s="362"/>
      <c r="CJ62" s="362"/>
      <c r="CK62" s="362"/>
      <c r="CL62" s="362"/>
      <c r="CM62" s="362"/>
      <c r="CN62" s="362"/>
      <c r="CO62" s="362"/>
      <c r="CP62" s="362"/>
      <c r="CQ62" s="362"/>
      <c r="CR62" s="362"/>
      <c r="CS62" s="362"/>
      <c r="CT62" s="362"/>
      <c r="CU62" s="362"/>
      <c r="CV62" s="362"/>
      <c r="CW62" s="362"/>
      <c r="CX62" s="362"/>
      <c r="CY62" s="362"/>
      <c r="CZ62" s="362"/>
      <c r="DA62" s="362"/>
      <c r="DB62" s="362"/>
      <c r="DC62" s="362"/>
      <c r="DD62" s="362"/>
      <c r="DE62" s="362"/>
      <c r="DF62" s="362"/>
      <c r="DG62" s="362"/>
      <c r="DH62" s="362"/>
      <c r="DI62" s="362"/>
      <c r="DJ62" s="362"/>
      <c r="DK62" s="362"/>
      <c r="DL62" s="362"/>
      <c r="DM62" s="362"/>
      <c r="DN62" s="362"/>
      <c r="DO62" s="362"/>
      <c r="DP62" s="362"/>
      <c r="DQ62" s="362"/>
      <c r="DR62" s="362"/>
      <c r="DS62" s="362"/>
      <c r="DT62" s="362"/>
      <c r="DU62" s="362"/>
      <c r="DV62" s="362"/>
      <c r="DW62" s="362"/>
      <c r="DX62" s="362"/>
      <c r="DY62" s="362"/>
      <c r="DZ62" s="362"/>
      <c r="EA62" s="362"/>
      <c r="EB62" s="362"/>
      <c r="EC62" s="362"/>
      <c r="ED62" s="362"/>
      <c r="EE62" s="362"/>
      <c r="EF62" s="362"/>
      <c r="EG62" s="362"/>
      <c r="EH62" s="362"/>
      <c r="EI62" s="362"/>
      <c r="EJ62" s="362"/>
      <c r="EK62" s="362"/>
      <c r="EL62" s="362"/>
      <c r="EM62" s="362"/>
      <c r="EN62" s="362"/>
      <c r="EO62" s="362"/>
      <c r="EP62" s="362"/>
      <c r="EQ62" s="362"/>
      <c r="ER62" s="362"/>
      <c r="ES62" s="362"/>
      <c r="ET62" s="362"/>
      <c r="EU62" s="362"/>
      <c r="EV62" s="362"/>
      <c r="EW62" s="362"/>
      <c r="EX62" s="362"/>
      <c r="EY62" s="362"/>
      <c r="EZ62" s="362"/>
      <c r="FA62" s="362"/>
      <c r="FB62" s="362"/>
      <c r="FC62" s="362"/>
      <c r="FD62" s="362"/>
      <c r="FE62" s="362"/>
      <c r="FF62" s="362"/>
      <c r="FG62" s="362"/>
      <c r="FH62" s="362"/>
      <c r="FI62" s="362"/>
      <c r="FJ62" s="362"/>
      <c r="FK62" s="362"/>
      <c r="FL62" s="362"/>
      <c r="FM62" s="362"/>
      <c r="FN62" s="362"/>
      <c r="FO62" s="362"/>
      <c r="FP62" s="362"/>
      <c r="FQ62" s="362"/>
      <c r="FR62" s="362"/>
      <c r="FS62" s="362"/>
      <c r="FT62" s="362"/>
      <c r="FU62" s="362"/>
      <c r="FV62" s="362"/>
      <c r="FW62" s="362"/>
      <c r="FX62" s="362"/>
      <c r="FY62" s="362"/>
      <c r="FZ62" s="362"/>
      <c r="GA62" s="362"/>
      <c r="GB62" s="362"/>
      <c r="GC62" s="362"/>
      <c r="GD62" s="362"/>
      <c r="GE62" s="362"/>
      <c r="GF62" s="362"/>
      <c r="GG62" s="362"/>
      <c r="GH62" s="362"/>
      <c r="GI62" s="362"/>
      <c r="GJ62" s="362"/>
      <c r="GK62" s="362"/>
      <c r="GL62" s="362"/>
      <c r="GM62" s="362"/>
      <c r="GN62" s="362"/>
      <c r="GO62" s="362"/>
      <c r="GP62" s="362"/>
      <c r="GQ62" s="362"/>
      <c r="GR62" s="362"/>
      <c r="GS62" s="362"/>
      <c r="GT62" s="362"/>
      <c r="GU62" s="362"/>
      <c r="GV62" s="362"/>
      <c r="GW62" s="362"/>
      <c r="GX62" s="362"/>
      <c r="GY62" s="362"/>
      <c r="GZ62" s="362"/>
      <c r="HA62" s="362"/>
      <c r="HB62" s="362"/>
      <c r="HC62" s="362"/>
      <c r="HD62" s="362"/>
      <c r="HE62" s="362"/>
      <c r="HF62" s="362"/>
      <c r="HG62" s="362"/>
      <c r="HH62" s="362"/>
      <c r="HI62" s="362"/>
      <c r="HJ62" s="362"/>
      <c r="HK62" s="362"/>
      <c r="HL62" s="362"/>
      <c r="HM62" s="362"/>
      <c r="HN62" s="362"/>
      <c r="HO62" s="362"/>
      <c r="HP62" s="362"/>
      <c r="HQ62" s="362"/>
      <c r="HR62" s="362"/>
    </row>
    <row r="63" spans="1:226" s="264" customFormat="1" x14ac:dyDescent="0.15">
      <c r="A63" s="266" t="s">
        <v>359</v>
      </c>
      <c r="B63" s="266"/>
      <c r="C63" s="265"/>
      <c r="D63" s="265"/>
      <c r="E63" s="289"/>
      <c r="F63" s="265"/>
      <c r="T63" s="1605"/>
      <c r="U63" s="362"/>
      <c r="V63" s="362"/>
      <c r="W63" s="362"/>
      <c r="X63" s="362"/>
      <c r="Y63" s="362"/>
      <c r="Z63" s="362"/>
      <c r="AA63" s="362"/>
      <c r="AB63" s="362"/>
      <c r="AC63" s="362"/>
      <c r="AD63" s="362"/>
      <c r="AE63" s="362"/>
      <c r="AF63" s="362"/>
      <c r="AG63" s="362"/>
      <c r="AH63" s="362"/>
      <c r="AI63" s="362"/>
      <c r="AJ63" s="362"/>
      <c r="AK63" s="362"/>
      <c r="AL63" s="362"/>
      <c r="AM63" s="362"/>
      <c r="AN63" s="362"/>
      <c r="AO63" s="362"/>
      <c r="AP63" s="362"/>
      <c r="AQ63" s="362"/>
      <c r="AR63" s="362"/>
      <c r="AS63" s="362"/>
      <c r="AT63" s="362"/>
      <c r="AU63" s="362"/>
      <c r="AV63" s="362"/>
      <c r="AW63" s="362"/>
      <c r="AX63" s="362"/>
      <c r="AY63" s="362"/>
      <c r="AZ63" s="362"/>
      <c r="BA63" s="362"/>
      <c r="BB63" s="362"/>
      <c r="BC63" s="362"/>
      <c r="BD63" s="362"/>
      <c r="BE63" s="362"/>
      <c r="BF63" s="362"/>
      <c r="BG63" s="362"/>
      <c r="BH63" s="362"/>
      <c r="BI63" s="362"/>
      <c r="BJ63" s="362"/>
      <c r="BK63" s="362"/>
      <c r="BL63" s="362"/>
      <c r="BM63" s="362"/>
      <c r="BN63" s="362"/>
      <c r="BO63" s="362"/>
      <c r="BP63" s="362"/>
      <c r="BQ63" s="362"/>
      <c r="BR63" s="362"/>
      <c r="BS63" s="362"/>
      <c r="BT63" s="362"/>
      <c r="BU63" s="362"/>
      <c r="BV63" s="362"/>
      <c r="BW63" s="362"/>
      <c r="BX63" s="362"/>
      <c r="BY63" s="362"/>
      <c r="BZ63" s="362"/>
      <c r="CA63" s="362"/>
      <c r="CB63" s="362"/>
      <c r="CC63" s="362"/>
      <c r="CD63" s="362"/>
      <c r="CE63" s="362"/>
      <c r="CF63" s="362"/>
      <c r="CG63" s="362"/>
      <c r="CH63" s="362"/>
      <c r="CI63" s="362"/>
      <c r="CJ63" s="362"/>
      <c r="CK63" s="362"/>
      <c r="CL63" s="362"/>
      <c r="CM63" s="362"/>
      <c r="CN63" s="362"/>
      <c r="CO63" s="362"/>
      <c r="CP63" s="362"/>
      <c r="CQ63" s="362"/>
      <c r="CR63" s="362"/>
      <c r="CS63" s="362"/>
      <c r="CT63" s="362"/>
      <c r="CU63" s="362"/>
      <c r="CV63" s="362"/>
      <c r="CW63" s="362"/>
      <c r="CX63" s="362"/>
      <c r="CY63" s="362"/>
      <c r="CZ63" s="362"/>
      <c r="DA63" s="362"/>
      <c r="DB63" s="362"/>
      <c r="DC63" s="362"/>
      <c r="DD63" s="362"/>
      <c r="DE63" s="362"/>
      <c r="DF63" s="362"/>
      <c r="DG63" s="362"/>
      <c r="DH63" s="362"/>
      <c r="DI63" s="362"/>
      <c r="DJ63" s="362"/>
      <c r="DK63" s="362"/>
      <c r="DL63" s="362"/>
      <c r="DM63" s="362"/>
      <c r="DN63" s="362"/>
      <c r="DO63" s="362"/>
      <c r="DP63" s="362"/>
      <c r="DQ63" s="362"/>
      <c r="DR63" s="362"/>
      <c r="DS63" s="362"/>
      <c r="DT63" s="362"/>
      <c r="DU63" s="362"/>
      <c r="DV63" s="362"/>
      <c r="DW63" s="362"/>
      <c r="DX63" s="362"/>
      <c r="DY63" s="362"/>
      <c r="DZ63" s="362"/>
      <c r="EA63" s="362"/>
      <c r="EB63" s="362"/>
      <c r="EC63" s="362"/>
      <c r="ED63" s="362"/>
      <c r="EE63" s="362"/>
      <c r="EF63" s="362"/>
      <c r="EG63" s="362"/>
      <c r="EH63" s="362"/>
      <c r="EI63" s="362"/>
      <c r="EJ63" s="362"/>
      <c r="EK63" s="362"/>
      <c r="EL63" s="362"/>
      <c r="EM63" s="362"/>
      <c r="EN63" s="362"/>
      <c r="EO63" s="362"/>
      <c r="EP63" s="362"/>
      <c r="EQ63" s="362"/>
      <c r="ER63" s="362"/>
      <c r="ES63" s="362"/>
      <c r="ET63" s="362"/>
      <c r="EU63" s="362"/>
      <c r="EV63" s="362"/>
      <c r="EW63" s="362"/>
      <c r="EX63" s="362"/>
      <c r="EY63" s="362"/>
      <c r="EZ63" s="362"/>
      <c r="FA63" s="362"/>
      <c r="FB63" s="362"/>
      <c r="FC63" s="362"/>
      <c r="FD63" s="362"/>
      <c r="FE63" s="362"/>
      <c r="FF63" s="362"/>
      <c r="FG63" s="362"/>
      <c r="FH63" s="362"/>
      <c r="FI63" s="362"/>
      <c r="FJ63" s="362"/>
      <c r="FK63" s="362"/>
      <c r="FL63" s="362"/>
      <c r="FM63" s="362"/>
      <c r="FN63" s="362"/>
      <c r="FO63" s="362"/>
      <c r="FP63" s="362"/>
      <c r="FQ63" s="362"/>
      <c r="FR63" s="362"/>
      <c r="FS63" s="362"/>
      <c r="FT63" s="362"/>
      <c r="FU63" s="362"/>
      <c r="FV63" s="362"/>
      <c r="FW63" s="362"/>
      <c r="FX63" s="362"/>
      <c r="FY63" s="362"/>
      <c r="FZ63" s="362"/>
      <c r="GA63" s="362"/>
      <c r="GB63" s="362"/>
      <c r="GC63" s="362"/>
      <c r="GD63" s="362"/>
      <c r="GE63" s="362"/>
      <c r="GF63" s="362"/>
      <c r="GG63" s="362"/>
      <c r="GH63" s="362"/>
      <c r="GI63" s="362"/>
      <c r="GJ63" s="362"/>
      <c r="GK63" s="362"/>
      <c r="GL63" s="362"/>
      <c r="GM63" s="362"/>
      <c r="GN63" s="362"/>
      <c r="GO63" s="362"/>
      <c r="GP63" s="362"/>
      <c r="GQ63" s="362"/>
      <c r="GR63" s="362"/>
      <c r="GS63" s="362"/>
      <c r="GT63" s="362"/>
      <c r="GU63" s="362"/>
      <c r="GV63" s="362"/>
      <c r="GW63" s="362"/>
      <c r="GX63" s="362"/>
      <c r="GY63" s="362"/>
      <c r="GZ63" s="362"/>
      <c r="HA63" s="362"/>
      <c r="HB63" s="362"/>
      <c r="HC63" s="362"/>
      <c r="HD63" s="362"/>
      <c r="HE63" s="362"/>
      <c r="HF63" s="362"/>
      <c r="HG63" s="362"/>
      <c r="HH63" s="362"/>
      <c r="HI63" s="362"/>
      <c r="HJ63" s="362"/>
      <c r="HK63" s="362"/>
      <c r="HL63" s="362"/>
      <c r="HM63" s="362"/>
      <c r="HN63" s="362"/>
      <c r="HO63" s="362"/>
      <c r="HP63" s="362"/>
      <c r="HQ63" s="362"/>
      <c r="HR63" s="362"/>
    </row>
    <row r="64" spans="1:226" s="362" customFormat="1" ht="30.75" customHeight="1" x14ac:dyDescent="0.15">
      <c r="A64" s="362" t="s">
        <v>257</v>
      </c>
      <c r="T64" s="1605"/>
    </row>
    <row r="65" spans="2:19" s="824" customFormat="1" x14ac:dyDescent="0.15">
      <c r="B65" s="824" t="s">
        <v>361</v>
      </c>
    </row>
    <row r="66" spans="2:19" s="824" customFormat="1" x14ac:dyDescent="0.15">
      <c r="S66" s="826"/>
    </row>
    <row r="67" spans="2:19" s="824" customFormat="1" ht="45" customHeight="1" x14ac:dyDescent="0.15">
      <c r="G67" s="827"/>
      <c r="H67" s="827"/>
      <c r="I67" s="827"/>
      <c r="J67" s="827"/>
      <c r="S67" s="826"/>
    </row>
    <row r="68" spans="2:19" s="824" customFormat="1" x14ac:dyDescent="0.15">
      <c r="S68" s="826"/>
    </row>
    <row r="69" spans="2:19" s="824" customFormat="1" x14ac:dyDescent="0.15">
      <c r="S69" s="826"/>
    </row>
    <row r="70" spans="2:19" s="824" customFormat="1" x14ac:dyDescent="0.15">
      <c r="S70" s="826"/>
    </row>
    <row r="71" spans="2:19" s="824" customFormat="1" x14ac:dyDescent="0.15"/>
    <row r="72" spans="2:19" s="824" customFormat="1" x14ac:dyDescent="0.15"/>
    <row r="73" spans="2:19" s="824" customFormat="1" x14ac:dyDescent="0.15"/>
    <row r="74" spans="2:19" s="824" customFormat="1" x14ac:dyDescent="0.15"/>
    <row r="75" spans="2:19" s="824" customFormat="1" x14ac:dyDescent="0.15"/>
    <row r="76" spans="2:19" s="824" customFormat="1" x14ac:dyDescent="0.15"/>
    <row r="77" spans="2:19" s="824" customFormat="1" x14ac:dyDescent="0.15"/>
    <row r="78" spans="2:19" s="824" customFormat="1" x14ac:dyDescent="0.15"/>
    <row r="79" spans="2:19" s="824" customFormat="1" x14ac:dyDescent="0.15"/>
    <row r="80" spans="2:19" s="824" customFormat="1" x14ac:dyDescent="0.15"/>
    <row r="81" s="824" customFormat="1" x14ac:dyDescent="0.15"/>
    <row r="82" s="824" customFormat="1" x14ac:dyDescent="0.15"/>
    <row r="83" s="824" customFormat="1" x14ac:dyDescent="0.15"/>
    <row r="84" s="824" customFormat="1" x14ac:dyDescent="0.15"/>
    <row r="85" s="824" customFormat="1" x14ac:dyDescent="0.15"/>
    <row r="86" s="824" customFormat="1" x14ac:dyDescent="0.15"/>
    <row r="87" s="824" customFormat="1" x14ac:dyDescent="0.15"/>
    <row r="88" s="824" customFormat="1" x14ac:dyDescent="0.15"/>
    <row r="89" s="824" customFormat="1" x14ac:dyDescent="0.15"/>
    <row r="90" s="824" customFormat="1" x14ac:dyDescent="0.15"/>
    <row r="91" s="824" customFormat="1" x14ac:dyDescent="0.15"/>
    <row r="92" s="824" customFormat="1" x14ac:dyDescent="0.15"/>
    <row r="93" s="824" customFormat="1" x14ac:dyDescent="0.15"/>
    <row r="94" s="824" customFormat="1" x14ac:dyDescent="0.15"/>
    <row r="95" s="824" customFormat="1" x14ac:dyDescent="0.15"/>
    <row r="96" s="824" customFormat="1" x14ac:dyDescent="0.15"/>
    <row r="97" s="824" customFormat="1" x14ac:dyDescent="0.15"/>
    <row r="98" s="824" customFormat="1" x14ac:dyDescent="0.15"/>
    <row r="99" s="824" customFormat="1" x14ac:dyDescent="0.15"/>
    <row r="100" s="824" customFormat="1" x14ac:dyDescent="0.15"/>
    <row r="101" s="824" customFormat="1" x14ac:dyDescent="0.15"/>
    <row r="102" s="824" customFormat="1" x14ac:dyDescent="0.15"/>
    <row r="103" s="824" customFormat="1" x14ac:dyDescent="0.15"/>
    <row r="104" s="824" customFormat="1" x14ac:dyDescent="0.15"/>
    <row r="105" s="824" customFormat="1" x14ac:dyDescent="0.15"/>
    <row r="106" s="824" customFormat="1" x14ac:dyDescent="0.15"/>
    <row r="107" s="824" customFormat="1" x14ac:dyDescent="0.15"/>
    <row r="108" s="824" customFormat="1" x14ac:dyDescent="0.15"/>
    <row r="109" s="824" customFormat="1" x14ac:dyDescent="0.15"/>
    <row r="110" s="824" customFormat="1" x14ac:dyDescent="0.15"/>
    <row r="111" s="824" customFormat="1" x14ac:dyDescent="0.15"/>
    <row r="112" s="824" customFormat="1" x14ac:dyDescent="0.15"/>
    <row r="113" s="824" customFormat="1" x14ac:dyDescent="0.15"/>
    <row r="114" s="824" customFormat="1" x14ac:dyDescent="0.15"/>
    <row r="115" s="824" customFormat="1" x14ac:dyDescent="0.15"/>
    <row r="116" s="824" customFormat="1" x14ac:dyDescent="0.15"/>
    <row r="117" s="824" customFormat="1" x14ac:dyDescent="0.15"/>
    <row r="118" s="824" customFormat="1" x14ac:dyDescent="0.15"/>
    <row r="119" s="824" customFormat="1" x14ac:dyDescent="0.15"/>
    <row r="120" s="824" customFormat="1" x14ac:dyDescent="0.15"/>
    <row r="121" s="824" customFormat="1" x14ac:dyDescent="0.15"/>
    <row r="122" s="824" customFormat="1" x14ac:dyDescent="0.15"/>
    <row r="123" s="824" customFormat="1" x14ac:dyDescent="0.15"/>
    <row r="124" s="824" customFormat="1" x14ac:dyDescent="0.15"/>
    <row r="125" s="824" customFormat="1" x14ac:dyDescent="0.15"/>
    <row r="126" s="824" customFormat="1" x14ac:dyDescent="0.15"/>
    <row r="127" s="824" customFormat="1" x14ac:dyDescent="0.15"/>
    <row r="128" s="824" customFormat="1" x14ac:dyDescent="0.15"/>
    <row r="129" s="824" customFormat="1" x14ac:dyDescent="0.15"/>
    <row r="130" s="824" customFormat="1" x14ac:dyDescent="0.15"/>
    <row r="131" s="824" customFormat="1" x14ac:dyDescent="0.15"/>
    <row r="132" s="824" customFormat="1" x14ac:dyDescent="0.15"/>
    <row r="133" s="824" customFormat="1" x14ac:dyDescent="0.15"/>
    <row r="134" s="824" customFormat="1" x14ac:dyDescent="0.15"/>
    <row r="135" s="824" customFormat="1" x14ac:dyDescent="0.15"/>
    <row r="136" s="824" customFormat="1" x14ac:dyDescent="0.15"/>
    <row r="137" s="824" customFormat="1" x14ac:dyDescent="0.15"/>
    <row r="138" s="824" customFormat="1" x14ac:dyDescent="0.15"/>
    <row r="139" s="824" customFormat="1" x14ac:dyDescent="0.15"/>
    <row r="140" s="824" customFormat="1" x14ac:dyDescent="0.15"/>
    <row r="141" s="824" customFormat="1" x14ac:dyDescent="0.15"/>
    <row r="142" s="824" customFormat="1" x14ac:dyDescent="0.15"/>
    <row r="143" s="824" customFormat="1" x14ac:dyDescent="0.15"/>
    <row r="144" s="824" customFormat="1" x14ac:dyDescent="0.15"/>
    <row r="145" s="824" customFormat="1" x14ac:dyDescent="0.15"/>
    <row r="146" s="824" customFormat="1" x14ac:dyDescent="0.15"/>
    <row r="147" s="824" customFormat="1" x14ac:dyDescent="0.15"/>
    <row r="148" s="824" customFormat="1" x14ac:dyDescent="0.15"/>
    <row r="149" s="824" customFormat="1" x14ac:dyDescent="0.15"/>
    <row r="150" s="824" customFormat="1" x14ac:dyDescent="0.15"/>
    <row r="151" s="824" customFormat="1" x14ac:dyDescent="0.15"/>
    <row r="152" s="824" customFormat="1" x14ac:dyDescent="0.15"/>
    <row r="153" s="824" customFormat="1" x14ac:dyDescent="0.15"/>
    <row r="154" s="824" customFormat="1" x14ac:dyDescent="0.15"/>
    <row r="155" s="824" customFormat="1" x14ac:dyDescent="0.15"/>
    <row r="156" s="824" customFormat="1" x14ac:dyDescent="0.15"/>
    <row r="157" s="824" customFormat="1" x14ac:dyDescent="0.15"/>
    <row r="158" s="824" customFormat="1" x14ac:dyDescent="0.15"/>
    <row r="159" s="824" customFormat="1" x14ac:dyDescent="0.15"/>
    <row r="160" s="824" customFormat="1" x14ac:dyDescent="0.15"/>
    <row r="161" s="824" customFormat="1" x14ac:dyDescent="0.15"/>
    <row r="162" s="824" customFormat="1" x14ac:dyDescent="0.15"/>
    <row r="163" s="824" customFormat="1" x14ac:dyDescent="0.15"/>
    <row r="164" s="824" customFormat="1" x14ac:dyDescent="0.15"/>
    <row r="165" s="824" customFormat="1" x14ac:dyDescent="0.15"/>
    <row r="166" s="824" customFormat="1" x14ac:dyDescent="0.15"/>
    <row r="167" s="824" customFormat="1" x14ac:dyDescent="0.15"/>
    <row r="168" s="824" customFormat="1" x14ac:dyDescent="0.15"/>
    <row r="169" s="824" customFormat="1" x14ac:dyDescent="0.15"/>
    <row r="170" s="824" customFormat="1" x14ac:dyDescent="0.15"/>
    <row r="171" s="824" customFormat="1" x14ac:dyDescent="0.15"/>
    <row r="172" s="824" customFormat="1" x14ac:dyDescent="0.15"/>
    <row r="173" s="824" customFormat="1" x14ac:dyDescent="0.15"/>
    <row r="174" s="824" customFormat="1" x14ac:dyDescent="0.15"/>
    <row r="175" s="824" customFormat="1" x14ac:dyDescent="0.15"/>
    <row r="176" s="824" customFormat="1" x14ac:dyDescent="0.15"/>
    <row r="177" s="824" customFormat="1" x14ac:dyDescent="0.15"/>
    <row r="178" s="824" customFormat="1" x14ac:dyDescent="0.15"/>
    <row r="179" s="824" customFormat="1" x14ac:dyDescent="0.15"/>
    <row r="180" s="824" customFormat="1" x14ac:dyDescent="0.15"/>
    <row r="181" s="824" customFormat="1" x14ac:dyDescent="0.15"/>
    <row r="182" s="824" customFormat="1" x14ac:dyDescent="0.15"/>
    <row r="183" s="824" customFormat="1" x14ac:dyDescent="0.15"/>
    <row r="184" s="824" customFormat="1" x14ac:dyDescent="0.15"/>
    <row r="185" s="824" customFormat="1" x14ac:dyDescent="0.15"/>
    <row r="186" s="824" customFormat="1" x14ac:dyDescent="0.15"/>
    <row r="187" s="824" customFormat="1" x14ac:dyDescent="0.15"/>
    <row r="188" s="824" customFormat="1" x14ac:dyDescent="0.15"/>
    <row r="189" s="824" customFormat="1" x14ac:dyDescent="0.15"/>
    <row r="190" s="824" customFormat="1" x14ac:dyDescent="0.15"/>
    <row r="191" s="824" customFormat="1" x14ac:dyDescent="0.15"/>
    <row r="192" s="824" customFormat="1" x14ac:dyDescent="0.15"/>
    <row r="193" s="824" customFormat="1" x14ac:dyDescent="0.15"/>
    <row r="194" s="824" customFormat="1" x14ac:dyDescent="0.15"/>
    <row r="195" s="824" customFormat="1" x14ac:dyDescent="0.15"/>
    <row r="196" s="824" customFormat="1" x14ac:dyDescent="0.15"/>
    <row r="197" s="824" customFormat="1" x14ac:dyDescent="0.15"/>
    <row r="198" s="824" customFormat="1" x14ac:dyDescent="0.15"/>
    <row r="199" s="824" customFormat="1" x14ac:dyDescent="0.15"/>
    <row r="200" s="824" customFormat="1" x14ac:dyDescent="0.15"/>
    <row r="201" s="824" customFormat="1" x14ac:dyDescent="0.15"/>
    <row r="202" s="824" customFormat="1" x14ac:dyDescent="0.15"/>
    <row r="203" s="824" customFormat="1" x14ac:dyDescent="0.15"/>
    <row r="204" s="824" customFormat="1" x14ac:dyDescent="0.15"/>
    <row r="205" s="824" customFormat="1" x14ac:dyDescent="0.15"/>
    <row r="206" s="824" customFormat="1" x14ac:dyDescent="0.15"/>
    <row r="207" s="824" customFormat="1" x14ac:dyDescent="0.15"/>
    <row r="208" s="824" customFormat="1" x14ac:dyDescent="0.15"/>
  </sheetData>
  <mergeCells count="93">
    <mergeCell ref="L4:L6"/>
    <mergeCell ref="A4:A6"/>
    <mergeCell ref="B4:B6"/>
    <mergeCell ref="C4:C6"/>
    <mergeCell ref="D4:D6"/>
    <mergeCell ref="E4:E6"/>
    <mergeCell ref="F4:F6"/>
    <mergeCell ref="S4:S6"/>
    <mergeCell ref="T4:T6"/>
    <mergeCell ref="A13:B13"/>
    <mergeCell ref="I13:L13"/>
    <mergeCell ref="A21:T21"/>
    <mergeCell ref="M4:M6"/>
    <mergeCell ref="N4:N6"/>
    <mergeCell ref="O4:O6"/>
    <mergeCell ref="P4:P6"/>
    <mergeCell ref="Q4:Q6"/>
    <mergeCell ref="R4:R6"/>
    <mergeCell ref="G4:G6"/>
    <mergeCell ref="H4:H6"/>
    <mergeCell ref="I4:I6"/>
    <mergeCell ref="J4:J6"/>
    <mergeCell ref="K4:K6"/>
    <mergeCell ref="T33:T34"/>
    <mergeCell ref="L23:L25"/>
    <mergeCell ref="M23:M25"/>
    <mergeCell ref="N23:N25"/>
    <mergeCell ref="O23:O25"/>
    <mergeCell ref="P23:P25"/>
    <mergeCell ref="Q23:Q25"/>
    <mergeCell ref="R23:R25"/>
    <mergeCell ref="S23:S25"/>
    <mergeCell ref="T23:T25"/>
    <mergeCell ref="R39:R41"/>
    <mergeCell ref="A32:B32"/>
    <mergeCell ref="I32:L32"/>
    <mergeCell ref="F23:F25"/>
    <mergeCell ref="G23:G25"/>
    <mergeCell ref="H23:H25"/>
    <mergeCell ref="I23:I25"/>
    <mergeCell ref="J23:J25"/>
    <mergeCell ref="K23:K25"/>
    <mergeCell ref="A23:A25"/>
    <mergeCell ref="B23:B25"/>
    <mergeCell ref="C23:C25"/>
    <mergeCell ref="D23:D25"/>
    <mergeCell ref="E23:E25"/>
    <mergeCell ref="L39:L41"/>
    <mergeCell ref="M39:M41"/>
    <mergeCell ref="N39:N41"/>
    <mergeCell ref="O39:O41"/>
    <mergeCell ref="A37:T37"/>
    <mergeCell ref="A39:A41"/>
    <mergeCell ref="B39:B41"/>
    <mergeCell ref="C39:C41"/>
    <mergeCell ref="D39:D41"/>
    <mergeCell ref="E39:E41"/>
    <mergeCell ref="F39:F41"/>
    <mergeCell ref="G39:G41"/>
    <mergeCell ref="H39:H41"/>
    <mergeCell ref="I39:I41"/>
    <mergeCell ref="P39:P41"/>
    <mergeCell ref="Q39:Q41"/>
    <mergeCell ref="S39:S41"/>
    <mergeCell ref="T39:T41"/>
    <mergeCell ref="A62:B62"/>
    <mergeCell ref="T49:T50"/>
    <mergeCell ref="A51:T51"/>
    <mergeCell ref="A53:A55"/>
    <mergeCell ref="B53:B55"/>
    <mergeCell ref="C53:C55"/>
    <mergeCell ref="D53:D55"/>
    <mergeCell ref="E53:E55"/>
    <mergeCell ref="F53:F55"/>
    <mergeCell ref="G53:G55"/>
    <mergeCell ref="H53:H55"/>
    <mergeCell ref="M53:M55"/>
    <mergeCell ref="N53:N55"/>
    <mergeCell ref="A48:B48"/>
    <mergeCell ref="I48:L48"/>
    <mergeCell ref="J39:J41"/>
    <mergeCell ref="K39:K41"/>
    <mergeCell ref="I53:I55"/>
    <mergeCell ref="J53:J55"/>
    <mergeCell ref="K53:K55"/>
    <mergeCell ref="L53:L55"/>
    <mergeCell ref="T63:T64"/>
    <mergeCell ref="O53:O55"/>
    <mergeCell ref="P53:P55"/>
    <mergeCell ref="Q53:Q55"/>
    <mergeCell ref="R53:R55"/>
    <mergeCell ref="S53:S55"/>
    <mergeCell ref="T53:T55"/>
  </mergeCells>
  <pageMargins left="0.19685039370078741" right="0" top="0.98425196850393704" bottom="0.35433070866141736" header="0" footer="0.31496062992125984"/>
  <pageSetup paperSize="9" scale="87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8"/>
  <sheetViews>
    <sheetView view="pageBreakPreview" zoomScale="90" zoomScaleNormal="100" zoomScaleSheetLayoutView="90" workbookViewId="0">
      <selection activeCell="D3" sqref="D3"/>
    </sheetView>
  </sheetViews>
  <sheetFormatPr defaultRowHeight="23.25" x14ac:dyDescent="0.5"/>
  <cols>
    <col min="1" max="1" width="11" customWidth="1"/>
    <col min="2" max="2" width="44.140625" customWidth="1"/>
    <col min="3" max="3" width="16.28515625" customWidth="1"/>
    <col min="4" max="6" width="25.140625" customWidth="1"/>
    <col min="7" max="7" width="19" customWidth="1"/>
    <col min="8" max="8" width="17.7109375" customWidth="1"/>
    <col min="9" max="9" width="21.5703125" customWidth="1"/>
    <col min="10" max="10" width="11.28515625" customWidth="1"/>
    <col min="11" max="11" width="9.140625" customWidth="1"/>
  </cols>
  <sheetData>
    <row r="1" spans="1:10" ht="27.75" x14ac:dyDescent="0.5">
      <c r="A1" s="24" t="s">
        <v>373</v>
      </c>
      <c r="B1" s="24"/>
      <c r="C1" s="24"/>
      <c r="D1" s="24"/>
      <c r="E1" s="24"/>
      <c r="F1" s="24"/>
      <c r="G1" s="24"/>
      <c r="H1" s="24"/>
    </row>
    <row r="2" spans="1:10" ht="28.5" thickBot="1" x14ac:dyDescent="0.55000000000000004">
      <c r="A2" s="1646" t="s">
        <v>894</v>
      </c>
      <c r="B2" s="1646"/>
      <c r="C2" s="1646"/>
      <c r="D2" s="1646"/>
      <c r="E2" s="1649" t="s">
        <v>1212</v>
      </c>
      <c r="F2" s="1649"/>
      <c r="G2" s="119"/>
      <c r="H2" s="119"/>
    </row>
    <row r="3" spans="1:10" ht="60" customHeight="1" thickBot="1" x14ac:dyDescent="0.55000000000000004">
      <c r="A3" s="398" t="s">
        <v>207</v>
      </c>
      <c r="B3" s="399" t="s">
        <v>365</v>
      </c>
      <c r="C3" s="400" t="s">
        <v>366</v>
      </c>
      <c r="D3" s="399" t="s">
        <v>367</v>
      </c>
      <c r="E3" s="1508" t="s">
        <v>366</v>
      </c>
      <c r="F3" s="1509" t="s">
        <v>367</v>
      </c>
      <c r="G3" s="1501" t="s">
        <v>766</v>
      </c>
      <c r="H3" s="1501" t="s">
        <v>1211</v>
      </c>
      <c r="I3" s="1501" t="s">
        <v>767</v>
      </c>
      <c r="J3" s="1502" t="s">
        <v>768</v>
      </c>
    </row>
    <row r="4" spans="1:10" ht="31.5" x14ac:dyDescent="0.65">
      <c r="A4" s="1346">
        <v>1</v>
      </c>
      <c r="B4" s="1353" t="s">
        <v>312</v>
      </c>
      <c r="C4" s="791">
        <v>5160</v>
      </c>
      <c r="D4" s="1497">
        <v>450.41584905133345</v>
      </c>
      <c r="E4" s="790">
        <v>3477</v>
      </c>
      <c r="F4" s="1503"/>
      <c r="G4" s="1504">
        <f>SUM(C4)/8</f>
        <v>645</v>
      </c>
      <c r="H4" s="1504">
        <f>SUM(G4)*4</f>
        <v>2580</v>
      </c>
      <c r="I4" s="1505">
        <f>SUM(G4)*12</f>
        <v>7740</v>
      </c>
      <c r="J4" s="1506">
        <f>SUM(I4)*100000/1145608</f>
        <v>675.62377357700018</v>
      </c>
    </row>
    <row r="5" spans="1:10" ht="31.5" x14ac:dyDescent="0.65">
      <c r="A5" s="1347">
        <v>2</v>
      </c>
      <c r="B5" s="1354" t="s">
        <v>313</v>
      </c>
      <c r="C5" s="790">
        <v>1570</v>
      </c>
      <c r="D5" s="1498">
        <v>137.04513236639409</v>
      </c>
      <c r="E5" s="790">
        <v>947</v>
      </c>
      <c r="F5" s="1503"/>
      <c r="G5" s="1504">
        <f t="shared" ref="G5:G14" si="0">SUM(C5)/8</f>
        <v>196.25</v>
      </c>
      <c r="H5" s="1504">
        <f t="shared" ref="H5:H14" si="1">SUM(G5)*4</f>
        <v>785</v>
      </c>
      <c r="I5" s="1505">
        <f t="shared" ref="I5:I14" si="2">SUM(G5)*12</f>
        <v>2355</v>
      </c>
      <c r="J5" s="1506">
        <f t="shared" ref="J5:J10" si="3">SUM(I5)*100000/1145608</f>
        <v>205.56769854959114</v>
      </c>
    </row>
    <row r="6" spans="1:10" ht="31.5" x14ac:dyDescent="0.65">
      <c r="A6" s="1347">
        <v>3</v>
      </c>
      <c r="B6" s="1354" t="s">
        <v>316</v>
      </c>
      <c r="C6" s="790">
        <v>1284</v>
      </c>
      <c r="D6" s="1498">
        <v>112.08022290347134</v>
      </c>
      <c r="E6" s="790">
        <v>658</v>
      </c>
      <c r="F6" s="1503"/>
      <c r="G6" s="1504">
        <f t="shared" si="0"/>
        <v>160.5</v>
      </c>
      <c r="H6" s="1504">
        <f t="shared" si="1"/>
        <v>642</v>
      </c>
      <c r="I6" s="1505">
        <f t="shared" si="2"/>
        <v>1926</v>
      </c>
      <c r="J6" s="1506">
        <f>SUM(I6)*100000/1145608</f>
        <v>168.12033435520701</v>
      </c>
    </row>
    <row r="7" spans="1:10" ht="31.5" x14ac:dyDescent="0.65">
      <c r="A7" s="1348">
        <v>4</v>
      </c>
      <c r="B7" s="1355" t="s">
        <v>369</v>
      </c>
      <c r="C7" s="793">
        <v>402</v>
      </c>
      <c r="D7" s="1498">
        <v>35.09053707725505</v>
      </c>
      <c r="E7" s="790">
        <v>258</v>
      </c>
      <c r="F7" s="1503"/>
      <c r="G7" s="1504">
        <f t="shared" si="0"/>
        <v>50.25</v>
      </c>
      <c r="H7" s="1504">
        <f t="shared" si="1"/>
        <v>201</v>
      </c>
      <c r="I7" s="1505">
        <f t="shared" si="2"/>
        <v>603</v>
      </c>
      <c r="J7" s="1506">
        <f>SUM(I7)*100000/1145608</f>
        <v>52.635805615882568</v>
      </c>
    </row>
    <row r="8" spans="1:10" ht="31.5" x14ac:dyDescent="0.65">
      <c r="A8" s="1347">
        <v>5</v>
      </c>
      <c r="B8" s="1355" t="s">
        <v>315</v>
      </c>
      <c r="C8" s="790">
        <v>364</v>
      </c>
      <c r="D8" s="1498">
        <v>31.773521134628947</v>
      </c>
      <c r="E8" s="790">
        <v>239</v>
      </c>
      <c r="F8" s="1503"/>
      <c r="G8" s="1504">
        <f t="shared" si="0"/>
        <v>45.5</v>
      </c>
      <c r="H8" s="1504">
        <f t="shared" si="1"/>
        <v>182</v>
      </c>
      <c r="I8" s="1505">
        <f t="shared" si="2"/>
        <v>546</v>
      </c>
      <c r="J8" s="1506">
        <f t="shared" si="3"/>
        <v>47.660281701943426</v>
      </c>
    </row>
    <row r="9" spans="1:10" ht="31.5" x14ac:dyDescent="0.65">
      <c r="A9" s="1347">
        <v>6</v>
      </c>
      <c r="B9" s="1355" t="s">
        <v>371</v>
      </c>
      <c r="C9" s="792">
        <v>292</v>
      </c>
      <c r="D9" s="1498">
        <v>25.488648822284759</v>
      </c>
      <c r="E9" s="790">
        <v>185</v>
      </c>
      <c r="F9" s="1503"/>
      <c r="G9" s="1504">
        <f t="shared" si="0"/>
        <v>36.5</v>
      </c>
      <c r="H9" s="1504">
        <f t="shared" si="1"/>
        <v>146</v>
      </c>
      <c r="I9" s="1505">
        <f t="shared" si="2"/>
        <v>438</v>
      </c>
      <c r="J9" s="1506">
        <f>SUM(I9)*100000/1145608</f>
        <v>38.232973233427138</v>
      </c>
    </row>
    <row r="10" spans="1:10" ht="31.5" x14ac:dyDescent="0.65">
      <c r="A10" s="1347">
        <v>7</v>
      </c>
      <c r="B10" s="1356" t="s">
        <v>314</v>
      </c>
      <c r="C10" s="790">
        <v>176</v>
      </c>
      <c r="D10" s="1498">
        <v>15.363021207952459</v>
      </c>
      <c r="E10" s="790">
        <v>154</v>
      </c>
      <c r="F10" s="1503"/>
      <c r="G10" s="1504">
        <f t="shared" si="0"/>
        <v>22</v>
      </c>
      <c r="H10" s="1504">
        <f t="shared" si="1"/>
        <v>88</v>
      </c>
      <c r="I10" s="1505">
        <f t="shared" si="2"/>
        <v>264</v>
      </c>
      <c r="J10" s="1506">
        <f t="shared" si="3"/>
        <v>23.044531811928689</v>
      </c>
    </row>
    <row r="11" spans="1:10" ht="31.5" x14ac:dyDescent="0.65">
      <c r="A11" s="1347">
        <v>8</v>
      </c>
      <c r="B11" s="1349" t="s">
        <v>890</v>
      </c>
      <c r="C11" s="792">
        <v>154</v>
      </c>
      <c r="D11" s="1498">
        <v>13.442643556958402</v>
      </c>
      <c r="E11" s="790">
        <v>93</v>
      </c>
      <c r="F11" s="1503"/>
      <c r="G11" s="1504">
        <f t="shared" si="0"/>
        <v>19.25</v>
      </c>
      <c r="H11" s="1504">
        <f t="shared" si="1"/>
        <v>77</v>
      </c>
      <c r="I11" s="1505">
        <f t="shared" si="2"/>
        <v>231</v>
      </c>
      <c r="J11" s="1506">
        <f>SUM(I11)*100000/1145608</f>
        <v>20.163965335437602</v>
      </c>
    </row>
    <row r="12" spans="1:10" ht="56.25" hidden="1" x14ac:dyDescent="0.65">
      <c r="A12" s="1348">
        <v>8</v>
      </c>
      <c r="B12" s="1350" t="s">
        <v>370</v>
      </c>
      <c r="C12" s="794">
        <v>894</v>
      </c>
      <c r="D12" s="1498">
        <v>78.037164544940325</v>
      </c>
      <c r="E12" s="790"/>
      <c r="F12" s="1503"/>
      <c r="G12" s="1504">
        <f t="shared" si="0"/>
        <v>111.75</v>
      </c>
      <c r="H12" s="1504">
        <f t="shared" si="1"/>
        <v>447</v>
      </c>
      <c r="I12" s="1505">
        <f t="shared" si="2"/>
        <v>1341</v>
      </c>
      <c r="J12" s="1506">
        <f>SUM(I12)*100000/1145608</f>
        <v>117.05574681741049</v>
      </c>
    </row>
    <row r="13" spans="1:10" ht="31.5" x14ac:dyDescent="0.65">
      <c r="A13" s="1348">
        <v>9</v>
      </c>
      <c r="B13" s="1350" t="s">
        <v>372</v>
      </c>
      <c r="C13" s="792">
        <v>100</v>
      </c>
      <c r="D13" s="1499">
        <v>8.7289893227002597</v>
      </c>
      <c r="E13" s="1510">
        <v>69</v>
      </c>
      <c r="F13" s="1507"/>
      <c r="G13" s="1504">
        <f t="shared" si="0"/>
        <v>12.5</v>
      </c>
      <c r="H13" s="1504">
        <f t="shared" si="1"/>
        <v>50</v>
      </c>
      <c r="I13" s="1505">
        <f t="shared" si="2"/>
        <v>150</v>
      </c>
      <c r="J13" s="1506">
        <f>SUM(I13)*100000/1145608</f>
        <v>13.09348398405039</v>
      </c>
    </row>
    <row r="14" spans="1:10" ht="53.25" thickBot="1" x14ac:dyDescent="0.7">
      <c r="A14" s="1352">
        <v>10</v>
      </c>
      <c r="B14" s="1351" t="s">
        <v>368</v>
      </c>
      <c r="C14" s="795">
        <v>90</v>
      </c>
      <c r="D14" s="1500">
        <v>7.8560903904302348</v>
      </c>
      <c r="E14" s="790">
        <v>67</v>
      </c>
      <c r="F14" s="1503"/>
      <c r="G14" s="1504">
        <f t="shared" si="0"/>
        <v>11.25</v>
      </c>
      <c r="H14" s="1504">
        <f t="shared" si="1"/>
        <v>45</v>
      </c>
      <c r="I14" s="1505">
        <f t="shared" si="2"/>
        <v>135</v>
      </c>
      <c r="J14" s="1506">
        <f>SUM(I14)*100000/1145608</f>
        <v>11.784135585645352</v>
      </c>
    </row>
    <row r="15" spans="1:10" ht="27.75" x14ac:dyDescent="0.5">
      <c r="A15" s="119" t="s">
        <v>892</v>
      </c>
      <c r="B15" s="119"/>
      <c r="C15" s="119"/>
      <c r="D15" s="226"/>
      <c r="E15" s="226"/>
      <c r="F15" s="226"/>
      <c r="G15" s="225"/>
      <c r="H15" s="119"/>
    </row>
    <row r="16" spans="1:10" ht="27.75" x14ac:dyDescent="0.5">
      <c r="A16" s="1357" t="s">
        <v>893</v>
      </c>
      <c r="B16" s="1357"/>
      <c r="C16" s="1357"/>
      <c r="D16" s="1357"/>
      <c r="E16" s="1357"/>
      <c r="F16" s="1357"/>
      <c r="G16" s="227"/>
      <c r="H16" s="227"/>
    </row>
    <row r="17" spans="1:8" s="783" customFormat="1" ht="27.75" x14ac:dyDescent="0.5">
      <c r="A17" s="1647" t="s">
        <v>1210</v>
      </c>
      <c r="B17" s="1647"/>
      <c r="C17" s="1647"/>
      <c r="D17" s="1647"/>
      <c r="E17" s="1405"/>
      <c r="F17" s="1405"/>
      <c r="G17" s="119"/>
      <c r="H17" s="119"/>
    </row>
    <row r="18" spans="1:8" ht="27.75" x14ac:dyDescent="0.5">
      <c r="A18" s="1648" t="s">
        <v>891</v>
      </c>
      <c r="B18" s="1648"/>
      <c r="C18" s="1648"/>
      <c r="D18" s="1648"/>
      <c r="E18" s="1406"/>
      <c r="F18" s="1406"/>
    </row>
  </sheetData>
  <mergeCells count="4">
    <mergeCell ref="A2:D2"/>
    <mergeCell ref="A17:D17"/>
    <mergeCell ref="A18:D18"/>
    <mergeCell ref="E2:F2"/>
  </mergeCells>
  <pageMargins left="0.78740157480314965" right="0" top="0.78740157480314965" bottom="0" header="0" footer="0"/>
  <pageSetup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68"/>
  <sheetViews>
    <sheetView view="pageBreakPreview" topLeftCell="A50" zoomScale="80" zoomScaleNormal="90" zoomScaleSheetLayoutView="80" workbookViewId="0">
      <selection activeCell="W57" sqref="W57"/>
    </sheetView>
  </sheetViews>
  <sheetFormatPr defaultRowHeight="12.75" x14ac:dyDescent="0.2"/>
  <cols>
    <col min="1" max="1" width="9.140625" style="260" customWidth="1"/>
    <col min="2" max="2" width="18.5703125" style="260" customWidth="1"/>
    <col min="3" max="3" width="11.5703125" style="260" customWidth="1"/>
    <col min="4" max="4" width="12.28515625" style="260" customWidth="1"/>
    <col min="5" max="5" width="10" style="260" customWidth="1"/>
    <col min="6" max="6" width="13" style="260" customWidth="1"/>
    <col min="7" max="7" width="10.42578125" style="260" customWidth="1"/>
    <col min="8" max="8" width="12.140625" style="260" customWidth="1"/>
    <col min="9" max="9" width="10.140625" style="260" customWidth="1"/>
    <col min="10" max="10" width="12.140625" style="260" customWidth="1"/>
    <col min="11" max="11" width="10.28515625" style="260" customWidth="1"/>
    <col min="12" max="12" width="13" style="260" customWidth="1"/>
    <col min="13" max="13" width="9.85546875" style="260" customWidth="1"/>
    <col min="14" max="14" width="12.42578125" style="260" customWidth="1"/>
    <col min="15" max="15" width="11.28515625" style="260" customWidth="1"/>
    <col min="16" max="16" width="12.28515625" style="260" customWidth="1"/>
    <col min="17" max="17" width="10" style="260" customWidth="1"/>
    <col min="18" max="18" width="12.85546875" style="260" customWidth="1"/>
    <col min="19" max="16384" width="9.140625" style="260"/>
  </cols>
  <sheetData>
    <row r="1" spans="1:18" ht="36.75" hidden="1" customHeight="1" x14ac:dyDescent="0.2">
      <c r="A1" s="253" t="s">
        <v>258</v>
      </c>
      <c r="B1" s="253"/>
      <c r="C1" s="253"/>
      <c r="D1" s="253"/>
      <c r="E1" s="253"/>
      <c r="F1" s="253"/>
      <c r="G1" s="253"/>
      <c r="H1" s="253"/>
      <c r="I1" s="258"/>
      <c r="J1" s="258"/>
      <c r="K1" s="258"/>
      <c r="L1" s="258"/>
      <c r="M1" s="258"/>
      <c r="N1" s="258"/>
      <c r="O1" s="258"/>
      <c r="P1" s="258"/>
      <c r="Q1" s="258"/>
      <c r="R1" s="258"/>
    </row>
    <row r="2" spans="1:18" ht="36.75" hidden="1" customHeight="1" x14ac:dyDescent="0.2">
      <c r="A2" s="253" t="s">
        <v>259</v>
      </c>
      <c r="B2" s="253"/>
      <c r="C2" s="253"/>
      <c r="D2" s="253"/>
      <c r="E2" s="253"/>
      <c r="F2" s="253"/>
      <c r="G2" s="253"/>
      <c r="H2" s="253"/>
      <c r="I2" s="252"/>
      <c r="J2" s="252"/>
      <c r="K2" s="252"/>
      <c r="L2" s="252"/>
      <c r="M2" s="252"/>
      <c r="N2" s="252"/>
      <c r="O2" s="252"/>
      <c r="P2" s="252"/>
      <c r="Q2" s="252"/>
      <c r="R2" s="252"/>
    </row>
    <row r="3" spans="1:18" ht="36.75" hidden="1" customHeight="1" x14ac:dyDescent="0.2">
      <c r="A3" s="406" t="s">
        <v>260</v>
      </c>
      <c r="B3" s="253"/>
      <c r="C3" s="253"/>
      <c r="D3" s="253"/>
      <c r="E3" s="253"/>
      <c r="F3" s="253"/>
      <c r="G3" s="253"/>
      <c r="H3" s="253"/>
      <c r="I3" s="252"/>
      <c r="J3" s="252"/>
      <c r="K3" s="252"/>
      <c r="L3" s="252"/>
      <c r="M3" s="252"/>
      <c r="N3" s="252"/>
      <c r="O3" s="252"/>
      <c r="P3" s="252"/>
      <c r="Q3" s="252"/>
      <c r="R3" s="252"/>
    </row>
    <row r="4" spans="1:18" hidden="1" x14ac:dyDescent="0.2">
      <c r="A4" s="1670" t="s">
        <v>207</v>
      </c>
      <c r="B4" s="1670" t="s">
        <v>261</v>
      </c>
      <c r="C4" s="1663" t="s">
        <v>132</v>
      </c>
      <c r="D4" s="1664"/>
      <c r="E4" s="1663" t="s">
        <v>133</v>
      </c>
      <c r="F4" s="1664"/>
      <c r="G4" s="1663" t="s">
        <v>134</v>
      </c>
      <c r="H4" s="1664"/>
      <c r="I4" s="1663" t="s">
        <v>135</v>
      </c>
      <c r="J4" s="1664"/>
      <c r="K4" s="1663" t="s">
        <v>136</v>
      </c>
      <c r="L4" s="1664"/>
      <c r="M4" s="1663" t="s">
        <v>2</v>
      </c>
      <c r="N4" s="1664"/>
      <c r="O4" s="1663" t="s">
        <v>137</v>
      </c>
      <c r="P4" s="1664"/>
      <c r="Q4" s="1665" t="s">
        <v>138</v>
      </c>
      <c r="R4" s="1665"/>
    </row>
    <row r="5" spans="1:18" hidden="1" x14ac:dyDescent="0.2">
      <c r="A5" s="1671"/>
      <c r="B5" s="1671"/>
      <c r="C5" s="407" t="s">
        <v>8</v>
      </c>
      <c r="D5" s="407" t="s">
        <v>262</v>
      </c>
      <c r="E5" s="407" t="s">
        <v>8</v>
      </c>
      <c r="F5" s="407" t="s">
        <v>262</v>
      </c>
      <c r="G5" s="407" t="s">
        <v>8</v>
      </c>
      <c r="H5" s="407" t="s">
        <v>262</v>
      </c>
      <c r="I5" s="407" t="s">
        <v>8</v>
      </c>
      <c r="J5" s="407" t="s">
        <v>262</v>
      </c>
      <c r="K5" s="407" t="s">
        <v>8</v>
      </c>
      <c r="L5" s="407" t="s">
        <v>262</v>
      </c>
      <c r="M5" s="407" t="s">
        <v>8</v>
      </c>
      <c r="N5" s="407" t="s">
        <v>262</v>
      </c>
      <c r="O5" s="407" t="s">
        <v>8</v>
      </c>
      <c r="P5" s="407" t="s">
        <v>262</v>
      </c>
      <c r="Q5" s="407" t="s">
        <v>8</v>
      </c>
      <c r="R5" s="407" t="s">
        <v>262</v>
      </c>
    </row>
    <row r="6" spans="1:18" ht="39.75" hidden="1" customHeight="1" x14ac:dyDescent="0.2">
      <c r="A6" s="407">
        <v>1</v>
      </c>
      <c r="B6" s="408" t="s">
        <v>12</v>
      </c>
      <c r="C6" s="409"/>
      <c r="D6" s="410">
        <f>C6*100000/$D$11</f>
        <v>0</v>
      </c>
      <c r="E6" s="411" t="s">
        <v>263</v>
      </c>
      <c r="F6" s="410">
        <f>E6*100000/$F$11</f>
        <v>1520.8299098315902</v>
      </c>
      <c r="G6" s="411" t="s">
        <v>264</v>
      </c>
      <c r="H6" s="410">
        <f>G6*100000/$H$11</f>
        <v>380.37754829380236</v>
      </c>
      <c r="I6" s="411" t="s">
        <v>265</v>
      </c>
      <c r="J6" s="410">
        <f>I6*100000/$J$11</f>
        <v>291.91077176131347</v>
      </c>
      <c r="K6" s="411" t="s">
        <v>266</v>
      </c>
      <c r="L6" s="410">
        <f>K6*100000/$L$11</f>
        <v>1253.5358623629247</v>
      </c>
      <c r="M6" s="411"/>
      <c r="N6" s="410">
        <f>M6*100000/$N$11</f>
        <v>0</v>
      </c>
      <c r="O6" s="411"/>
      <c r="P6" s="410">
        <f>O6*100000/$P$11</f>
        <v>0</v>
      </c>
      <c r="Q6" s="411"/>
      <c r="R6" s="410">
        <f>Q6*100000/$R$11</f>
        <v>0</v>
      </c>
    </row>
    <row r="7" spans="1:18" ht="39.75" hidden="1" customHeight="1" x14ac:dyDescent="0.2">
      <c r="A7" s="407">
        <v>2</v>
      </c>
      <c r="B7" s="412" t="s">
        <v>108</v>
      </c>
      <c r="C7" s="413"/>
      <c r="D7" s="410">
        <f>C7*100000/$D$11</f>
        <v>0</v>
      </c>
      <c r="E7" s="411"/>
      <c r="F7" s="410">
        <f>E7*100000/$F$11</f>
        <v>0</v>
      </c>
      <c r="G7" s="411"/>
      <c r="H7" s="410">
        <f>G7*100000/$H$11</f>
        <v>0</v>
      </c>
      <c r="I7" s="411"/>
      <c r="J7" s="410">
        <f>I7*100000/$J$11</f>
        <v>0</v>
      </c>
      <c r="K7" s="411"/>
      <c r="L7" s="410">
        <f>K7*100000/$L$11</f>
        <v>0</v>
      </c>
      <c r="M7" s="411"/>
      <c r="N7" s="410">
        <f>M7*100000/$N$11</f>
        <v>0</v>
      </c>
      <c r="O7" s="411"/>
      <c r="P7" s="410">
        <f>O7*100000/$P$11</f>
        <v>0</v>
      </c>
      <c r="Q7" s="411"/>
      <c r="R7" s="410">
        <f>Q7*100000/$R$11</f>
        <v>0</v>
      </c>
    </row>
    <row r="8" spans="1:18" ht="39.75" hidden="1" customHeight="1" x14ac:dyDescent="0.2">
      <c r="A8" s="407">
        <v>3</v>
      </c>
      <c r="B8" s="412" t="s">
        <v>267</v>
      </c>
      <c r="C8" s="413"/>
      <c r="D8" s="410">
        <f>C8*100000/$D$11</f>
        <v>0</v>
      </c>
      <c r="E8" s="411"/>
      <c r="F8" s="410">
        <f>E8*100000/$F$11</f>
        <v>0</v>
      </c>
      <c r="G8" s="411"/>
      <c r="H8" s="410">
        <f>G8*100000/$H$11</f>
        <v>0</v>
      </c>
      <c r="I8" s="411"/>
      <c r="J8" s="410">
        <f>I8*100000/$J$11</f>
        <v>0</v>
      </c>
      <c r="K8" s="411"/>
      <c r="L8" s="410">
        <f>K8*100000/$L$11</f>
        <v>0</v>
      </c>
      <c r="M8" s="411"/>
      <c r="N8" s="410">
        <f>M8*100000/$N$11</f>
        <v>0</v>
      </c>
      <c r="O8" s="411"/>
      <c r="P8" s="410">
        <f>O8*100000/$P$11</f>
        <v>0</v>
      </c>
      <c r="Q8" s="411"/>
      <c r="R8" s="410">
        <f>Q8*100000/$R$11</f>
        <v>0</v>
      </c>
    </row>
    <row r="9" spans="1:18" ht="39.75" hidden="1" customHeight="1" x14ac:dyDescent="0.2">
      <c r="A9" s="407">
        <v>4</v>
      </c>
      <c r="B9" s="408" t="s">
        <v>268</v>
      </c>
      <c r="C9" s="413"/>
      <c r="D9" s="410">
        <f>C9*100000/$D$11</f>
        <v>0</v>
      </c>
      <c r="E9" s="411"/>
      <c r="F9" s="410">
        <f>E9*100000/$F$11</f>
        <v>0</v>
      </c>
      <c r="G9" s="411"/>
      <c r="H9" s="410">
        <f>G9*100000/$H$11</f>
        <v>0</v>
      </c>
      <c r="I9" s="411"/>
      <c r="J9" s="410">
        <f>I9*100000/$J$11</f>
        <v>0</v>
      </c>
      <c r="K9" s="411"/>
      <c r="L9" s="410">
        <f>K9*100000/$L$11</f>
        <v>0</v>
      </c>
      <c r="M9" s="411"/>
      <c r="N9" s="410">
        <f>M9*100000/$N$11</f>
        <v>0</v>
      </c>
      <c r="O9" s="411"/>
      <c r="P9" s="410">
        <f>O9*100000/$P$11</f>
        <v>0</v>
      </c>
      <c r="Q9" s="411"/>
      <c r="R9" s="410">
        <f>Q9*100000/$R$11</f>
        <v>0</v>
      </c>
    </row>
    <row r="10" spans="1:18" ht="39.75" hidden="1" customHeight="1" x14ac:dyDescent="0.2">
      <c r="A10" s="407">
        <v>5</v>
      </c>
      <c r="B10" s="408" t="s">
        <v>269</v>
      </c>
      <c r="C10" s="413"/>
      <c r="D10" s="410">
        <f>C10*100000/$D$11</f>
        <v>0</v>
      </c>
      <c r="E10" s="411"/>
      <c r="F10" s="410">
        <f>E10*100000/$F$11</f>
        <v>0</v>
      </c>
      <c r="G10" s="411"/>
      <c r="H10" s="410">
        <f>G10*100000/$H$11</f>
        <v>0</v>
      </c>
      <c r="I10" s="411"/>
      <c r="J10" s="410">
        <f>I10*100000/$J$11</f>
        <v>0</v>
      </c>
      <c r="K10" s="411"/>
      <c r="L10" s="410">
        <f>K10*100000/$L$11</f>
        <v>0</v>
      </c>
      <c r="M10" s="411"/>
      <c r="N10" s="410">
        <f>M10*100000/$N$11</f>
        <v>0</v>
      </c>
      <c r="O10" s="411"/>
      <c r="P10" s="410">
        <f>O10*100000/$P$11</f>
        <v>0</v>
      </c>
      <c r="Q10" s="411"/>
      <c r="R10" s="410">
        <f>Q10*100000/$R$11</f>
        <v>0</v>
      </c>
    </row>
    <row r="11" spans="1:18" hidden="1" x14ac:dyDescent="0.2">
      <c r="A11" s="1668" t="s">
        <v>221</v>
      </c>
      <c r="B11" s="1668"/>
      <c r="C11" s="1668"/>
      <c r="D11" s="414" t="s">
        <v>270</v>
      </c>
      <c r="E11" s="414"/>
      <c r="F11" s="414" t="s">
        <v>271</v>
      </c>
      <c r="G11" s="414"/>
      <c r="H11" s="414" t="s">
        <v>272</v>
      </c>
      <c r="I11" s="414"/>
      <c r="J11" s="414" t="s">
        <v>273</v>
      </c>
      <c r="K11" s="414"/>
      <c r="L11" s="414" t="s">
        <v>274</v>
      </c>
      <c r="M11" s="414"/>
      <c r="N11" s="414" t="s">
        <v>275</v>
      </c>
      <c r="O11" s="414"/>
      <c r="P11" s="414" t="s">
        <v>276</v>
      </c>
      <c r="Q11" s="414"/>
      <c r="R11" s="414" t="s">
        <v>277</v>
      </c>
    </row>
    <row r="12" spans="1:18" hidden="1" x14ac:dyDescent="0.2">
      <c r="A12" s="253" t="s">
        <v>278</v>
      </c>
      <c r="B12" s="253"/>
      <c r="C12" s="253"/>
      <c r="D12" s="253"/>
      <c r="E12" s="253"/>
      <c r="F12" s="253"/>
      <c r="G12" s="259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</row>
    <row r="13" spans="1:18" hidden="1" x14ac:dyDescent="0.2">
      <c r="A13" s="252" t="s">
        <v>279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</row>
    <row r="14" spans="1:18" hidden="1" x14ac:dyDescent="0.2"/>
    <row r="15" spans="1:18" hidden="1" x14ac:dyDescent="0.2"/>
    <row r="16" spans="1:18" hidden="1" x14ac:dyDescent="0.2"/>
    <row r="17" spans="1:18" hidden="1" x14ac:dyDescent="0.2"/>
    <row r="18" spans="1:18" ht="17.25" hidden="1" x14ac:dyDescent="0.2">
      <c r="R18" s="261">
        <v>13</v>
      </c>
    </row>
    <row r="19" spans="1:18" hidden="1" x14ac:dyDescent="0.2"/>
    <row r="20" spans="1:18" hidden="1" x14ac:dyDescent="0.2"/>
    <row r="21" spans="1:18" s="415" customFormat="1" ht="32.25" hidden="1" customHeight="1" x14ac:dyDescent="0.2">
      <c r="A21" s="415" t="s">
        <v>280</v>
      </c>
      <c r="C21" s="260"/>
    </row>
    <row r="22" spans="1:18" s="415" customFormat="1" ht="32.25" hidden="1" customHeight="1" x14ac:dyDescent="0.2">
      <c r="A22" s="1669" t="s">
        <v>281</v>
      </c>
      <c r="B22" s="1669"/>
      <c r="C22" s="415" t="s">
        <v>260</v>
      </c>
    </row>
    <row r="23" spans="1:18" s="416" customFormat="1" ht="35.25" hidden="1" customHeight="1" x14ac:dyDescent="0.2">
      <c r="A23" s="1658" t="s">
        <v>207</v>
      </c>
      <c r="B23" s="1660" t="s">
        <v>261</v>
      </c>
      <c r="C23" s="1662" t="s">
        <v>132</v>
      </c>
      <c r="D23" s="1662"/>
      <c r="E23" s="1650" t="s">
        <v>133</v>
      </c>
      <c r="F23" s="1650"/>
      <c r="G23" s="1650" t="s">
        <v>134</v>
      </c>
      <c r="H23" s="1650"/>
      <c r="I23" s="1650" t="s">
        <v>135</v>
      </c>
      <c r="J23" s="1650"/>
      <c r="K23" s="1650" t="s">
        <v>136</v>
      </c>
      <c r="L23" s="1650"/>
      <c r="M23" s="1650" t="s">
        <v>2</v>
      </c>
      <c r="N23" s="1650"/>
      <c r="O23" s="1650" t="s">
        <v>137</v>
      </c>
      <c r="P23" s="1650"/>
      <c r="Q23" s="1650" t="s">
        <v>138</v>
      </c>
      <c r="R23" s="1650"/>
    </row>
    <row r="24" spans="1:18" s="419" customFormat="1" ht="40.5" hidden="1" customHeight="1" x14ac:dyDescent="0.2">
      <c r="A24" s="1659"/>
      <c r="B24" s="1661"/>
      <c r="C24" s="417" t="s">
        <v>8</v>
      </c>
      <c r="D24" s="417" t="s">
        <v>262</v>
      </c>
      <c r="E24" s="418" t="s">
        <v>8</v>
      </c>
      <c r="F24" s="418" t="s">
        <v>262</v>
      </c>
      <c r="G24" s="418" t="s">
        <v>8</v>
      </c>
      <c r="H24" s="418" t="s">
        <v>262</v>
      </c>
      <c r="I24" s="418" t="s">
        <v>8</v>
      </c>
      <c r="J24" s="418" t="s">
        <v>262</v>
      </c>
      <c r="K24" s="418" t="s">
        <v>8</v>
      </c>
      <c r="L24" s="418" t="s">
        <v>262</v>
      </c>
      <c r="M24" s="418" t="s">
        <v>8</v>
      </c>
      <c r="N24" s="418" t="s">
        <v>262</v>
      </c>
      <c r="O24" s="418" t="s">
        <v>8</v>
      </c>
      <c r="P24" s="418" t="s">
        <v>262</v>
      </c>
      <c r="Q24" s="418" t="s">
        <v>8</v>
      </c>
      <c r="R24" s="418" t="s">
        <v>262</v>
      </c>
    </row>
    <row r="25" spans="1:18" s="427" customFormat="1" ht="39.75" hidden="1" customHeight="1" x14ac:dyDescent="0.2">
      <c r="A25" s="420">
        <v>1</v>
      </c>
      <c r="B25" s="421" t="s">
        <v>12</v>
      </c>
      <c r="C25" s="422">
        <f>+E25+G25+I25+K25+M25+O25+Q25</f>
        <v>13276.5</v>
      </c>
      <c r="D25" s="423">
        <f>C25*100000/$D$30</f>
        <v>1248.2512354175599</v>
      </c>
      <c r="E25" s="424">
        <v>4303.5</v>
      </c>
      <c r="F25" s="425">
        <v>2281.2448647473852</v>
      </c>
      <c r="G25" s="426">
        <v>1452</v>
      </c>
      <c r="H25" s="425">
        <v>570.56632244070352</v>
      </c>
      <c r="I25" s="420">
        <v>862.5</v>
      </c>
      <c r="J25" s="425">
        <v>437.86615764197018</v>
      </c>
      <c r="K25" s="426">
        <v>970.5</v>
      </c>
      <c r="L25" s="425">
        <v>1880.3037935443872</v>
      </c>
      <c r="M25" s="426">
        <v>2616</v>
      </c>
      <c r="N25" s="425">
        <v>4204.5710244623742</v>
      </c>
      <c r="O25" s="426">
        <v>1327.5</v>
      </c>
      <c r="P25" s="425">
        <v>518.61748883653877</v>
      </c>
      <c r="Q25" s="426">
        <v>1744.5</v>
      </c>
      <c r="R25" s="425">
        <v>3248.6033519553071</v>
      </c>
    </row>
    <row r="26" spans="1:18" ht="39.75" hidden="1" customHeight="1" x14ac:dyDescent="0.2">
      <c r="A26" s="420">
        <v>2</v>
      </c>
      <c r="B26" s="428" t="s">
        <v>108</v>
      </c>
      <c r="C26" s="422">
        <f>+E26+G26+I26+K26+M26+O26+Q26</f>
        <v>3357</v>
      </c>
      <c r="D26" s="423">
        <f>C26*100000/$D$30</f>
        <v>315.62380125008463</v>
      </c>
      <c r="E26" s="424">
        <v>1216.5</v>
      </c>
      <c r="F26" s="425">
        <v>644.85520575466342</v>
      </c>
      <c r="G26" s="426">
        <v>508.5</v>
      </c>
      <c r="H26" s="425">
        <v>199.8160984580563</v>
      </c>
      <c r="I26" s="420">
        <v>417</v>
      </c>
      <c r="J26" s="425">
        <v>211.69876839037863</v>
      </c>
      <c r="K26" s="426">
        <v>151.5</v>
      </c>
      <c r="L26" s="425">
        <v>293.52501259348242</v>
      </c>
      <c r="M26" s="426">
        <v>483</v>
      </c>
      <c r="N26" s="425">
        <v>776.30267768169983</v>
      </c>
      <c r="O26" s="426">
        <v>267</v>
      </c>
      <c r="P26" s="425">
        <v>104.30950622926996</v>
      </c>
      <c r="Q26" s="426">
        <v>313.5</v>
      </c>
      <c r="R26" s="425">
        <v>583.79888268156424</v>
      </c>
    </row>
    <row r="27" spans="1:18" ht="39.75" hidden="1" customHeight="1" x14ac:dyDescent="0.2">
      <c r="A27" s="420">
        <v>3</v>
      </c>
      <c r="B27" s="428" t="s">
        <v>268</v>
      </c>
      <c r="C27" s="422">
        <f>+E27+G27+I27+K27+M27+O27+Q27</f>
        <v>1161</v>
      </c>
      <c r="D27" s="423">
        <f>C27*100000/$D$30</f>
        <v>109.1567570006995</v>
      </c>
      <c r="E27" s="424">
        <v>390</v>
      </c>
      <c r="F27" s="425">
        <v>206.73533106807955</v>
      </c>
      <c r="G27" s="426">
        <v>187.5</v>
      </c>
      <c r="H27" s="425">
        <v>73.678502381289192</v>
      </c>
      <c r="I27" s="420">
        <v>84</v>
      </c>
      <c r="J27" s="425">
        <v>42.644356222522312</v>
      </c>
      <c r="K27" s="426">
        <v>49.5</v>
      </c>
      <c r="L27" s="425">
        <v>95.90421203549424</v>
      </c>
      <c r="M27" s="426">
        <v>211.5</v>
      </c>
      <c r="N27" s="425">
        <v>339.93378122086858</v>
      </c>
      <c r="O27" s="426">
        <v>111</v>
      </c>
      <c r="P27" s="425">
        <v>43.364626185202113</v>
      </c>
      <c r="Q27" s="426">
        <v>127.5</v>
      </c>
      <c r="R27" s="425">
        <v>237.43016759776538</v>
      </c>
    </row>
    <row r="28" spans="1:18" ht="39.75" hidden="1" customHeight="1" x14ac:dyDescent="0.2">
      <c r="A28" s="420">
        <v>4</v>
      </c>
      <c r="B28" s="428" t="s">
        <v>269</v>
      </c>
      <c r="C28" s="422">
        <f>+E28+G28+I28+K28+M28+O28+Q28</f>
        <v>1027.5</v>
      </c>
      <c r="D28" s="423">
        <f>C28*100000/$D$30</f>
        <v>96.605140239637166</v>
      </c>
      <c r="E28" s="424">
        <v>111</v>
      </c>
      <c r="F28" s="425">
        <v>58.84005576553033</v>
      </c>
      <c r="G28" s="426">
        <v>213</v>
      </c>
      <c r="H28" s="425">
        <v>83.698778705144534</v>
      </c>
      <c r="I28" s="420">
        <v>163.5</v>
      </c>
      <c r="J28" s="425">
        <v>83.004193361695215</v>
      </c>
      <c r="K28" s="426">
        <v>51</v>
      </c>
      <c r="L28" s="425">
        <v>98.810400278994067</v>
      </c>
      <c r="M28" s="426">
        <v>267</v>
      </c>
      <c r="N28" s="425">
        <v>429.13626281783405</v>
      </c>
      <c r="O28" s="426">
        <v>162</v>
      </c>
      <c r="P28" s="425">
        <v>63.2889138919166</v>
      </c>
      <c r="Q28" s="426">
        <v>60</v>
      </c>
      <c r="R28" s="425">
        <v>111.73184357541899</v>
      </c>
    </row>
    <row r="29" spans="1:18" ht="39.75" hidden="1" customHeight="1" x14ac:dyDescent="0.2">
      <c r="A29" s="420">
        <v>5</v>
      </c>
      <c r="B29" s="428" t="s">
        <v>282</v>
      </c>
      <c r="C29" s="422">
        <f>+E29+G29+I29+K29+M29+O29+Q29</f>
        <v>852</v>
      </c>
      <c r="D29" s="423">
        <f>C29*100000/$D$30</f>
        <v>80.104700227903507</v>
      </c>
      <c r="E29" s="424">
        <v>160.5</v>
      </c>
      <c r="F29" s="425">
        <v>85.07954009340196</v>
      </c>
      <c r="G29" s="426">
        <v>315</v>
      </c>
      <c r="H29" s="425">
        <v>123.77988400056586</v>
      </c>
      <c r="I29" s="420">
        <v>103.5</v>
      </c>
      <c r="J29" s="425">
        <v>52.543938917036421</v>
      </c>
      <c r="K29" s="426">
        <v>52.5</v>
      </c>
      <c r="L29" s="425">
        <v>101.71658852249389</v>
      </c>
      <c r="M29" s="426">
        <v>85.5</v>
      </c>
      <c r="N29" s="425">
        <v>137.42003921694686</v>
      </c>
      <c r="O29" s="426">
        <v>45</v>
      </c>
      <c r="P29" s="425">
        <v>17.580253858865721</v>
      </c>
      <c r="Q29" s="426">
        <v>90</v>
      </c>
      <c r="R29" s="425">
        <v>167.5977653631285</v>
      </c>
    </row>
    <row r="30" spans="1:18" s="431" customFormat="1" ht="34.5" hidden="1" customHeight="1" x14ac:dyDescent="0.2">
      <c r="A30" s="429" t="s">
        <v>221</v>
      </c>
      <c r="B30" s="429"/>
      <c r="C30" s="417"/>
      <c r="D30" s="417" t="s">
        <v>270</v>
      </c>
      <c r="E30" s="417"/>
      <c r="F30" s="417" t="s">
        <v>271</v>
      </c>
      <c r="G30" s="417"/>
      <c r="H30" s="417" t="s">
        <v>272</v>
      </c>
      <c r="I30" s="417"/>
      <c r="J30" s="417" t="s">
        <v>273</v>
      </c>
      <c r="K30" s="417"/>
      <c r="L30" s="417" t="s">
        <v>274</v>
      </c>
      <c r="M30" s="417"/>
      <c r="N30" s="417" t="s">
        <v>275</v>
      </c>
      <c r="O30" s="417"/>
      <c r="P30" s="417" t="s">
        <v>276</v>
      </c>
      <c r="Q30" s="430"/>
      <c r="R30" s="417" t="s">
        <v>277</v>
      </c>
    </row>
    <row r="31" spans="1:18" s="415" customFormat="1" ht="27.75" hidden="1" customHeight="1" x14ac:dyDescent="0.2">
      <c r="A31" s="415" t="s">
        <v>283</v>
      </c>
    </row>
    <row r="32" spans="1:18" s="415" customFormat="1" ht="45" hidden="1" customHeight="1" x14ac:dyDescent="0.2">
      <c r="A32" s="415" t="s">
        <v>279</v>
      </c>
      <c r="R32" s="261">
        <v>14</v>
      </c>
    </row>
    <row r="33" spans="1:18" ht="30.75" hidden="1" customHeight="1" x14ac:dyDescent="0.2"/>
    <row r="34" spans="1:18" hidden="1" x14ac:dyDescent="0.2"/>
    <row r="35" spans="1:18" hidden="1" x14ac:dyDescent="0.2"/>
    <row r="36" spans="1:18" hidden="1" x14ac:dyDescent="0.2"/>
    <row r="37" spans="1:18" hidden="1" x14ac:dyDescent="0.2"/>
    <row r="38" spans="1:18" s="415" customFormat="1" ht="32.25" hidden="1" customHeight="1" x14ac:dyDescent="0.2">
      <c r="A38" s="415" t="s">
        <v>280</v>
      </c>
      <c r="C38" s="260"/>
    </row>
    <row r="39" spans="1:18" s="415" customFormat="1" ht="32.25" hidden="1" customHeight="1" x14ac:dyDescent="0.2">
      <c r="A39" s="1669" t="s">
        <v>284</v>
      </c>
      <c r="B39" s="1669"/>
      <c r="C39" s="415" t="s">
        <v>260</v>
      </c>
    </row>
    <row r="40" spans="1:18" s="416" customFormat="1" ht="35.25" hidden="1" customHeight="1" x14ac:dyDescent="0.2">
      <c r="A40" s="1658" t="s">
        <v>207</v>
      </c>
      <c r="B40" s="1660" t="s">
        <v>261</v>
      </c>
      <c r="C40" s="1662" t="s">
        <v>132</v>
      </c>
      <c r="D40" s="1662"/>
      <c r="E40" s="1650" t="s">
        <v>133</v>
      </c>
      <c r="F40" s="1650"/>
      <c r="G40" s="1650" t="s">
        <v>134</v>
      </c>
      <c r="H40" s="1650"/>
      <c r="I40" s="1650" t="s">
        <v>135</v>
      </c>
      <c r="J40" s="1650"/>
      <c r="K40" s="1650" t="s">
        <v>136</v>
      </c>
      <c r="L40" s="1650"/>
      <c r="M40" s="1650" t="s">
        <v>2</v>
      </c>
      <c r="N40" s="1650"/>
      <c r="O40" s="1650" t="s">
        <v>137</v>
      </c>
      <c r="P40" s="1650"/>
      <c r="Q40" s="1650" t="s">
        <v>138</v>
      </c>
      <c r="R40" s="1650"/>
    </row>
    <row r="41" spans="1:18" s="419" customFormat="1" ht="40.5" hidden="1" customHeight="1" x14ac:dyDescent="0.2">
      <c r="A41" s="1659"/>
      <c r="B41" s="1661"/>
      <c r="C41" s="417" t="s">
        <v>8</v>
      </c>
      <c r="D41" s="417" t="s">
        <v>262</v>
      </c>
      <c r="E41" s="418" t="s">
        <v>8</v>
      </c>
      <c r="F41" s="418" t="s">
        <v>262</v>
      </c>
      <c r="G41" s="418" t="s">
        <v>8</v>
      </c>
      <c r="H41" s="418" t="s">
        <v>262</v>
      </c>
      <c r="I41" s="418" t="s">
        <v>8</v>
      </c>
      <c r="J41" s="418" t="s">
        <v>262</v>
      </c>
      <c r="K41" s="418" t="s">
        <v>8</v>
      </c>
      <c r="L41" s="418" t="s">
        <v>262</v>
      </c>
      <c r="M41" s="418" t="s">
        <v>8</v>
      </c>
      <c r="N41" s="418" t="s">
        <v>262</v>
      </c>
      <c r="O41" s="418" t="s">
        <v>8</v>
      </c>
      <c r="P41" s="418" t="s">
        <v>262</v>
      </c>
      <c r="Q41" s="418" t="s">
        <v>8</v>
      </c>
      <c r="R41" s="418" t="s">
        <v>262</v>
      </c>
    </row>
    <row r="42" spans="1:18" s="427" customFormat="1" ht="39.75" hidden="1" customHeight="1" x14ac:dyDescent="0.2">
      <c r="A42" s="420">
        <v>1</v>
      </c>
      <c r="B42" s="421" t="s">
        <v>12</v>
      </c>
      <c r="C42" s="422">
        <v>16257</v>
      </c>
      <c r="D42" s="423">
        <v>1499.51</v>
      </c>
      <c r="E42" s="424">
        <v>4873</v>
      </c>
      <c r="F42" s="425">
        <v>2531.39</v>
      </c>
      <c r="G42" s="426">
        <v>2320</v>
      </c>
      <c r="H42" s="425">
        <v>889.64</v>
      </c>
      <c r="I42" s="420">
        <v>1640</v>
      </c>
      <c r="J42" s="425">
        <v>820.46</v>
      </c>
      <c r="K42" s="426">
        <v>1155</v>
      </c>
      <c r="L42" s="425">
        <v>2214.19</v>
      </c>
      <c r="M42" s="426">
        <v>2852</v>
      </c>
      <c r="N42" s="425">
        <v>4509.3</v>
      </c>
      <c r="O42" s="426">
        <v>1637</v>
      </c>
      <c r="P42" s="425">
        <v>625.95000000000005</v>
      </c>
      <c r="Q42" s="426">
        <v>1779</v>
      </c>
      <c r="R42" s="425">
        <v>3294.69</v>
      </c>
    </row>
    <row r="43" spans="1:18" ht="39.75" hidden="1" customHeight="1" x14ac:dyDescent="0.2">
      <c r="A43" s="420">
        <v>2</v>
      </c>
      <c r="B43" s="428" t="s">
        <v>108</v>
      </c>
      <c r="C43" s="422">
        <v>3779</v>
      </c>
      <c r="D43" s="423">
        <v>348.57</v>
      </c>
      <c r="E43" s="424">
        <v>1172</v>
      </c>
      <c r="F43" s="425">
        <v>608.82000000000005</v>
      </c>
      <c r="G43" s="426">
        <v>677</v>
      </c>
      <c r="H43" s="425">
        <v>259.66000000000003</v>
      </c>
      <c r="I43" s="420">
        <v>561</v>
      </c>
      <c r="J43" s="425">
        <v>280.44</v>
      </c>
      <c r="K43" s="426">
        <v>144</v>
      </c>
      <c r="L43" s="425">
        <v>275.95</v>
      </c>
      <c r="M43" s="426">
        <v>492</v>
      </c>
      <c r="N43" s="425">
        <v>777.9</v>
      </c>
      <c r="O43" s="426">
        <v>343</v>
      </c>
      <c r="P43" s="425">
        <v>131.09</v>
      </c>
      <c r="Q43" s="426">
        <v>391</v>
      </c>
      <c r="R43" s="425">
        <v>723.69</v>
      </c>
    </row>
    <row r="44" spans="1:18" ht="39.75" hidden="1" customHeight="1" x14ac:dyDescent="0.2">
      <c r="A44" s="420">
        <v>3</v>
      </c>
      <c r="B44" s="428" t="s">
        <v>268</v>
      </c>
      <c r="C44" s="422">
        <v>1806</v>
      </c>
      <c r="D44" s="423">
        <v>166.58</v>
      </c>
      <c r="E44" s="424">
        <v>635</v>
      </c>
      <c r="F44" s="425">
        <v>329.86</v>
      </c>
      <c r="G44" s="426">
        <v>257</v>
      </c>
      <c r="H44" s="425">
        <v>98.61</v>
      </c>
      <c r="I44" s="420">
        <v>127</v>
      </c>
      <c r="J44" s="425">
        <v>63.46</v>
      </c>
      <c r="K44" s="426">
        <v>50</v>
      </c>
      <c r="L44" s="425">
        <v>95.27</v>
      </c>
      <c r="M44" s="426">
        <v>413</v>
      </c>
      <c r="N44" s="425">
        <v>653.22</v>
      </c>
      <c r="O44" s="426">
        <v>153</v>
      </c>
      <c r="P44" s="425">
        <v>58.33</v>
      </c>
      <c r="Q44" s="426">
        <v>171</v>
      </c>
      <c r="R44" s="425">
        <v>317.41000000000003</v>
      </c>
    </row>
    <row r="45" spans="1:18" ht="39.75" hidden="1" customHeight="1" x14ac:dyDescent="0.2">
      <c r="A45" s="420">
        <v>4</v>
      </c>
      <c r="B45" s="428" t="s">
        <v>1</v>
      </c>
      <c r="C45" s="422">
        <v>1520</v>
      </c>
      <c r="D45" s="423">
        <v>140.19999999999999</v>
      </c>
      <c r="E45" s="424">
        <v>465</v>
      </c>
      <c r="F45" s="425">
        <v>241.55</v>
      </c>
      <c r="G45" s="426">
        <v>390</v>
      </c>
      <c r="H45" s="425">
        <v>149.55000000000001</v>
      </c>
      <c r="I45" s="420">
        <v>149</v>
      </c>
      <c r="J45" s="425">
        <v>74.61</v>
      </c>
      <c r="K45" s="426">
        <v>9</v>
      </c>
      <c r="L45" s="425">
        <v>16.43</v>
      </c>
      <c r="M45" s="426">
        <v>182</v>
      </c>
      <c r="N45" s="425">
        <v>287.31</v>
      </c>
      <c r="O45" s="426">
        <v>129</v>
      </c>
      <c r="P45" s="425">
        <v>49.16</v>
      </c>
      <c r="Q45" s="426">
        <v>197</v>
      </c>
      <c r="R45" s="425">
        <v>365.02</v>
      </c>
    </row>
    <row r="46" spans="1:18" ht="39.75" hidden="1" customHeight="1" x14ac:dyDescent="0.2">
      <c r="A46" s="420">
        <v>5</v>
      </c>
      <c r="B46" s="428" t="s">
        <v>269</v>
      </c>
      <c r="C46" s="422">
        <v>1092</v>
      </c>
      <c r="D46" s="423">
        <v>100.72</v>
      </c>
      <c r="E46" s="424">
        <v>135</v>
      </c>
      <c r="F46" s="425">
        <v>70.13</v>
      </c>
      <c r="G46" s="426">
        <v>202</v>
      </c>
      <c r="H46" s="425">
        <v>77.569999999999993</v>
      </c>
      <c r="I46" s="420">
        <v>180</v>
      </c>
      <c r="J46" s="425">
        <v>90.05</v>
      </c>
      <c r="K46" s="426">
        <v>39</v>
      </c>
      <c r="L46" s="425">
        <v>75.56</v>
      </c>
      <c r="M46" s="426">
        <v>298</v>
      </c>
      <c r="N46" s="425">
        <v>471.62</v>
      </c>
      <c r="O46" s="426">
        <v>177</v>
      </c>
      <c r="P46" s="425">
        <v>67.510000000000005</v>
      </c>
      <c r="Q46" s="426">
        <v>60</v>
      </c>
      <c r="R46" s="425">
        <v>111.09</v>
      </c>
    </row>
    <row r="47" spans="1:18" s="431" customFormat="1" ht="34.5" hidden="1" customHeight="1" x14ac:dyDescent="0.2">
      <c r="A47" s="429" t="s">
        <v>221</v>
      </c>
      <c r="B47" s="429"/>
      <c r="C47" s="417"/>
      <c r="D47" s="417" t="s">
        <v>270</v>
      </c>
      <c r="E47" s="417"/>
      <c r="F47" s="417" t="s">
        <v>271</v>
      </c>
      <c r="G47" s="417"/>
      <c r="H47" s="417" t="s">
        <v>272</v>
      </c>
      <c r="I47" s="417"/>
      <c r="J47" s="417" t="s">
        <v>273</v>
      </c>
      <c r="K47" s="417"/>
      <c r="L47" s="417" t="s">
        <v>274</v>
      </c>
      <c r="M47" s="417"/>
      <c r="N47" s="417" t="s">
        <v>275</v>
      </c>
      <c r="O47" s="417"/>
      <c r="P47" s="417" t="s">
        <v>276</v>
      </c>
      <c r="Q47" s="430"/>
      <c r="R47" s="417" t="s">
        <v>277</v>
      </c>
    </row>
    <row r="48" spans="1:18" s="415" customFormat="1" ht="27.75" hidden="1" customHeight="1" x14ac:dyDescent="0.2">
      <c r="A48" s="415" t="s">
        <v>285</v>
      </c>
    </row>
    <row r="49" spans="1:18" s="415" customFormat="1" ht="45" hidden="1" customHeight="1" x14ac:dyDescent="0.2">
      <c r="A49" s="415" t="s">
        <v>279</v>
      </c>
      <c r="N49" s="263"/>
      <c r="R49" s="261">
        <v>14</v>
      </c>
    </row>
    <row r="50" spans="1:18" s="415" customFormat="1" ht="32.25" customHeight="1" x14ac:dyDescent="0.25">
      <c r="A50" s="1653" t="s">
        <v>732</v>
      </c>
      <c r="B50" s="1653"/>
      <c r="C50" s="1653"/>
      <c r="D50" s="1653"/>
      <c r="E50" s="1653"/>
      <c r="F50" s="1653"/>
      <c r="G50" s="1653"/>
      <c r="H50" s="1653"/>
      <c r="I50" s="1653"/>
      <c r="J50" s="1653"/>
      <c r="K50" s="1653"/>
      <c r="L50" s="1653"/>
      <c r="M50" s="1653"/>
      <c r="N50" s="1653"/>
      <c r="O50" s="1653"/>
      <c r="P50" s="1653"/>
      <c r="Q50" s="1653"/>
      <c r="R50" s="1653"/>
    </row>
    <row r="51" spans="1:18" s="415" customFormat="1" ht="22.5" customHeight="1" thickBot="1" x14ac:dyDescent="0.3">
      <c r="A51" s="1653" t="s">
        <v>731</v>
      </c>
      <c r="B51" s="1653"/>
      <c r="C51" s="401"/>
      <c r="D51" s="401"/>
      <c r="E51" s="401"/>
    </row>
    <row r="52" spans="1:18" s="416" customFormat="1" ht="35.25" customHeight="1" x14ac:dyDescent="0.2">
      <c r="A52" s="1654" t="s">
        <v>207</v>
      </c>
      <c r="B52" s="1656" t="s">
        <v>261</v>
      </c>
      <c r="C52" s="1651" t="s">
        <v>132</v>
      </c>
      <c r="D52" s="1652"/>
      <c r="E52" s="1651" t="s">
        <v>133</v>
      </c>
      <c r="F52" s="1652"/>
      <c r="G52" s="1651" t="s">
        <v>134</v>
      </c>
      <c r="H52" s="1652"/>
      <c r="I52" s="1651" t="s">
        <v>135</v>
      </c>
      <c r="J52" s="1652"/>
      <c r="K52" s="1651" t="s">
        <v>136</v>
      </c>
      <c r="L52" s="1652"/>
      <c r="M52" s="1651" t="s">
        <v>2</v>
      </c>
      <c r="N52" s="1652"/>
      <c r="O52" s="1651" t="s">
        <v>137</v>
      </c>
      <c r="P52" s="1652"/>
      <c r="Q52" s="1651" t="s">
        <v>138</v>
      </c>
      <c r="R52" s="1652"/>
    </row>
    <row r="53" spans="1:18" s="419" customFormat="1" ht="40.5" customHeight="1" thickBot="1" x14ac:dyDescent="0.25">
      <c r="A53" s="1655"/>
      <c r="B53" s="1657"/>
      <c r="C53" s="432" t="s">
        <v>8</v>
      </c>
      <c r="D53" s="432" t="s">
        <v>262</v>
      </c>
      <c r="E53" s="432" t="s">
        <v>8</v>
      </c>
      <c r="F53" s="432" t="s">
        <v>262</v>
      </c>
      <c r="G53" s="432" t="s">
        <v>8</v>
      </c>
      <c r="H53" s="432" t="s">
        <v>262</v>
      </c>
      <c r="I53" s="432" t="s">
        <v>8</v>
      </c>
      <c r="J53" s="432" t="s">
        <v>262</v>
      </c>
      <c r="K53" s="432" t="s">
        <v>8</v>
      </c>
      <c r="L53" s="432" t="s">
        <v>262</v>
      </c>
      <c r="M53" s="432" t="s">
        <v>8</v>
      </c>
      <c r="N53" s="432" t="s">
        <v>262</v>
      </c>
      <c r="O53" s="432" t="s">
        <v>8</v>
      </c>
      <c r="P53" s="432" t="s">
        <v>262</v>
      </c>
      <c r="Q53" s="432" t="s">
        <v>8</v>
      </c>
      <c r="R53" s="432" t="s">
        <v>262</v>
      </c>
    </row>
    <row r="54" spans="1:18" s="427" customFormat="1" ht="39.75" customHeight="1" x14ac:dyDescent="0.2">
      <c r="A54" s="470">
        <v>1</v>
      </c>
      <c r="B54" s="796" t="s">
        <v>312</v>
      </c>
      <c r="C54" s="802">
        <f>SUM(E54+G54+I54+K54+M54+O54+Q54)</f>
        <v>8211</v>
      </c>
      <c r="D54" s="803">
        <f>SUM(C54)*100000/1137607</f>
        <v>721.77825910002309</v>
      </c>
      <c r="E54" s="799">
        <v>2826</v>
      </c>
      <c r="F54" s="471">
        <v>928.92079520353423</v>
      </c>
      <c r="G54" s="472">
        <v>1065</v>
      </c>
      <c r="H54" s="471">
        <v>256.6994952781755</v>
      </c>
      <c r="I54" s="473">
        <v>715.5</v>
      </c>
      <c r="J54" s="471">
        <v>229.46813423645321</v>
      </c>
      <c r="K54" s="472">
        <v>568.5</v>
      </c>
      <c r="L54" s="471">
        <v>708.17295115662023</v>
      </c>
      <c r="M54" s="472">
        <v>1395</v>
      </c>
      <c r="N54" s="471">
        <v>1409.9026712349535</v>
      </c>
      <c r="O54" s="472">
        <v>546</v>
      </c>
      <c r="P54" s="471">
        <v>132.04959840960043</v>
      </c>
      <c r="Q54" s="472">
        <v>1095</v>
      </c>
      <c r="R54" s="471">
        <v>1322.5596057685339</v>
      </c>
    </row>
    <row r="55" spans="1:18" ht="39.75" customHeight="1" x14ac:dyDescent="0.2">
      <c r="A55" s="474">
        <v>2</v>
      </c>
      <c r="B55" s="797" t="s">
        <v>316</v>
      </c>
      <c r="C55" s="804">
        <f t="shared" ref="C55:C58" si="0">SUM(E55+G55+I55+K55+M55+O55+Q55)</f>
        <v>4120.5</v>
      </c>
      <c r="D55" s="805">
        <f t="shared" ref="D55:D58" si="1">SUM(C55)*100000/1137607</f>
        <v>362.20768683737003</v>
      </c>
      <c r="E55" s="800">
        <v>1563</v>
      </c>
      <c r="F55" s="475">
        <v>513.76617229409908</v>
      </c>
      <c r="G55" s="476">
        <v>742.5</v>
      </c>
      <c r="H55" s="475">
        <v>178.96654952492517</v>
      </c>
      <c r="I55" s="477">
        <v>432</v>
      </c>
      <c r="J55" s="475">
        <v>138.54679802955664</v>
      </c>
      <c r="K55" s="476">
        <v>43.5</v>
      </c>
      <c r="L55" s="475">
        <v>54.187376209873314</v>
      </c>
      <c r="M55" s="476">
        <v>543</v>
      </c>
      <c r="N55" s="475">
        <v>548.80082471726143</v>
      </c>
      <c r="O55" s="476">
        <v>258</v>
      </c>
      <c r="P55" s="475">
        <v>62.397062984756253</v>
      </c>
      <c r="Q55" s="476">
        <v>538.5</v>
      </c>
      <c r="R55" s="475">
        <v>650.40944996014207</v>
      </c>
    </row>
    <row r="56" spans="1:18" ht="39.75" customHeight="1" x14ac:dyDescent="0.2">
      <c r="A56" s="474">
        <v>3</v>
      </c>
      <c r="B56" s="797" t="s">
        <v>313</v>
      </c>
      <c r="C56" s="804">
        <f t="shared" si="0"/>
        <v>2211</v>
      </c>
      <c r="D56" s="805">
        <f t="shared" si="1"/>
        <v>194.35534415663759</v>
      </c>
      <c r="E56" s="800">
        <v>559.5</v>
      </c>
      <c r="F56" s="475">
        <v>183.91053960239825</v>
      </c>
      <c r="G56" s="476">
        <v>360</v>
      </c>
      <c r="H56" s="475">
        <v>86.771660375721297</v>
      </c>
      <c r="I56" s="477">
        <v>357</v>
      </c>
      <c r="J56" s="475">
        <v>114.49353448275862</v>
      </c>
      <c r="K56" s="476">
        <v>211.5</v>
      </c>
      <c r="L56" s="475">
        <v>263.46276019283232</v>
      </c>
      <c r="M56" s="476">
        <v>277.5</v>
      </c>
      <c r="N56" s="475">
        <v>280.4645098693187</v>
      </c>
      <c r="O56" s="476">
        <v>256.5</v>
      </c>
      <c r="P56" s="475">
        <v>62.034289362751856</v>
      </c>
      <c r="Q56" s="476">
        <v>189</v>
      </c>
      <c r="R56" s="475">
        <v>228.27741140662366</v>
      </c>
    </row>
    <row r="57" spans="1:18" ht="39.75" customHeight="1" x14ac:dyDescent="0.2">
      <c r="A57" s="474">
        <v>4</v>
      </c>
      <c r="B57" s="797" t="s">
        <v>733</v>
      </c>
      <c r="C57" s="804">
        <f t="shared" si="0"/>
        <v>736.5</v>
      </c>
      <c r="D57" s="805">
        <f t="shared" si="1"/>
        <v>64.741162809300576</v>
      </c>
      <c r="E57" s="800">
        <v>141</v>
      </c>
      <c r="F57" s="475">
        <v>46.347428210792046</v>
      </c>
      <c r="G57" s="476">
        <v>139.5</v>
      </c>
      <c r="H57" s="475">
        <v>33.624018395592003</v>
      </c>
      <c r="I57" s="477">
        <v>52.5</v>
      </c>
      <c r="J57" s="475">
        <v>16.837284482758619</v>
      </c>
      <c r="K57" s="476">
        <v>9</v>
      </c>
      <c r="L57" s="475">
        <v>11.211181284801375</v>
      </c>
      <c r="M57" s="476">
        <v>256.5</v>
      </c>
      <c r="N57" s="475">
        <v>259.24016858191078</v>
      </c>
      <c r="O57" s="476">
        <v>61.5</v>
      </c>
      <c r="P57" s="475">
        <v>14.873718502180269</v>
      </c>
      <c r="Q57" s="476">
        <v>76.5</v>
      </c>
      <c r="R57" s="475">
        <v>92.397999855061954</v>
      </c>
    </row>
    <row r="58" spans="1:18" ht="39.75" customHeight="1" thickBot="1" x14ac:dyDescent="0.25">
      <c r="A58" s="478">
        <v>5</v>
      </c>
      <c r="B58" s="798" t="s">
        <v>314</v>
      </c>
      <c r="C58" s="806">
        <f t="shared" si="0"/>
        <v>520.5</v>
      </c>
      <c r="D58" s="807">
        <f t="shared" si="1"/>
        <v>45.753937871338699</v>
      </c>
      <c r="E58" s="801">
        <v>127.5</v>
      </c>
      <c r="F58" s="479">
        <v>41.909908488482174</v>
      </c>
      <c r="G58" s="480">
        <v>108</v>
      </c>
      <c r="H58" s="479">
        <v>26.031498112716388</v>
      </c>
      <c r="I58" s="481">
        <v>72</v>
      </c>
      <c r="J58" s="479">
        <v>23.091133004926107</v>
      </c>
      <c r="K58" s="480">
        <v>9</v>
      </c>
      <c r="L58" s="479">
        <v>11.211181284801375</v>
      </c>
      <c r="M58" s="480">
        <v>67.5</v>
      </c>
      <c r="N58" s="479">
        <v>68.221096995239677</v>
      </c>
      <c r="O58" s="480">
        <v>97.5</v>
      </c>
      <c r="P58" s="479">
        <v>23.580285430285794</v>
      </c>
      <c r="Q58" s="480">
        <v>39</v>
      </c>
      <c r="R58" s="479">
        <v>47.10486267120806</v>
      </c>
    </row>
    <row r="59" spans="1:18" s="404" customFormat="1" ht="20.25" customHeight="1" x14ac:dyDescent="0.2">
      <c r="A59" s="404" t="s">
        <v>279</v>
      </c>
      <c r="C59" s="402"/>
      <c r="N59" s="405"/>
      <c r="R59" s="403"/>
    </row>
    <row r="60" spans="1:18" s="402" customFormat="1" ht="14.25" hidden="1" x14ac:dyDescent="0.2">
      <c r="B60" s="402" t="s">
        <v>765</v>
      </c>
    </row>
    <row r="61" spans="1:18" s="402" customFormat="1" ht="14.25" hidden="1" x14ac:dyDescent="0.2">
      <c r="A61" s="785"/>
      <c r="B61" s="785"/>
      <c r="C61" s="785" t="s">
        <v>770</v>
      </c>
      <c r="D61" s="785" t="s">
        <v>771</v>
      </c>
      <c r="E61" s="785" t="s">
        <v>770</v>
      </c>
      <c r="F61" s="785" t="s">
        <v>771</v>
      </c>
      <c r="G61" s="785" t="s">
        <v>770</v>
      </c>
      <c r="H61" s="785" t="s">
        <v>771</v>
      </c>
      <c r="I61" s="785" t="s">
        <v>770</v>
      </c>
      <c r="J61" s="785" t="s">
        <v>771</v>
      </c>
      <c r="K61" s="785" t="s">
        <v>770</v>
      </c>
      <c r="L61" s="785" t="s">
        <v>771</v>
      </c>
      <c r="M61" s="785" t="s">
        <v>770</v>
      </c>
      <c r="N61" s="785" t="s">
        <v>771</v>
      </c>
      <c r="O61" s="785" t="s">
        <v>770</v>
      </c>
      <c r="P61" s="785" t="s">
        <v>771</v>
      </c>
      <c r="Q61" s="785" t="s">
        <v>770</v>
      </c>
      <c r="R61" s="785" t="s">
        <v>771</v>
      </c>
    </row>
    <row r="62" spans="1:18" s="416" customFormat="1" ht="35.25" hidden="1" customHeight="1" thickBot="1" x14ac:dyDescent="0.2">
      <c r="A62" s="785"/>
      <c r="B62" s="785"/>
      <c r="C62" s="1666" t="s">
        <v>132</v>
      </c>
      <c r="D62" s="1667"/>
      <c r="E62" s="1666" t="s">
        <v>133</v>
      </c>
      <c r="F62" s="1667"/>
      <c r="G62" s="1666" t="s">
        <v>134</v>
      </c>
      <c r="H62" s="1667"/>
      <c r="I62" s="1666" t="s">
        <v>135</v>
      </c>
      <c r="J62" s="1667"/>
      <c r="K62" s="1666" t="s">
        <v>136</v>
      </c>
      <c r="L62" s="1667"/>
      <c r="M62" s="1666" t="s">
        <v>2</v>
      </c>
      <c r="N62" s="1667"/>
      <c r="O62" s="1666" t="s">
        <v>137</v>
      </c>
      <c r="P62" s="1667"/>
      <c r="Q62" s="1666" t="s">
        <v>138</v>
      </c>
      <c r="R62" s="1667"/>
    </row>
    <row r="63" spans="1:18" ht="22.5" hidden="1" x14ac:dyDescent="0.2">
      <c r="A63" s="788">
        <v>1</v>
      </c>
      <c r="B63" s="789" t="s">
        <v>312</v>
      </c>
      <c r="C63" s="786">
        <f>SUM(C54)/8</f>
        <v>1026.375</v>
      </c>
      <c r="D63" s="786">
        <f>SUM(C63)*4+C54</f>
        <v>12316.5</v>
      </c>
      <c r="E63" s="787">
        <f>SUM(E54)/8</f>
        <v>353.25</v>
      </c>
      <c r="F63" s="786">
        <f>SUM(E63)*4+E54</f>
        <v>4239</v>
      </c>
      <c r="G63" s="787">
        <f>SUM(G54)/8</f>
        <v>133.125</v>
      </c>
      <c r="H63" s="786">
        <f>SUM(G63)*4+G54</f>
        <v>1597.5</v>
      </c>
      <c r="I63" s="787">
        <f>SUM(I54)/8</f>
        <v>89.4375</v>
      </c>
      <c r="J63" s="786">
        <f>SUM(I63)*4+I54</f>
        <v>1073.25</v>
      </c>
      <c r="K63" s="787">
        <f>SUM(K54)/8</f>
        <v>71.0625</v>
      </c>
      <c r="L63" s="786">
        <f>SUM(K63)*4+K54</f>
        <v>852.75</v>
      </c>
      <c r="M63" s="787">
        <f>SUM(M54)/8</f>
        <v>174.375</v>
      </c>
      <c r="N63" s="786">
        <f>SUM(M63)*4+M54</f>
        <v>2092.5</v>
      </c>
      <c r="O63" s="787">
        <f>SUM(O54)/8</f>
        <v>68.25</v>
      </c>
      <c r="P63" s="786">
        <f>SUM(O63)*4+O54</f>
        <v>819</v>
      </c>
      <c r="Q63" s="787">
        <f>SUM(Q54)/8</f>
        <v>136.875</v>
      </c>
      <c r="R63" s="786">
        <f>SUM(Q63)*4+Q54</f>
        <v>1642.5</v>
      </c>
    </row>
    <row r="64" spans="1:18" ht="22.5" hidden="1" x14ac:dyDescent="0.2">
      <c r="A64" s="788">
        <v>2</v>
      </c>
      <c r="B64" s="784" t="s">
        <v>316</v>
      </c>
      <c r="C64" s="786">
        <f>SUM(C55)/8</f>
        <v>515.0625</v>
      </c>
      <c r="D64" s="786">
        <f>SUM(C64)*4+C55</f>
        <v>6180.75</v>
      </c>
      <c r="E64" s="787">
        <f>SUM(E55)/8</f>
        <v>195.375</v>
      </c>
      <c r="F64" s="786">
        <f>SUM(E64)*4+E55</f>
        <v>2344.5</v>
      </c>
      <c r="G64" s="787">
        <f>SUM(G55)/8</f>
        <v>92.8125</v>
      </c>
      <c r="H64" s="786">
        <f>SUM(G64)*4+G55</f>
        <v>1113.75</v>
      </c>
      <c r="I64" s="787">
        <f>SUM(I55)/8</f>
        <v>54</v>
      </c>
      <c r="J64" s="786">
        <f>SUM(I64)*4+I55</f>
        <v>648</v>
      </c>
      <c r="K64" s="787">
        <f>SUM(K55)/8</f>
        <v>5.4375</v>
      </c>
      <c r="L64" s="786">
        <f>SUM(K64)*4+K55</f>
        <v>65.25</v>
      </c>
      <c r="M64" s="787">
        <f>SUM(M55)/8</f>
        <v>67.875</v>
      </c>
      <c r="N64" s="786">
        <f>SUM(M64)*4+M55</f>
        <v>814.5</v>
      </c>
      <c r="O64" s="787">
        <f>SUM(O55)/8</f>
        <v>32.25</v>
      </c>
      <c r="P64" s="786">
        <f>SUM(O64)*4+O55</f>
        <v>387</v>
      </c>
      <c r="Q64" s="787">
        <f>SUM(Q55)/8</f>
        <v>67.3125</v>
      </c>
      <c r="R64" s="786">
        <f>SUM(Q64)*4+Q55</f>
        <v>807.75</v>
      </c>
    </row>
    <row r="65" spans="1:18" ht="22.5" hidden="1" x14ac:dyDescent="0.2">
      <c r="A65" s="788">
        <v>3</v>
      </c>
      <c r="B65" s="784" t="s">
        <v>313</v>
      </c>
      <c r="C65" s="786">
        <f>SUM(C56)/8</f>
        <v>276.375</v>
      </c>
      <c r="D65" s="786">
        <f>SUM(C65)*4+C56</f>
        <v>3316.5</v>
      </c>
      <c r="E65" s="787">
        <f>SUM(E56)/8</f>
        <v>69.9375</v>
      </c>
      <c r="F65" s="786">
        <f>SUM(E65)*4+E56</f>
        <v>839.25</v>
      </c>
      <c r="G65" s="787">
        <f>SUM(G56)/8</f>
        <v>45</v>
      </c>
      <c r="H65" s="786">
        <f>SUM(G65)*4+G56</f>
        <v>540</v>
      </c>
      <c r="I65" s="787">
        <f>SUM(I56)/8</f>
        <v>44.625</v>
      </c>
      <c r="J65" s="786">
        <f>SUM(I65)*4+I56</f>
        <v>535.5</v>
      </c>
      <c r="K65" s="787">
        <f>SUM(K56)/8</f>
        <v>26.4375</v>
      </c>
      <c r="L65" s="786">
        <f>SUM(K65)*4+K56</f>
        <v>317.25</v>
      </c>
      <c r="M65" s="787">
        <f>SUM(M56)/8</f>
        <v>34.6875</v>
      </c>
      <c r="N65" s="786">
        <f>SUM(M65)*4+M56</f>
        <v>416.25</v>
      </c>
      <c r="O65" s="787">
        <f>SUM(O56)/8</f>
        <v>32.0625</v>
      </c>
      <c r="P65" s="786">
        <f>SUM(O65)*4+O56</f>
        <v>384.75</v>
      </c>
      <c r="Q65" s="787">
        <f>SUM(Q56)/8</f>
        <v>23.625</v>
      </c>
      <c r="R65" s="786">
        <f>SUM(Q65)*4+Q56</f>
        <v>283.5</v>
      </c>
    </row>
    <row r="66" spans="1:18" ht="22.5" hidden="1" x14ac:dyDescent="0.2">
      <c r="A66" s="788">
        <v>4</v>
      </c>
      <c r="B66" s="784" t="s">
        <v>733</v>
      </c>
      <c r="C66" s="786">
        <f>SUM(C57)/8</f>
        <v>92.0625</v>
      </c>
      <c r="D66" s="786">
        <f>SUM(C66)*4+C57</f>
        <v>1104.75</v>
      </c>
      <c r="E66" s="787">
        <f>SUM(E57)/8</f>
        <v>17.625</v>
      </c>
      <c r="F66" s="786">
        <f>SUM(E66)*4+E57</f>
        <v>211.5</v>
      </c>
      <c r="G66" s="787">
        <f>SUM(G57)/8</f>
        <v>17.4375</v>
      </c>
      <c r="H66" s="786">
        <f>SUM(G66)*4+G57</f>
        <v>209.25</v>
      </c>
      <c r="I66" s="787">
        <f>SUM(I57)/8</f>
        <v>6.5625</v>
      </c>
      <c r="J66" s="786">
        <f>SUM(I66)*4+I57</f>
        <v>78.75</v>
      </c>
      <c r="K66" s="787">
        <f>SUM(K57)/8</f>
        <v>1.125</v>
      </c>
      <c r="L66" s="786">
        <f>SUM(K66)*4+K57</f>
        <v>13.5</v>
      </c>
      <c r="M66" s="787">
        <f>SUM(M57)/8</f>
        <v>32.0625</v>
      </c>
      <c r="N66" s="786">
        <f>SUM(M66)*4+M57</f>
        <v>384.75</v>
      </c>
      <c r="O66" s="787">
        <f>SUM(O57)/8</f>
        <v>7.6875</v>
      </c>
      <c r="P66" s="786">
        <f>SUM(O66)*4+O57</f>
        <v>92.25</v>
      </c>
      <c r="Q66" s="787">
        <f>SUM(Q57)/8</f>
        <v>9.5625</v>
      </c>
      <c r="R66" s="786">
        <f>SUM(Q66)*4+Q57</f>
        <v>114.75</v>
      </c>
    </row>
    <row r="67" spans="1:18" ht="22.5" hidden="1" x14ac:dyDescent="0.2">
      <c r="A67" s="788">
        <v>5</v>
      </c>
      <c r="B67" s="784" t="s">
        <v>314</v>
      </c>
      <c r="C67" s="786">
        <f>SUM(C58)/8</f>
        <v>65.0625</v>
      </c>
      <c r="D67" s="786">
        <f>SUM(C67)*4+C58</f>
        <v>780.75</v>
      </c>
      <c r="E67" s="787">
        <f>SUM(E58)/8</f>
        <v>15.9375</v>
      </c>
      <c r="F67" s="786">
        <f>SUM(E67)*4+E58</f>
        <v>191.25</v>
      </c>
      <c r="G67" s="787">
        <f>SUM(G58)/8</f>
        <v>13.5</v>
      </c>
      <c r="H67" s="786">
        <f>SUM(G67)*4+G58</f>
        <v>162</v>
      </c>
      <c r="I67" s="787">
        <f>SUM(I58)/8</f>
        <v>9</v>
      </c>
      <c r="J67" s="786">
        <f>SUM(I67)*4+I58</f>
        <v>108</v>
      </c>
      <c r="K67" s="787">
        <f>SUM(K58)/8</f>
        <v>1.125</v>
      </c>
      <c r="L67" s="786">
        <f>SUM(K67)*4+K58</f>
        <v>13.5</v>
      </c>
      <c r="M67" s="787">
        <f>SUM(M58)/8</f>
        <v>8.4375</v>
      </c>
      <c r="N67" s="786">
        <f>SUM(M67)*4+M58</f>
        <v>101.25</v>
      </c>
      <c r="O67" s="787">
        <f>SUM(O58)/8</f>
        <v>12.1875</v>
      </c>
      <c r="P67" s="786">
        <f>SUM(O67)*4+O58</f>
        <v>146.25</v>
      </c>
      <c r="Q67" s="787">
        <f>SUM(Q58)/8</f>
        <v>4.875</v>
      </c>
      <c r="R67" s="786">
        <f>SUM(Q67)*4+Q58</f>
        <v>58.5</v>
      </c>
    </row>
    <row r="68" spans="1:18" ht="27" customHeight="1" x14ac:dyDescent="0.2"/>
  </sheetData>
  <mergeCells count="53">
    <mergeCell ref="I62:J62"/>
    <mergeCell ref="K62:L62"/>
    <mergeCell ref="M62:N62"/>
    <mergeCell ref="O62:P62"/>
    <mergeCell ref="Q62:R62"/>
    <mergeCell ref="C62:D62"/>
    <mergeCell ref="E62:F62"/>
    <mergeCell ref="G62:H62"/>
    <mergeCell ref="K4:L4"/>
    <mergeCell ref="M4:N4"/>
    <mergeCell ref="G23:H23"/>
    <mergeCell ref="I23:J23"/>
    <mergeCell ref="A11:C11"/>
    <mergeCell ref="A22:B22"/>
    <mergeCell ref="A4:A5"/>
    <mergeCell ref="B4:B5"/>
    <mergeCell ref="C4:D4"/>
    <mergeCell ref="A39:B39"/>
    <mergeCell ref="A23:A24"/>
    <mergeCell ref="B23:B24"/>
    <mergeCell ref="C23:D23"/>
    <mergeCell ref="O4:P4"/>
    <mergeCell ref="Q4:R4"/>
    <mergeCell ref="E4:F4"/>
    <mergeCell ref="G4:H4"/>
    <mergeCell ref="I4:J4"/>
    <mergeCell ref="Q23:R23"/>
    <mergeCell ref="E52:F52"/>
    <mergeCell ref="G52:H52"/>
    <mergeCell ref="A51:B51"/>
    <mergeCell ref="A40:A41"/>
    <mergeCell ref="B40:B41"/>
    <mergeCell ref="C40:D40"/>
    <mergeCell ref="E40:F40"/>
    <mergeCell ref="G40:H40"/>
    <mergeCell ref="E23:F23"/>
    <mergeCell ref="K52:L52"/>
    <mergeCell ref="K23:L23"/>
    <mergeCell ref="M23:N23"/>
    <mergeCell ref="O23:P23"/>
    <mergeCell ref="M40:N40"/>
    <mergeCell ref="O40:P40"/>
    <mergeCell ref="Q40:R40"/>
    <mergeCell ref="M52:N52"/>
    <mergeCell ref="O52:P52"/>
    <mergeCell ref="Q52:R52"/>
    <mergeCell ref="A50:R50"/>
    <mergeCell ref="I40:J40"/>
    <mergeCell ref="K40:L40"/>
    <mergeCell ref="I52:J52"/>
    <mergeCell ref="A52:A53"/>
    <mergeCell ref="B52:B53"/>
    <mergeCell ref="C52:D52"/>
  </mergeCells>
  <pageMargins left="0.39370078740157483" right="0" top="0.78740157480314965" bottom="0" header="0" footer="0"/>
  <pageSetup paperSize="9" scale="71" orientation="landscape" r:id="rId1"/>
  <ignoredErrors>
    <ignoredError sqref="D63:R67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5"/>
  <sheetViews>
    <sheetView workbookViewId="0">
      <selection activeCell="R14" sqref="R14"/>
    </sheetView>
  </sheetViews>
  <sheetFormatPr defaultColWidth="11.140625" defaultRowHeight="20.25" x14ac:dyDescent="0.3"/>
  <cols>
    <col min="1" max="1" width="12.28515625" style="5" customWidth="1"/>
    <col min="2" max="2" width="9.28515625" style="5" customWidth="1"/>
    <col min="3" max="4" width="8" style="5" customWidth="1"/>
    <col min="5" max="5" width="7" style="5" bestFit="1" customWidth="1"/>
    <col min="6" max="6" width="11.140625" style="5" customWidth="1"/>
    <col min="7" max="7" width="10" style="5" customWidth="1"/>
    <col min="8" max="8" width="9.28515625" style="5" bestFit="1" customWidth="1"/>
    <col min="9" max="9" width="6.85546875" style="5" bestFit="1" customWidth="1"/>
    <col min="10" max="10" width="7.5703125" style="5" customWidth="1"/>
    <col min="11" max="11" width="7" style="5" bestFit="1" customWidth="1"/>
    <col min="12" max="12" width="10.7109375" style="5" customWidth="1"/>
    <col min="13" max="13" width="11.140625" style="5"/>
    <col min="14" max="14" width="10.7109375" style="5" customWidth="1"/>
    <col min="15" max="15" width="9" style="5" bestFit="1" customWidth="1"/>
    <col min="16" max="16" width="5.42578125" style="5" bestFit="1" customWidth="1"/>
    <col min="17" max="17" width="5.5703125" style="5" bestFit="1" customWidth="1"/>
    <col min="18" max="18" width="10.85546875" style="5" customWidth="1"/>
    <col min="19" max="16384" width="11.140625" style="5"/>
  </cols>
  <sheetData>
    <row r="1" spans="1:18" s="433" customFormat="1" x14ac:dyDescent="0.3">
      <c r="A1" s="1690" t="s">
        <v>734</v>
      </c>
      <c r="B1" s="1690"/>
      <c r="C1" s="1690"/>
      <c r="D1" s="1690"/>
      <c r="E1" s="1690"/>
      <c r="F1" s="1690"/>
      <c r="G1" s="1690"/>
      <c r="H1" s="1690"/>
      <c r="I1" s="1690"/>
      <c r="J1" s="1690"/>
      <c r="K1" s="1690"/>
      <c r="L1" s="1690"/>
      <c r="M1" s="9"/>
      <c r="N1" s="9"/>
      <c r="O1" s="9"/>
      <c r="P1" s="9"/>
      <c r="Q1" s="9"/>
      <c r="R1" s="9"/>
    </row>
    <row r="2" spans="1:18" s="433" customFormat="1" ht="21" thickBot="1" x14ac:dyDescent="0.35">
      <c r="A2" s="489"/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9"/>
      <c r="N2" s="9"/>
      <c r="O2" s="9"/>
      <c r="P2" s="9"/>
      <c r="Q2" s="9"/>
      <c r="R2" s="9"/>
    </row>
    <row r="3" spans="1:18" s="433" customFormat="1" x14ac:dyDescent="0.3">
      <c r="A3" s="1672" t="s">
        <v>261</v>
      </c>
      <c r="B3" s="1674" t="s">
        <v>139</v>
      </c>
      <c r="C3" s="1676" t="s">
        <v>286</v>
      </c>
      <c r="D3" s="1677"/>
      <c r="E3" s="1677"/>
      <c r="F3" s="1678"/>
      <c r="G3" s="1679" t="s">
        <v>261</v>
      </c>
      <c r="H3" s="1674" t="s">
        <v>139</v>
      </c>
      <c r="I3" s="1676" t="s">
        <v>286</v>
      </c>
      <c r="J3" s="1677"/>
      <c r="K3" s="1677"/>
      <c r="L3" s="1689"/>
      <c r="M3" s="1674" t="s">
        <v>261</v>
      </c>
      <c r="N3" s="1695" t="s">
        <v>139</v>
      </c>
      <c r="O3" s="1676" t="s">
        <v>286</v>
      </c>
      <c r="P3" s="1677"/>
      <c r="Q3" s="1677"/>
      <c r="R3" s="1678"/>
    </row>
    <row r="4" spans="1:18" s="433" customFormat="1" x14ac:dyDescent="0.3">
      <c r="A4" s="1673"/>
      <c r="B4" s="1675"/>
      <c r="C4" s="1681" t="s">
        <v>287</v>
      </c>
      <c r="D4" s="1682"/>
      <c r="E4" s="1683"/>
      <c r="F4" s="1685" t="s">
        <v>232</v>
      </c>
      <c r="G4" s="1680"/>
      <c r="H4" s="1675"/>
      <c r="I4" s="1681" t="s">
        <v>287</v>
      </c>
      <c r="J4" s="1682"/>
      <c r="K4" s="1683" t="s">
        <v>10</v>
      </c>
      <c r="L4" s="1687" t="s">
        <v>232</v>
      </c>
      <c r="M4" s="1675"/>
      <c r="N4" s="1696"/>
      <c r="O4" s="1681" t="s">
        <v>287</v>
      </c>
      <c r="P4" s="1682"/>
      <c r="Q4" s="1683" t="s">
        <v>10</v>
      </c>
      <c r="R4" s="1685" t="s">
        <v>232</v>
      </c>
    </row>
    <row r="5" spans="1:18" s="433" customFormat="1" x14ac:dyDescent="0.3">
      <c r="A5" s="1673"/>
      <c r="B5" s="1675"/>
      <c r="C5" s="117" t="s">
        <v>25</v>
      </c>
      <c r="D5" s="117" t="s">
        <v>26</v>
      </c>
      <c r="E5" s="1684"/>
      <c r="F5" s="1686"/>
      <c r="G5" s="1680"/>
      <c r="H5" s="1675"/>
      <c r="I5" s="117" t="s">
        <v>25</v>
      </c>
      <c r="J5" s="117" t="s">
        <v>26</v>
      </c>
      <c r="K5" s="1684"/>
      <c r="L5" s="1688"/>
      <c r="M5" s="1675"/>
      <c r="N5" s="1701"/>
      <c r="O5" s="117" t="s">
        <v>25</v>
      </c>
      <c r="P5" s="117" t="s">
        <v>26</v>
      </c>
      <c r="Q5" s="1684"/>
      <c r="R5" s="1686"/>
    </row>
    <row r="6" spans="1:18" s="433" customFormat="1" x14ac:dyDescent="0.3">
      <c r="A6" s="434" t="s">
        <v>12</v>
      </c>
      <c r="B6" s="435" t="s">
        <v>288</v>
      </c>
      <c r="C6" s="435">
        <v>532</v>
      </c>
      <c r="D6" s="435">
        <v>439</v>
      </c>
      <c r="E6" s="436">
        <f>C6+D6</f>
        <v>971</v>
      </c>
      <c r="F6" s="437">
        <f>K6*100000/59187</f>
        <v>907.29383141568246</v>
      </c>
      <c r="G6" s="438" t="s">
        <v>108</v>
      </c>
      <c r="H6" s="435" t="s">
        <v>288</v>
      </c>
      <c r="I6" s="435">
        <v>324</v>
      </c>
      <c r="J6" s="435">
        <v>213</v>
      </c>
      <c r="K6" s="436">
        <f>I6+J6</f>
        <v>537</v>
      </c>
      <c r="L6" s="439">
        <f>K6*100000/29187</f>
        <v>1839.8602117381026</v>
      </c>
      <c r="M6" s="440" t="s">
        <v>13</v>
      </c>
      <c r="N6" s="435" t="s">
        <v>288</v>
      </c>
      <c r="O6" s="435">
        <v>7</v>
      </c>
      <c r="P6" s="435">
        <v>11</v>
      </c>
      <c r="Q6" s="436">
        <f>O6+P6</f>
        <v>18</v>
      </c>
      <c r="R6" s="437">
        <f t="shared" ref="R6:R14" si="0">Q6*100000/O19</f>
        <v>26.016448176680591</v>
      </c>
    </row>
    <row r="7" spans="1:18" s="433" customFormat="1" x14ac:dyDescent="0.3">
      <c r="A7" s="434"/>
      <c r="B7" s="118" t="s">
        <v>289</v>
      </c>
      <c r="C7" s="118" t="s">
        <v>374</v>
      </c>
      <c r="D7" s="118" t="s">
        <v>375</v>
      </c>
      <c r="E7" s="436">
        <f t="shared" ref="E7:E14" si="1">C7+D7</f>
        <v>377</v>
      </c>
      <c r="F7" s="437">
        <f>E7*100000/O20</f>
        <v>559.19784033937526</v>
      </c>
      <c r="G7" s="442"/>
      <c r="H7" s="118" t="s">
        <v>289</v>
      </c>
      <c r="I7" s="118" t="s">
        <v>376</v>
      </c>
      <c r="J7" s="118" t="s">
        <v>302</v>
      </c>
      <c r="K7" s="436">
        <f t="shared" ref="K7:K14" si="2">I7+J7</f>
        <v>104</v>
      </c>
      <c r="L7" s="439">
        <f t="shared" ref="L7:L14" si="3">K7*100000/O20</f>
        <v>154.26147319706902</v>
      </c>
      <c r="M7" s="443"/>
      <c r="N7" s="118" t="s">
        <v>289</v>
      </c>
      <c r="O7" s="118" t="s">
        <v>305</v>
      </c>
      <c r="P7" s="118" t="s">
        <v>306</v>
      </c>
      <c r="Q7" s="436">
        <f t="shared" ref="Q7:Q14" si="4">O7+P7</f>
        <v>45</v>
      </c>
      <c r="R7" s="437">
        <f t="shared" si="0"/>
        <v>66.747752825654871</v>
      </c>
    </row>
    <row r="8" spans="1:18" s="433" customFormat="1" x14ac:dyDescent="0.3">
      <c r="A8" s="434"/>
      <c r="B8" s="118" t="s">
        <v>290</v>
      </c>
      <c r="C8" s="118" t="s">
        <v>377</v>
      </c>
      <c r="D8" s="118" t="s">
        <v>378</v>
      </c>
      <c r="E8" s="436">
        <f t="shared" si="1"/>
        <v>312</v>
      </c>
      <c r="F8" s="437">
        <f>E8:E9*100000/O21</f>
        <v>451.45420344378527</v>
      </c>
      <c r="G8" s="442"/>
      <c r="H8" s="118" t="s">
        <v>290</v>
      </c>
      <c r="I8" s="118" t="s">
        <v>379</v>
      </c>
      <c r="J8" s="118" t="s">
        <v>380</v>
      </c>
      <c r="K8" s="436">
        <f t="shared" si="2"/>
        <v>33</v>
      </c>
      <c r="L8" s="439">
        <f t="shared" si="3"/>
        <v>47.749963825784981</v>
      </c>
      <c r="M8" s="444"/>
      <c r="N8" s="118" t="s">
        <v>290</v>
      </c>
      <c r="O8" s="118" t="s">
        <v>381</v>
      </c>
      <c r="P8" s="118" t="s">
        <v>306</v>
      </c>
      <c r="Q8" s="436">
        <f t="shared" si="4"/>
        <v>74</v>
      </c>
      <c r="R8" s="437">
        <f t="shared" si="0"/>
        <v>107.07567645782086</v>
      </c>
    </row>
    <row r="9" spans="1:18" s="433" customFormat="1" x14ac:dyDescent="0.3">
      <c r="A9" s="434"/>
      <c r="B9" s="118" t="s">
        <v>291</v>
      </c>
      <c r="C9" s="118" t="s">
        <v>382</v>
      </c>
      <c r="D9" s="118" t="s">
        <v>383</v>
      </c>
      <c r="E9" s="436">
        <f t="shared" si="1"/>
        <v>1050</v>
      </c>
      <c r="F9" s="437">
        <f t="shared" ref="F9:F14" si="5">E9*100000/O22</f>
        <v>688.53813517642971</v>
      </c>
      <c r="G9" s="442"/>
      <c r="H9" s="118" t="s">
        <v>291</v>
      </c>
      <c r="I9" s="118" t="s">
        <v>379</v>
      </c>
      <c r="J9" s="118" t="s">
        <v>305</v>
      </c>
      <c r="K9" s="436">
        <f t="shared" si="2"/>
        <v>42</v>
      </c>
      <c r="L9" s="439">
        <f t="shared" si="3"/>
        <v>27.54152540705719</v>
      </c>
      <c r="M9" s="444"/>
      <c r="N9" s="118" t="s">
        <v>291</v>
      </c>
      <c r="O9" s="118" t="s">
        <v>384</v>
      </c>
      <c r="P9" s="118" t="s">
        <v>292</v>
      </c>
      <c r="Q9" s="436">
        <f t="shared" si="4"/>
        <v>99</v>
      </c>
      <c r="R9" s="437">
        <f t="shared" si="0"/>
        <v>64.919309888063367</v>
      </c>
    </row>
    <row r="10" spans="1:18" s="433" customFormat="1" x14ac:dyDescent="0.3">
      <c r="A10" s="434"/>
      <c r="B10" s="118" t="s">
        <v>294</v>
      </c>
      <c r="C10" s="118" t="s">
        <v>317</v>
      </c>
      <c r="D10" s="118" t="s">
        <v>318</v>
      </c>
      <c r="E10" s="436">
        <f t="shared" si="1"/>
        <v>874</v>
      </c>
      <c r="F10" s="437">
        <f t="shared" si="5"/>
        <v>561.84831381221147</v>
      </c>
      <c r="G10" s="442"/>
      <c r="H10" s="118" t="s">
        <v>294</v>
      </c>
      <c r="I10" s="118" t="s">
        <v>385</v>
      </c>
      <c r="J10" s="118" t="s">
        <v>305</v>
      </c>
      <c r="K10" s="436">
        <f t="shared" si="2"/>
        <v>54</v>
      </c>
      <c r="L10" s="439">
        <f t="shared" si="3"/>
        <v>34.713740212653803</v>
      </c>
      <c r="M10" s="444"/>
      <c r="N10" s="118" t="s">
        <v>294</v>
      </c>
      <c r="O10" s="118" t="s">
        <v>324</v>
      </c>
      <c r="P10" s="118" t="s">
        <v>386</v>
      </c>
      <c r="Q10" s="436">
        <f t="shared" si="4"/>
        <v>54</v>
      </c>
      <c r="R10" s="437">
        <f t="shared" si="0"/>
        <v>34.713740212653803</v>
      </c>
    </row>
    <row r="11" spans="1:18" s="433" customFormat="1" x14ac:dyDescent="0.3">
      <c r="A11" s="434"/>
      <c r="B11" s="118" t="s">
        <v>296</v>
      </c>
      <c r="C11" s="445">
        <v>200</v>
      </c>
      <c r="D11" s="445">
        <v>315</v>
      </c>
      <c r="E11" s="436">
        <f t="shared" si="1"/>
        <v>515</v>
      </c>
      <c r="F11" s="437">
        <f t="shared" si="5"/>
        <v>257.43435423966889</v>
      </c>
      <c r="G11" s="442"/>
      <c r="H11" s="118" t="s">
        <v>296</v>
      </c>
      <c r="I11" s="118" t="s">
        <v>304</v>
      </c>
      <c r="J11" s="118" t="s">
        <v>307</v>
      </c>
      <c r="K11" s="436">
        <f t="shared" si="2"/>
        <v>86</v>
      </c>
      <c r="L11" s="439">
        <f t="shared" si="3"/>
        <v>42.989037795362179</v>
      </c>
      <c r="M11" s="444"/>
      <c r="N11" s="118" t="s">
        <v>296</v>
      </c>
      <c r="O11" s="118" t="s">
        <v>380</v>
      </c>
      <c r="P11" s="118" t="s">
        <v>387</v>
      </c>
      <c r="Q11" s="436">
        <f t="shared" si="4"/>
        <v>28</v>
      </c>
      <c r="R11" s="437">
        <f t="shared" si="0"/>
        <v>13.996430910117921</v>
      </c>
    </row>
    <row r="12" spans="1:18" s="433" customFormat="1" x14ac:dyDescent="0.3">
      <c r="A12" s="434"/>
      <c r="B12" s="118" t="s">
        <v>298</v>
      </c>
      <c r="C12" s="118" t="s">
        <v>388</v>
      </c>
      <c r="D12" s="118" t="s">
        <v>389</v>
      </c>
      <c r="E12" s="436">
        <f t="shared" si="1"/>
        <v>452</v>
      </c>
      <c r="F12" s="437">
        <f t="shared" si="5"/>
        <v>234.17383780871313</v>
      </c>
      <c r="G12" s="442"/>
      <c r="H12" s="118" t="s">
        <v>298</v>
      </c>
      <c r="I12" s="118" t="s">
        <v>390</v>
      </c>
      <c r="J12" s="118" t="s">
        <v>376</v>
      </c>
      <c r="K12" s="436">
        <f t="shared" si="2"/>
        <v>116</v>
      </c>
      <c r="L12" s="439">
        <f t="shared" si="3"/>
        <v>60.097710588076822</v>
      </c>
      <c r="M12" s="444"/>
      <c r="N12" s="118" t="s">
        <v>298</v>
      </c>
      <c r="O12" s="118" t="s">
        <v>391</v>
      </c>
      <c r="P12" s="118" t="s">
        <v>392</v>
      </c>
      <c r="Q12" s="436">
        <f t="shared" si="4"/>
        <v>12</v>
      </c>
      <c r="R12" s="437">
        <f t="shared" si="0"/>
        <v>6.2170045435941539</v>
      </c>
    </row>
    <row r="13" spans="1:18" s="433" customFormat="1" x14ac:dyDescent="0.3">
      <c r="A13" s="434"/>
      <c r="B13" s="118" t="s">
        <v>300</v>
      </c>
      <c r="C13" s="118" t="s">
        <v>393</v>
      </c>
      <c r="D13" s="118" t="s">
        <v>394</v>
      </c>
      <c r="E13" s="436">
        <f t="shared" si="1"/>
        <v>448</v>
      </c>
      <c r="F13" s="437">
        <f t="shared" si="5"/>
        <v>359.73822620146944</v>
      </c>
      <c r="G13" s="442"/>
      <c r="H13" s="118" t="s">
        <v>300</v>
      </c>
      <c r="I13" s="118" t="s">
        <v>395</v>
      </c>
      <c r="J13" s="118" t="s">
        <v>396</v>
      </c>
      <c r="K13" s="436">
        <f t="shared" si="2"/>
        <v>130</v>
      </c>
      <c r="L13" s="439">
        <f t="shared" si="3"/>
        <v>104.3883245673907</v>
      </c>
      <c r="M13" s="444"/>
      <c r="N13" s="118" t="s">
        <v>300</v>
      </c>
      <c r="O13" s="118" t="s">
        <v>326</v>
      </c>
      <c r="P13" s="118" t="s">
        <v>392</v>
      </c>
      <c r="Q13" s="436">
        <f t="shared" si="4"/>
        <v>11</v>
      </c>
      <c r="R13" s="437">
        <f t="shared" si="0"/>
        <v>8.832858232625366</v>
      </c>
    </row>
    <row r="14" spans="1:18" s="433" customFormat="1" x14ac:dyDescent="0.3">
      <c r="A14" s="434"/>
      <c r="B14" s="118" t="s">
        <v>301</v>
      </c>
      <c r="C14" s="118" t="s">
        <v>397</v>
      </c>
      <c r="D14" s="118" t="s">
        <v>398</v>
      </c>
      <c r="E14" s="436">
        <f t="shared" si="1"/>
        <v>475</v>
      </c>
      <c r="F14" s="437">
        <f t="shared" si="5"/>
        <v>2144.760012642796</v>
      </c>
      <c r="G14" s="442"/>
      <c r="H14" s="118" t="s">
        <v>301</v>
      </c>
      <c r="I14" s="118" t="s">
        <v>399</v>
      </c>
      <c r="J14" s="118" t="s">
        <v>400</v>
      </c>
      <c r="K14" s="436">
        <f t="shared" si="2"/>
        <v>372</v>
      </c>
      <c r="L14" s="439">
        <f t="shared" si="3"/>
        <v>1679.6857362170949</v>
      </c>
      <c r="M14" s="444"/>
      <c r="N14" s="118" t="s">
        <v>301</v>
      </c>
      <c r="O14" s="118" t="s">
        <v>401</v>
      </c>
      <c r="P14" s="118" t="s">
        <v>392</v>
      </c>
      <c r="Q14" s="436">
        <f t="shared" si="4"/>
        <v>6</v>
      </c>
      <c r="R14" s="437">
        <f t="shared" si="0"/>
        <v>27.091705422856368</v>
      </c>
    </row>
    <row r="15" spans="1:18" s="433" customFormat="1" ht="21" thickBot="1" x14ac:dyDescent="0.35">
      <c r="A15" s="446"/>
      <c r="B15" s="447" t="s">
        <v>10</v>
      </c>
      <c r="C15" s="448">
        <v>2258</v>
      </c>
      <c r="D15" s="448">
        <v>3216</v>
      </c>
      <c r="E15" s="449">
        <v>5474</v>
      </c>
      <c r="F15" s="450">
        <f>E15*100000/1115466</f>
        <v>490.73660694274861</v>
      </c>
      <c r="G15" s="451"/>
      <c r="H15" s="447" t="s">
        <v>10</v>
      </c>
      <c r="I15" s="448">
        <v>821</v>
      </c>
      <c r="J15" s="448">
        <v>653</v>
      </c>
      <c r="K15" s="449">
        <v>1474</v>
      </c>
      <c r="L15" s="452">
        <f>K15*100000/1115466</f>
        <v>132.14208232254501</v>
      </c>
      <c r="M15" s="453"/>
      <c r="N15" s="447" t="s">
        <v>10</v>
      </c>
      <c r="O15" s="454">
        <v>202</v>
      </c>
      <c r="P15" s="454">
        <v>145</v>
      </c>
      <c r="Q15" s="449">
        <v>347</v>
      </c>
      <c r="R15" s="450">
        <f>Q15*100000/1115466</f>
        <v>31.108075010802661</v>
      </c>
    </row>
    <row r="16" spans="1:18" s="488" customFormat="1" x14ac:dyDescent="0.3">
      <c r="A16" s="814"/>
      <c r="B16" s="815"/>
      <c r="C16" s="816"/>
      <c r="D16" s="816"/>
      <c r="E16" s="817"/>
      <c r="F16" s="818"/>
      <c r="G16" s="819"/>
      <c r="H16" s="815"/>
      <c r="I16" s="816"/>
      <c r="J16" s="816"/>
      <c r="K16" s="817"/>
      <c r="L16" s="818"/>
      <c r="M16" s="819"/>
      <c r="N16" s="815"/>
      <c r="O16" s="820"/>
      <c r="P16" s="820"/>
      <c r="Q16" s="817"/>
      <c r="R16" s="818"/>
    </row>
    <row r="17" spans="1:18" s="488" customFormat="1" ht="21" thickBot="1" x14ac:dyDescent="0.35">
      <c r="A17" s="814"/>
      <c r="B17" s="815"/>
      <c r="C17" s="816"/>
      <c r="D17" s="816"/>
      <c r="E17" s="817"/>
      <c r="F17" s="818"/>
      <c r="G17" s="819"/>
      <c r="H17" s="815"/>
      <c r="I17" s="816"/>
      <c r="J17" s="816"/>
      <c r="K17" s="817"/>
      <c r="L17" s="818"/>
      <c r="M17" s="819"/>
      <c r="N17" s="815"/>
      <c r="O17" s="820"/>
      <c r="P17" s="820"/>
      <c r="Q17" s="817"/>
      <c r="R17" s="818"/>
    </row>
    <row r="18" spans="1:18" s="433" customFormat="1" x14ac:dyDescent="0.3">
      <c r="A18" s="1692" t="s">
        <v>261</v>
      </c>
      <c r="B18" s="1695" t="s">
        <v>139</v>
      </c>
      <c r="C18" s="1676" t="s">
        <v>286</v>
      </c>
      <c r="D18" s="1677"/>
      <c r="E18" s="1677"/>
      <c r="F18" s="1689"/>
      <c r="G18" s="1695" t="s">
        <v>261</v>
      </c>
      <c r="H18" s="1695" t="s">
        <v>139</v>
      </c>
      <c r="I18" s="1676" t="s">
        <v>286</v>
      </c>
      <c r="J18" s="1677"/>
      <c r="K18" s="1677"/>
      <c r="L18" s="1678"/>
      <c r="M18" s="9"/>
      <c r="N18" s="9"/>
      <c r="O18" s="9"/>
      <c r="P18" s="9"/>
      <c r="Q18" s="9"/>
      <c r="R18" s="9"/>
    </row>
    <row r="19" spans="1:18" s="433" customFormat="1" x14ac:dyDescent="0.3">
      <c r="A19" s="1693"/>
      <c r="B19" s="1696"/>
      <c r="C19" s="1681" t="s">
        <v>287</v>
      </c>
      <c r="D19" s="1682"/>
      <c r="E19" s="1683" t="s">
        <v>10</v>
      </c>
      <c r="F19" s="1687" t="s">
        <v>232</v>
      </c>
      <c r="G19" s="1696"/>
      <c r="H19" s="1696"/>
      <c r="I19" s="1681" t="s">
        <v>287</v>
      </c>
      <c r="J19" s="1682"/>
      <c r="K19" s="1683" t="s">
        <v>10</v>
      </c>
      <c r="L19" s="1685" t="s">
        <v>232</v>
      </c>
      <c r="M19" s="2"/>
      <c r="N19" s="2" t="s">
        <v>288</v>
      </c>
      <c r="O19" s="2">
        <v>69187</v>
      </c>
      <c r="P19" s="2"/>
      <c r="Q19" s="2"/>
      <c r="R19" s="2"/>
    </row>
    <row r="20" spans="1:18" s="433" customFormat="1" ht="21" thickBot="1" x14ac:dyDescent="0.35">
      <c r="A20" s="1694"/>
      <c r="B20" s="1697"/>
      <c r="C20" s="455" t="s">
        <v>25</v>
      </c>
      <c r="D20" s="455" t="s">
        <v>26</v>
      </c>
      <c r="E20" s="1698"/>
      <c r="F20" s="1699"/>
      <c r="G20" s="1697"/>
      <c r="H20" s="1697"/>
      <c r="I20" s="455" t="s">
        <v>25</v>
      </c>
      <c r="J20" s="455" t="s">
        <v>26</v>
      </c>
      <c r="K20" s="1698"/>
      <c r="L20" s="1700"/>
      <c r="M20" s="2"/>
      <c r="N20" s="456" t="s">
        <v>171</v>
      </c>
      <c r="O20" s="3">
        <v>67418</v>
      </c>
      <c r="P20" s="3"/>
      <c r="Q20" s="2"/>
      <c r="R20" s="2"/>
    </row>
    <row r="21" spans="1:18" s="433" customFormat="1" x14ac:dyDescent="0.3">
      <c r="A21" s="228" t="s">
        <v>268</v>
      </c>
      <c r="B21" s="457" t="s">
        <v>288</v>
      </c>
      <c r="C21" s="458">
        <v>34</v>
      </c>
      <c r="D21" s="458">
        <v>16</v>
      </c>
      <c r="E21" s="459">
        <f>C21+D21</f>
        <v>50</v>
      </c>
      <c r="F21" s="460">
        <f t="shared" ref="F21:F28" si="6">E21*100000/O19</f>
        <v>72.267911601890532</v>
      </c>
      <c r="G21" s="228" t="s">
        <v>1</v>
      </c>
      <c r="H21" s="457" t="s">
        <v>288</v>
      </c>
      <c r="I21" s="458">
        <v>333</v>
      </c>
      <c r="J21" s="458">
        <v>279</v>
      </c>
      <c r="K21" s="459">
        <f>I21+J21</f>
        <v>612</v>
      </c>
      <c r="L21" s="460">
        <f t="shared" ref="L21:L29" si="7">K21*100000/O19</f>
        <v>884.55923800714004</v>
      </c>
      <c r="M21" s="5"/>
      <c r="N21" s="461" t="s">
        <v>402</v>
      </c>
      <c r="O21" s="462" t="s">
        <v>403</v>
      </c>
      <c r="P21" s="462"/>
      <c r="Q21" s="5"/>
      <c r="R21" s="5"/>
    </row>
    <row r="22" spans="1:18" s="433" customFormat="1" x14ac:dyDescent="0.3">
      <c r="A22" s="443"/>
      <c r="B22" s="441" t="s">
        <v>289</v>
      </c>
      <c r="C22" s="118" t="s">
        <v>404</v>
      </c>
      <c r="D22" s="118" t="s">
        <v>319</v>
      </c>
      <c r="E22" s="436">
        <f t="shared" ref="E22:E29" si="8">C22+D22</f>
        <v>37</v>
      </c>
      <c r="F22" s="439">
        <f t="shared" si="6"/>
        <v>54.881485656649559</v>
      </c>
      <c r="G22" s="444"/>
      <c r="H22" s="441" t="s">
        <v>289</v>
      </c>
      <c r="I22" s="118" t="s">
        <v>405</v>
      </c>
      <c r="J22" s="118" t="s">
        <v>406</v>
      </c>
      <c r="K22" s="436">
        <f t="shared" ref="K22:K29" si="9">I22+J22</f>
        <v>720</v>
      </c>
      <c r="L22" s="439">
        <f t="shared" si="7"/>
        <v>1067.9640452104779</v>
      </c>
      <c r="M22" s="5"/>
      <c r="N22" s="463" t="s">
        <v>407</v>
      </c>
      <c r="O22" s="462" t="s">
        <v>408</v>
      </c>
      <c r="P22" s="462"/>
      <c r="Q22" s="5"/>
      <c r="R22" s="5"/>
    </row>
    <row r="23" spans="1:18" s="433" customFormat="1" x14ac:dyDescent="0.3">
      <c r="A23" s="444"/>
      <c r="B23" s="441" t="s">
        <v>290</v>
      </c>
      <c r="C23" s="118" t="s">
        <v>321</v>
      </c>
      <c r="D23" s="118" t="s">
        <v>323</v>
      </c>
      <c r="E23" s="436">
        <f t="shared" si="8"/>
        <v>19</v>
      </c>
      <c r="F23" s="439">
        <f t="shared" si="6"/>
        <v>27.492403414845899</v>
      </c>
      <c r="G23" s="444"/>
      <c r="H23" s="441" t="s">
        <v>290</v>
      </c>
      <c r="I23" s="118" t="s">
        <v>409</v>
      </c>
      <c r="J23" s="118" t="s">
        <v>410</v>
      </c>
      <c r="K23" s="436">
        <f t="shared" si="9"/>
        <v>352</v>
      </c>
      <c r="L23" s="439">
        <f t="shared" si="7"/>
        <v>509.33294747503982</v>
      </c>
      <c r="M23" s="5"/>
      <c r="N23" s="463" t="s">
        <v>295</v>
      </c>
      <c r="O23" s="462" t="s">
        <v>411</v>
      </c>
      <c r="P23" s="462"/>
      <c r="Q23" s="5"/>
      <c r="R23" s="5"/>
    </row>
    <row r="24" spans="1:18" s="433" customFormat="1" x14ac:dyDescent="0.3">
      <c r="A24" s="444"/>
      <c r="B24" s="441" t="s">
        <v>291</v>
      </c>
      <c r="C24" s="118" t="s">
        <v>322</v>
      </c>
      <c r="D24" s="118" t="s">
        <v>320</v>
      </c>
      <c r="E24" s="436">
        <f t="shared" si="8"/>
        <v>107</v>
      </c>
      <c r="F24" s="439">
        <f t="shared" si="6"/>
        <v>70.165314727502832</v>
      </c>
      <c r="G24" s="444"/>
      <c r="H24" s="441" t="s">
        <v>291</v>
      </c>
      <c r="I24" s="118" t="s">
        <v>388</v>
      </c>
      <c r="J24" s="118" t="s">
        <v>412</v>
      </c>
      <c r="K24" s="436">
        <f t="shared" si="9"/>
        <v>350</v>
      </c>
      <c r="L24" s="439">
        <f t="shared" si="7"/>
        <v>229.51271172547658</v>
      </c>
      <c r="M24" s="5"/>
      <c r="N24" s="463" t="s">
        <v>297</v>
      </c>
      <c r="O24" s="462" t="s">
        <v>413</v>
      </c>
      <c r="P24" s="462"/>
      <c r="Q24" s="5"/>
      <c r="R24" s="5"/>
    </row>
    <row r="25" spans="1:18" s="433" customFormat="1" x14ac:dyDescent="0.3">
      <c r="A25" s="444"/>
      <c r="B25" s="441" t="s">
        <v>294</v>
      </c>
      <c r="C25" s="118" t="s">
        <v>322</v>
      </c>
      <c r="D25" s="118" t="s">
        <v>414</v>
      </c>
      <c r="E25" s="436">
        <f t="shared" si="8"/>
        <v>72</v>
      </c>
      <c r="F25" s="439">
        <f t="shared" si="6"/>
        <v>46.284986950205067</v>
      </c>
      <c r="G25" s="444"/>
      <c r="H25" s="441" t="s">
        <v>294</v>
      </c>
      <c r="I25" s="118" t="s">
        <v>415</v>
      </c>
      <c r="J25" s="118" t="s">
        <v>377</v>
      </c>
      <c r="K25" s="436">
        <f t="shared" si="9"/>
        <v>310</v>
      </c>
      <c r="L25" s="439">
        <f t="shared" si="7"/>
        <v>199.28258270227181</v>
      </c>
      <c r="M25" s="5"/>
      <c r="N25" s="463" t="s">
        <v>299</v>
      </c>
      <c r="O25" s="462" t="s">
        <v>416</v>
      </c>
      <c r="P25" s="462"/>
      <c r="Q25" s="5"/>
      <c r="R25" s="5"/>
    </row>
    <row r="26" spans="1:18" s="433" customFormat="1" x14ac:dyDescent="0.3">
      <c r="A26" s="444"/>
      <c r="B26" s="441" t="s">
        <v>296</v>
      </c>
      <c r="C26" s="118" t="s">
        <v>417</v>
      </c>
      <c r="D26" s="118" t="s">
        <v>293</v>
      </c>
      <c r="E26" s="436">
        <f t="shared" si="8"/>
        <v>58</v>
      </c>
      <c r="F26" s="439">
        <f t="shared" si="6"/>
        <v>28.992606885244264</v>
      </c>
      <c r="G26" s="444"/>
      <c r="H26" s="441" t="s">
        <v>296</v>
      </c>
      <c r="I26" s="118" t="s">
        <v>418</v>
      </c>
      <c r="J26" s="118" t="s">
        <v>419</v>
      </c>
      <c r="K26" s="436">
        <f t="shared" si="9"/>
        <v>182</v>
      </c>
      <c r="L26" s="439">
        <f t="shared" si="7"/>
        <v>90.976800915766475</v>
      </c>
      <c r="M26" s="5"/>
      <c r="N26" s="463">
        <v>5564</v>
      </c>
      <c r="O26" s="462" t="s">
        <v>420</v>
      </c>
      <c r="P26" s="462"/>
      <c r="Q26" s="5"/>
      <c r="R26" s="5"/>
    </row>
    <row r="27" spans="1:18" s="433" customFormat="1" x14ac:dyDescent="0.3">
      <c r="A27" s="444"/>
      <c r="B27" s="441" t="s">
        <v>298</v>
      </c>
      <c r="C27" s="118" t="s">
        <v>323</v>
      </c>
      <c r="D27" s="118" t="s">
        <v>308</v>
      </c>
      <c r="E27" s="436">
        <f t="shared" si="8"/>
        <v>43</v>
      </c>
      <c r="F27" s="439">
        <f t="shared" si="6"/>
        <v>22.277599614545718</v>
      </c>
      <c r="G27" s="444"/>
      <c r="H27" s="441" t="s">
        <v>298</v>
      </c>
      <c r="I27" s="118" t="s">
        <v>421</v>
      </c>
      <c r="J27" s="118" t="s">
        <v>325</v>
      </c>
      <c r="K27" s="436">
        <f t="shared" si="9"/>
        <v>97</v>
      </c>
      <c r="L27" s="439">
        <f t="shared" si="7"/>
        <v>50.254120060719409</v>
      </c>
      <c r="M27" s="5"/>
      <c r="N27" s="464" t="s">
        <v>303</v>
      </c>
      <c r="O27" s="462" t="s">
        <v>422</v>
      </c>
      <c r="P27" s="462"/>
      <c r="Q27" s="5"/>
      <c r="R27" s="5"/>
    </row>
    <row r="28" spans="1:18" s="433" customFormat="1" x14ac:dyDescent="0.3">
      <c r="A28" s="444"/>
      <c r="B28" s="441" t="s">
        <v>300</v>
      </c>
      <c r="C28" s="118" t="s">
        <v>423</v>
      </c>
      <c r="D28" s="118" t="s">
        <v>421</v>
      </c>
      <c r="E28" s="436">
        <f t="shared" si="8"/>
        <v>55</v>
      </c>
      <c r="F28" s="439">
        <f t="shared" si="6"/>
        <v>44.164291163126833</v>
      </c>
      <c r="G28" s="444"/>
      <c r="H28" s="441" t="s">
        <v>300</v>
      </c>
      <c r="I28" s="118" t="s">
        <v>305</v>
      </c>
      <c r="J28" s="118" t="s">
        <v>293</v>
      </c>
      <c r="K28" s="436">
        <f t="shared" si="9"/>
        <v>62</v>
      </c>
      <c r="L28" s="439">
        <f t="shared" si="7"/>
        <v>49.785200947524793</v>
      </c>
      <c r="M28" s="5"/>
      <c r="N28" s="5"/>
      <c r="O28" s="462"/>
      <c r="P28" s="462"/>
      <c r="Q28" s="5"/>
      <c r="R28" s="1691"/>
    </row>
    <row r="29" spans="1:18" s="433" customFormat="1" x14ac:dyDescent="0.3">
      <c r="A29" s="444"/>
      <c r="B29" s="441" t="s">
        <v>301</v>
      </c>
      <c r="C29" s="118" t="s">
        <v>321</v>
      </c>
      <c r="D29" s="118" t="s">
        <v>414</v>
      </c>
      <c r="E29" s="436">
        <f t="shared" si="8"/>
        <v>50</v>
      </c>
      <c r="F29" s="465" t="s">
        <v>424</v>
      </c>
      <c r="G29" s="444"/>
      <c r="H29" s="441" t="s">
        <v>301</v>
      </c>
      <c r="I29" s="118" t="s">
        <v>425</v>
      </c>
      <c r="J29" s="118" t="s">
        <v>421</v>
      </c>
      <c r="K29" s="436">
        <f t="shared" si="9"/>
        <v>62</v>
      </c>
      <c r="L29" s="439">
        <f t="shared" si="7"/>
        <v>279.94762270284912</v>
      </c>
      <c r="M29" s="5"/>
      <c r="N29" s="5"/>
      <c r="O29" s="5"/>
      <c r="P29" s="5"/>
      <c r="Q29" s="5"/>
      <c r="R29" s="1691"/>
    </row>
    <row r="30" spans="1:18" s="433" customFormat="1" x14ac:dyDescent="0.3">
      <c r="A30" s="444"/>
      <c r="B30" s="466" t="s">
        <v>10</v>
      </c>
      <c r="C30" s="467">
        <v>185</v>
      </c>
      <c r="D30" s="467">
        <v>306</v>
      </c>
      <c r="E30" s="468">
        <v>491</v>
      </c>
      <c r="F30" s="439">
        <f>E30*100000/1115466</f>
        <v>44.017477897129986</v>
      </c>
      <c r="G30" s="444"/>
      <c r="H30" s="466" t="s">
        <v>10</v>
      </c>
      <c r="I30" s="467">
        <v>1359</v>
      </c>
      <c r="J30" s="467">
        <v>1388</v>
      </c>
      <c r="K30" s="468">
        <v>2747</v>
      </c>
      <c r="L30" s="439">
        <f>K30*100000/1115466</f>
        <v>246.26478978292479</v>
      </c>
      <c r="M30" s="5"/>
      <c r="N30" s="5"/>
      <c r="O30" s="5"/>
      <c r="P30" s="5"/>
      <c r="Q30" s="5"/>
      <c r="R30" s="469"/>
    </row>
    <row r="31" spans="1:18" s="488" customFormat="1" ht="15" customHeight="1" x14ac:dyDescent="0.3">
      <c r="A31" s="482"/>
      <c r="B31" s="483"/>
      <c r="C31" s="484"/>
      <c r="D31" s="484"/>
      <c r="E31" s="484"/>
      <c r="F31" s="485"/>
      <c r="G31" s="482"/>
      <c r="H31" s="483"/>
      <c r="I31" s="484"/>
      <c r="J31" s="484"/>
      <c r="K31" s="484"/>
      <c r="L31" s="485"/>
      <c r="M31" s="486"/>
      <c r="N31" s="486"/>
      <c r="O31" s="486"/>
      <c r="P31" s="486"/>
      <c r="Q31" s="486"/>
      <c r="R31" s="487"/>
    </row>
    <row r="32" spans="1:18" s="433" customFormat="1" x14ac:dyDescent="0.3">
      <c r="A32" s="9" t="s">
        <v>426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1691"/>
    </row>
    <row r="33" spans="1:18" s="433" customFormat="1" x14ac:dyDescent="0.3">
      <c r="A33" s="2" t="s">
        <v>427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1691"/>
    </row>
    <row r="34" spans="1:18" s="433" customFormat="1" x14ac:dyDescent="0.3">
      <c r="A34" s="2" t="s">
        <v>769</v>
      </c>
      <c r="B34" s="5"/>
      <c r="C34" s="5"/>
      <c r="D34" s="5"/>
      <c r="E34" s="5"/>
      <c r="F34" s="5"/>
      <c r="G34" s="5"/>
      <c r="H34" s="5"/>
      <c r="I34" s="3"/>
      <c r="J34" s="3"/>
      <c r="K34" s="5"/>
      <c r="L34" s="5"/>
      <c r="M34" s="5"/>
      <c r="N34" s="5"/>
      <c r="O34" s="5"/>
      <c r="P34" s="5"/>
      <c r="Q34" s="5"/>
      <c r="R34" s="5"/>
    </row>
    <row r="35" spans="1:18" s="433" customFormat="1" x14ac:dyDescent="0.3">
      <c r="I35" s="462"/>
      <c r="J35" s="462"/>
    </row>
  </sheetData>
  <mergeCells count="33">
    <mergeCell ref="A1:L1"/>
    <mergeCell ref="R32:R33"/>
    <mergeCell ref="A18:A20"/>
    <mergeCell ref="B18:B20"/>
    <mergeCell ref="C18:F18"/>
    <mergeCell ref="G18:G20"/>
    <mergeCell ref="H18:H20"/>
    <mergeCell ref="C19:D19"/>
    <mergeCell ref="E19:E20"/>
    <mergeCell ref="F19:F20"/>
    <mergeCell ref="I19:J19"/>
    <mergeCell ref="K19:K20"/>
    <mergeCell ref="L19:L20"/>
    <mergeCell ref="R28:R29"/>
    <mergeCell ref="M3:M5"/>
    <mergeCell ref="N3:N5"/>
    <mergeCell ref="O3:R3"/>
    <mergeCell ref="L4:L5"/>
    <mergeCell ref="O4:P4"/>
    <mergeCell ref="Q4:Q5"/>
    <mergeCell ref="R4:R5"/>
    <mergeCell ref="I3:L3"/>
    <mergeCell ref="A3:A5"/>
    <mergeCell ref="B3:B5"/>
    <mergeCell ref="C3:F3"/>
    <mergeCell ref="G3:G5"/>
    <mergeCell ref="I18:L18"/>
    <mergeCell ref="C4:D4"/>
    <mergeCell ref="E4:E5"/>
    <mergeCell ref="F4:F5"/>
    <mergeCell ref="I4:J4"/>
    <mergeCell ref="K4:K5"/>
    <mergeCell ref="H3:H5"/>
  </mergeCells>
  <pageMargins left="0.39370078740157483" right="0" top="0.78740157480314965" bottom="0" header="0" footer="3.937007874015748E-2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/>
  </sheetPr>
  <dimension ref="A1:IY80"/>
  <sheetViews>
    <sheetView view="pageBreakPreview" zoomScale="110" zoomScaleNormal="90" zoomScaleSheetLayoutView="110" workbookViewId="0">
      <selection activeCell="A18" sqref="A18:AG18"/>
    </sheetView>
  </sheetViews>
  <sheetFormatPr defaultColWidth="10.85546875" defaultRowHeight="18" customHeight="1" x14ac:dyDescent="0.3"/>
  <cols>
    <col min="1" max="1" width="6.42578125" style="3" customWidth="1"/>
    <col min="2" max="2" width="4.28515625" style="5" customWidth="1"/>
    <col min="3" max="3" width="4" style="5" customWidth="1"/>
    <col min="4" max="4" width="5.28515625" style="5" customWidth="1"/>
    <col min="5" max="5" width="6.28515625" style="5" customWidth="1"/>
    <col min="6" max="6" width="4" style="5" customWidth="1"/>
    <col min="7" max="8" width="4.28515625" style="5" customWidth="1"/>
    <col min="9" max="9" width="6.28515625" style="5" customWidth="1"/>
    <col min="10" max="10" width="3.85546875" style="5" customWidth="1"/>
    <col min="11" max="11" width="4.28515625" style="5" customWidth="1"/>
    <col min="12" max="12" width="4.5703125" style="5" customWidth="1"/>
    <col min="13" max="13" width="6.5703125" style="5" customWidth="1"/>
    <col min="14" max="14" width="4.42578125" style="5" customWidth="1"/>
    <col min="15" max="16" width="4.5703125" style="5" customWidth="1"/>
    <col min="17" max="17" width="6.42578125" style="5" customWidth="1"/>
    <col min="18" max="18" width="4.28515625" style="5" customWidth="1"/>
    <col min="19" max="20" width="4.5703125" style="5" customWidth="1"/>
    <col min="21" max="21" width="7.140625" style="5" customWidth="1"/>
    <col min="22" max="22" width="4.140625" style="5" customWidth="1"/>
    <col min="23" max="23" width="4.5703125" style="5" customWidth="1"/>
    <col min="24" max="24" width="4" style="5" customWidth="1"/>
    <col min="25" max="25" width="6.5703125" style="5" customWidth="1"/>
    <col min="26" max="26" width="4" style="5" customWidth="1"/>
    <col min="27" max="27" width="4.5703125" style="5" customWidth="1"/>
    <col min="28" max="28" width="4.28515625" style="5" customWidth="1"/>
    <col min="29" max="29" width="6.5703125" style="5" customWidth="1"/>
    <col min="30" max="30" width="4" style="5" customWidth="1"/>
    <col min="31" max="31" width="4.42578125" style="5" customWidth="1"/>
    <col min="32" max="32" width="4.140625" style="5" customWidth="1"/>
    <col min="33" max="33" width="6" style="5" customWidth="1"/>
    <col min="34" max="35" width="10.28515625" style="23" customWidth="1"/>
    <col min="36" max="36" width="10.7109375" style="258" customWidth="1"/>
    <col min="37" max="37" width="10.85546875" style="258" customWidth="1"/>
    <col min="38" max="42" width="9.5703125" style="258" customWidth="1"/>
    <col min="43" max="43" width="9.7109375" style="258" customWidth="1"/>
    <col min="44" max="44" width="8.7109375" style="258" customWidth="1"/>
    <col min="45" max="45" width="13.5703125" style="758" hidden="1" customWidth="1"/>
    <col min="46" max="46" width="15.85546875" style="262" customWidth="1"/>
    <col min="47" max="49" width="9.5703125" style="262" customWidth="1"/>
    <col min="50" max="51" width="10.85546875" style="920"/>
    <col min="52" max="149" width="10.85546875" style="23"/>
    <col min="150" max="16384" width="10.85546875" style="5"/>
  </cols>
  <sheetData>
    <row r="1" spans="1:259" ht="18" customHeight="1" x14ac:dyDescent="0.3">
      <c r="A1" s="1705" t="s">
        <v>858</v>
      </c>
      <c r="B1" s="1705"/>
      <c r="C1" s="1705"/>
      <c r="D1" s="1705"/>
      <c r="E1" s="1705"/>
      <c r="F1" s="1705"/>
      <c r="G1" s="1705"/>
      <c r="H1" s="1705"/>
      <c r="I1" s="1705"/>
      <c r="J1" s="1705"/>
      <c r="K1" s="1705"/>
      <c r="L1" s="1705"/>
      <c r="M1" s="1705"/>
      <c r="N1" s="1705"/>
      <c r="O1" s="1705"/>
      <c r="P1" s="1705"/>
      <c r="Q1" s="1705"/>
      <c r="R1" s="1705"/>
      <c r="S1" s="1705"/>
      <c r="T1" s="1705"/>
      <c r="U1" s="1705"/>
      <c r="V1" s="1705"/>
      <c r="W1" s="1705"/>
      <c r="X1" s="1705"/>
      <c r="Y1" s="1705"/>
      <c r="Z1" s="1705"/>
      <c r="AA1" s="1705"/>
      <c r="AB1" s="1705"/>
      <c r="AC1" s="1705"/>
      <c r="AD1" s="1705"/>
      <c r="AE1" s="1705"/>
      <c r="AF1" s="1705"/>
      <c r="AG1" s="1705"/>
    </row>
    <row r="2" spans="1:259" s="12" customFormat="1" ht="18" customHeight="1" x14ac:dyDescent="0.3">
      <c r="A2" s="1706" t="s">
        <v>139</v>
      </c>
      <c r="B2" s="1707" t="s">
        <v>132</v>
      </c>
      <c r="C2" s="1707"/>
      <c r="D2" s="1707"/>
      <c r="E2" s="1707"/>
      <c r="F2" s="1707" t="s">
        <v>133</v>
      </c>
      <c r="G2" s="1707"/>
      <c r="H2" s="1707"/>
      <c r="I2" s="1707"/>
      <c r="J2" s="1707" t="s">
        <v>134</v>
      </c>
      <c r="K2" s="1707"/>
      <c r="L2" s="1707"/>
      <c r="M2" s="1707"/>
      <c r="N2" s="1707" t="s">
        <v>135</v>
      </c>
      <c r="O2" s="1707"/>
      <c r="P2" s="1707"/>
      <c r="Q2" s="1707"/>
      <c r="R2" s="1707" t="s">
        <v>136</v>
      </c>
      <c r="S2" s="1707"/>
      <c r="T2" s="1707"/>
      <c r="U2" s="1707"/>
      <c r="V2" s="1707" t="s">
        <v>2</v>
      </c>
      <c r="W2" s="1707"/>
      <c r="X2" s="1707"/>
      <c r="Y2" s="1707"/>
      <c r="Z2" s="1707" t="s">
        <v>137</v>
      </c>
      <c r="AA2" s="1707"/>
      <c r="AB2" s="1707"/>
      <c r="AC2" s="1707"/>
      <c r="AD2" s="1707" t="s">
        <v>138</v>
      </c>
      <c r="AE2" s="1707"/>
      <c r="AF2" s="1707"/>
      <c r="AG2" s="1707"/>
      <c r="AH2" s="20"/>
      <c r="AI2" s="20"/>
      <c r="AJ2" s="1032" t="s">
        <v>859</v>
      </c>
      <c r="AK2" s="1033"/>
      <c r="AL2" s="258"/>
      <c r="AM2" s="258"/>
      <c r="AN2" s="258"/>
      <c r="AO2" s="258"/>
      <c r="AP2" s="258"/>
      <c r="AQ2" s="258"/>
      <c r="AR2" s="258"/>
      <c r="AS2" s="758"/>
      <c r="AT2" s="262"/>
      <c r="AU2" s="262"/>
      <c r="AV2" s="262"/>
      <c r="AW2" s="262"/>
      <c r="AX2" s="635"/>
      <c r="AY2" s="635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</row>
    <row r="3" spans="1:259" s="12" customFormat="1" ht="18" customHeight="1" x14ac:dyDescent="0.3">
      <c r="A3" s="1706"/>
      <c r="B3" s="880" t="s">
        <v>8</v>
      </c>
      <c r="C3" s="880"/>
      <c r="D3" s="880"/>
      <c r="E3" s="1706" t="s">
        <v>9</v>
      </c>
      <c r="F3" s="880" t="s">
        <v>8</v>
      </c>
      <c r="G3" s="880"/>
      <c r="H3" s="880"/>
      <c r="I3" s="1706" t="s">
        <v>9</v>
      </c>
      <c r="J3" s="880" t="s">
        <v>8</v>
      </c>
      <c r="K3" s="880"/>
      <c r="L3" s="880"/>
      <c r="M3" s="1706" t="s">
        <v>9</v>
      </c>
      <c r="N3" s="880" t="s">
        <v>8</v>
      </c>
      <c r="O3" s="880"/>
      <c r="P3" s="880"/>
      <c r="Q3" s="1706" t="s">
        <v>9</v>
      </c>
      <c r="R3" s="880" t="s">
        <v>8</v>
      </c>
      <c r="S3" s="880"/>
      <c r="T3" s="880"/>
      <c r="U3" s="1702" t="s">
        <v>9</v>
      </c>
      <c r="V3" s="880" t="s">
        <v>8</v>
      </c>
      <c r="W3" s="880"/>
      <c r="X3" s="880"/>
      <c r="Y3" s="1702" t="s">
        <v>9</v>
      </c>
      <c r="Z3" s="880" t="s">
        <v>8</v>
      </c>
      <c r="AA3" s="880"/>
      <c r="AB3" s="880"/>
      <c r="AC3" s="1702" t="s">
        <v>9</v>
      </c>
      <c r="AD3" s="880" t="s">
        <v>8</v>
      </c>
      <c r="AE3" s="880"/>
      <c r="AF3" s="880"/>
      <c r="AG3" s="1702" t="s">
        <v>9</v>
      </c>
      <c r="AH3" s="20"/>
      <c r="AI3" s="20"/>
      <c r="AJ3" s="1703" t="s">
        <v>10</v>
      </c>
      <c r="AK3" s="1704"/>
      <c r="AL3" s="1066" t="s">
        <v>133</v>
      </c>
      <c r="AM3" s="1066" t="s">
        <v>134</v>
      </c>
      <c r="AN3" s="1066" t="s">
        <v>135</v>
      </c>
      <c r="AO3" s="1066" t="s">
        <v>136</v>
      </c>
      <c r="AP3" s="1066" t="s">
        <v>2</v>
      </c>
      <c r="AQ3" s="1066" t="s">
        <v>137</v>
      </c>
      <c r="AR3" s="1066" t="s">
        <v>138</v>
      </c>
      <c r="AS3" s="921"/>
      <c r="AT3" s="1298" t="s">
        <v>364</v>
      </c>
      <c r="AU3" s="1299" t="s">
        <v>25</v>
      </c>
      <c r="AV3" s="1299" t="s">
        <v>26</v>
      </c>
      <c r="AW3" s="1299" t="s">
        <v>10</v>
      </c>
      <c r="AX3" s="635"/>
      <c r="AY3" s="635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</row>
    <row r="4" spans="1:259" s="12" customFormat="1" ht="18" customHeight="1" x14ac:dyDescent="0.3">
      <c r="A4" s="1706"/>
      <c r="B4" s="881" t="s">
        <v>25</v>
      </c>
      <c r="C4" s="881" t="s">
        <v>26</v>
      </c>
      <c r="D4" s="881" t="s">
        <v>10</v>
      </c>
      <c r="E4" s="1706"/>
      <c r="F4" s="881" t="s">
        <v>25</v>
      </c>
      <c r="G4" s="881" t="s">
        <v>26</v>
      </c>
      <c r="H4" s="881" t="s">
        <v>10</v>
      </c>
      <c r="I4" s="1706"/>
      <c r="J4" s="881" t="s">
        <v>25</v>
      </c>
      <c r="K4" s="881" t="s">
        <v>26</v>
      </c>
      <c r="L4" s="881" t="s">
        <v>10</v>
      </c>
      <c r="M4" s="1706"/>
      <c r="N4" s="881" t="s">
        <v>25</v>
      </c>
      <c r="O4" s="881" t="s">
        <v>26</v>
      </c>
      <c r="P4" s="881" t="s">
        <v>10</v>
      </c>
      <c r="Q4" s="1706"/>
      <c r="R4" s="881" t="s">
        <v>25</v>
      </c>
      <c r="S4" s="881" t="s">
        <v>26</v>
      </c>
      <c r="T4" s="881" t="s">
        <v>10</v>
      </c>
      <c r="U4" s="1702"/>
      <c r="V4" s="881" t="s">
        <v>25</v>
      </c>
      <c r="W4" s="881" t="s">
        <v>26</v>
      </c>
      <c r="X4" s="881" t="s">
        <v>10</v>
      </c>
      <c r="Y4" s="1702"/>
      <c r="Z4" s="881" t="s">
        <v>25</v>
      </c>
      <c r="AA4" s="881" t="s">
        <v>26</v>
      </c>
      <c r="AB4" s="881" t="s">
        <v>10</v>
      </c>
      <c r="AC4" s="1702"/>
      <c r="AD4" s="881" t="s">
        <v>25</v>
      </c>
      <c r="AE4" s="881" t="s">
        <v>26</v>
      </c>
      <c r="AF4" s="881" t="s">
        <v>10</v>
      </c>
      <c r="AG4" s="1702"/>
      <c r="AH4" s="22"/>
      <c r="AI4" s="22"/>
      <c r="AJ4" s="1056" t="s">
        <v>176</v>
      </c>
      <c r="AK4" s="1063">
        <f>SUM(AL4:AR4)</f>
        <v>58859</v>
      </c>
      <c r="AL4" s="537">
        <v>11468</v>
      </c>
      <c r="AM4" s="537">
        <v>15877</v>
      </c>
      <c r="AN4" s="537">
        <v>9625</v>
      </c>
      <c r="AO4" s="537">
        <v>2590</v>
      </c>
      <c r="AP4" s="537">
        <v>3518</v>
      </c>
      <c r="AQ4" s="537">
        <v>13187</v>
      </c>
      <c r="AR4" s="537">
        <v>2594</v>
      </c>
      <c r="AS4" s="925">
        <f>SUM(AL4:AR4)</f>
        <v>58859</v>
      </c>
      <c r="AT4" s="535" t="s">
        <v>133</v>
      </c>
      <c r="AU4" s="538">
        <v>97129</v>
      </c>
      <c r="AV4" s="538">
        <v>107619</v>
      </c>
      <c r="AW4" s="538">
        <f>SUM(AU4:AV4)</f>
        <v>204748</v>
      </c>
      <c r="AX4" s="927"/>
      <c r="AY4" s="927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</row>
    <row r="5" spans="1:259" s="17" customFormat="1" ht="18" customHeight="1" x14ac:dyDescent="0.3">
      <c r="A5" s="882" t="s">
        <v>738</v>
      </c>
      <c r="B5" s="883"/>
      <c r="C5" s="883"/>
      <c r="D5" s="883"/>
      <c r="E5" s="883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3"/>
      <c r="AG5" s="883"/>
      <c r="AH5" s="250"/>
      <c r="AI5" s="250"/>
      <c r="AJ5" s="1057" t="s">
        <v>171</v>
      </c>
      <c r="AK5" s="1063">
        <f t="shared" ref="AK5:AK14" si="0">SUM(AL5:AR5)</f>
        <v>0</v>
      </c>
      <c r="AL5" s="542"/>
      <c r="AM5" s="542"/>
      <c r="AN5" s="542"/>
      <c r="AO5" s="542"/>
      <c r="AP5" s="542"/>
      <c r="AQ5" s="542"/>
      <c r="AR5" s="542"/>
      <c r="AS5" s="928"/>
      <c r="AT5" s="543" t="s">
        <v>134</v>
      </c>
      <c r="AU5" s="544">
        <v>131104</v>
      </c>
      <c r="AV5" s="544">
        <v>149375</v>
      </c>
      <c r="AW5" s="538">
        <f t="shared" ref="AW5:AW11" si="1">SUM(AU5:AV5)</f>
        <v>280479</v>
      </c>
      <c r="AX5" s="927"/>
      <c r="AY5" s="927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0"/>
      <c r="CQ5" s="250"/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  <c r="DR5" s="250"/>
      <c r="DS5" s="250"/>
      <c r="DT5" s="250"/>
      <c r="DU5" s="250"/>
      <c r="DV5" s="250"/>
      <c r="DW5" s="250"/>
      <c r="DX5" s="250"/>
      <c r="DY5" s="250"/>
      <c r="DZ5" s="250"/>
      <c r="EA5" s="250"/>
      <c r="EB5" s="250"/>
      <c r="EC5" s="250"/>
      <c r="ED5" s="250"/>
      <c r="EE5" s="250"/>
      <c r="EF5" s="250"/>
      <c r="EG5" s="250"/>
      <c r="EH5" s="250"/>
      <c r="EI5" s="250"/>
      <c r="EJ5" s="250"/>
      <c r="EK5" s="250"/>
      <c r="EL5" s="250"/>
      <c r="EM5" s="250"/>
      <c r="EN5" s="250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0"/>
      <c r="FH5" s="250"/>
      <c r="FI5" s="250"/>
      <c r="FJ5" s="250"/>
      <c r="FK5" s="250"/>
      <c r="FL5" s="250"/>
      <c r="FM5" s="250"/>
      <c r="FN5" s="250"/>
      <c r="FO5" s="250"/>
      <c r="FP5" s="250"/>
      <c r="FQ5" s="250"/>
      <c r="FR5" s="250"/>
      <c r="FS5" s="250"/>
      <c r="FT5" s="250"/>
      <c r="FU5" s="250"/>
      <c r="FV5" s="250"/>
      <c r="FW5" s="250"/>
      <c r="FX5" s="250"/>
      <c r="FY5" s="250"/>
      <c r="FZ5" s="250"/>
      <c r="GA5" s="250"/>
      <c r="GB5" s="250"/>
      <c r="GC5" s="250"/>
      <c r="GD5" s="250"/>
      <c r="GE5" s="250"/>
      <c r="GF5" s="250"/>
      <c r="GG5" s="250"/>
      <c r="GH5" s="250"/>
      <c r="GI5" s="250"/>
      <c r="GJ5" s="250"/>
      <c r="GK5" s="250"/>
      <c r="GL5" s="250"/>
      <c r="GM5" s="250"/>
      <c r="GN5" s="250"/>
      <c r="GO5" s="250"/>
      <c r="GP5" s="250"/>
      <c r="GQ5" s="250"/>
      <c r="GR5" s="250"/>
      <c r="GS5" s="250"/>
      <c r="GT5" s="250"/>
      <c r="GU5" s="250"/>
      <c r="GV5" s="250"/>
      <c r="GW5" s="250"/>
      <c r="GX5" s="250"/>
      <c r="GY5" s="250"/>
      <c r="GZ5" s="250"/>
      <c r="HA5" s="250"/>
      <c r="HB5" s="250"/>
      <c r="HC5" s="250"/>
      <c r="HD5" s="250"/>
      <c r="HE5" s="250"/>
      <c r="HF5" s="250"/>
      <c r="HG5" s="250"/>
      <c r="HH5" s="250"/>
      <c r="HI5" s="250"/>
      <c r="HJ5" s="250"/>
      <c r="HK5" s="250"/>
      <c r="HL5" s="250"/>
      <c r="HM5" s="250"/>
      <c r="HN5" s="250"/>
      <c r="HO5" s="250"/>
      <c r="HP5" s="250"/>
      <c r="HQ5" s="250"/>
      <c r="HR5" s="250"/>
      <c r="HS5" s="250"/>
      <c r="HT5" s="250"/>
      <c r="HU5" s="250"/>
      <c r="HV5" s="250"/>
      <c r="HW5" s="250"/>
      <c r="HX5" s="250"/>
      <c r="HY5" s="250"/>
      <c r="HZ5" s="250"/>
      <c r="IA5" s="250"/>
      <c r="IB5" s="250"/>
      <c r="IC5" s="250"/>
      <c r="ID5" s="250"/>
      <c r="IE5" s="250"/>
      <c r="IF5" s="250"/>
      <c r="IG5" s="250"/>
      <c r="IH5" s="250"/>
      <c r="II5" s="250"/>
      <c r="IJ5" s="250"/>
      <c r="IK5" s="250"/>
      <c r="IL5" s="250"/>
      <c r="IM5" s="250"/>
      <c r="IN5" s="250"/>
      <c r="IO5" s="250"/>
      <c r="IP5" s="250"/>
      <c r="IQ5" s="250"/>
      <c r="IR5" s="250"/>
      <c r="IS5" s="250"/>
      <c r="IT5" s="250"/>
      <c r="IU5" s="250"/>
      <c r="IV5" s="250"/>
      <c r="IW5" s="250"/>
      <c r="IX5" s="250"/>
      <c r="IY5" s="250"/>
    </row>
    <row r="6" spans="1:259" s="17" customFormat="1" ht="18" customHeight="1" x14ac:dyDescent="0.3">
      <c r="A6" s="884" t="s">
        <v>288</v>
      </c>
      <c r="B6" s="885">
        <f>+F6+J6+N6+R6+V6+Z6+AD6</f>
        <v>1</v>
      </c>
      <c r="C6" s="885">
        <f>+G6+K6+O6+S6+W6+AA6+AE6</f>
        <v>0</v>
      </c>
      <c r="D6" s="885">
        <f>SUM(B6:C6)</f>
        <v>1</v>
      </c>
      <c r="E6" s="886">
        <f>SUM(D6)*100000/AK4</f>
        <v>1.698975517762789</v>
      </c>
      <c r="F6" s="885">
        <v>0</v>
      </c>
      <c r="G6" s="885">
        <v>0</v>
      </c>
      <c r="H6" s="885">
        <f>SUM(F6:G6)</f>
        <v>0</v>
      </c>
      <c r="I6" s="886">
        <f>SUM(H6)*100000/AL4</f>
        <v>0</v>
      </c>
      <c r="J6" s="885">
        <v>0</v>
      </c>
      <c r="K6" s="885">
        <v>0</v>
      </c>
      <c r="L6" s="885">
        <f>SUM(J6:K6)</f>
        <v>0</v>
      </c>
      <c r="M6" s="886">
        <f>SUM(L6)*100000/AM4</f>
        <v>0</v>
      </c>
      <c r="N6" s="885">
        <v>1</v>
      </c>
      <c r="O6" s="885">
        <v>0</v>
      </c>
      <c r="P6" s="885">
        <f>SUM(N6:O6)</f>
        <v>1</v>
      </c>
      <c r="Q6" s="886">
        <f>SUM(P6)*100000/AN4</f>
        <v>10.38961038961039</v>
      </c>
      <c r="R6" s="885">
        <v>0</v>
      </c>
      <c r="S6" s="885">
        <v>0</v>
      </c>
      <c r="T6" s="885">
        <f>SUM(R6:S6)</f>
        <v>0</v>
      </c>
      <c r="U6" s="886">
        <f>SUM(T6)*100000/AO4</f>
        <v>0</v>
      </c>
      <c r="V6" s="885">
        <v>0</v>
      </c>
      <c r="W6" s="885">
        <v>0</v>
      </c>
      <c r="X6" s="885">
        <f>SUM(V6:W6)</f>
        <v>0</v>
      </c>
      <c r="Y6" s="886">
        <f>SUM(X6)*100000/AP4</f>
        <v>0</v>
      </c>
      <c r="Z6" s="885">
        <v>0</v>
      </c>
      <c r="AA6" s="885">
        <v>0</v>
      </c>
      <c r="AB6" s="885">
        <f>SUM(Z6:AA6)</f>
        <v>0</v>
      </c>
      <c r="AC6" s="886">
        <f>SUM(AB6)*100000/AQ4</f>
        <v>0</v>
      </c>
      <c r="AD6" s="885">
        <v>0</v>
      </c>
      <c r="AE6" s="885">
        <v>0</v>
      </c>
      <c r="AF6" s="885">
        <f>SUM(AD6:AE6)</f>
        <v>0</v>
      </c>
      <c r="AG6" s="886">
        <f>SUM(AF6)*100000/AR4</f>
        <v>0</v>
      </c>
      <c r="AJ6" s="1058" t="s">
        <v>172</v>
      </c>
      <c r="AK6" s="1063">
        <f t="shared" si="0"/>
        <v>0</v>
      </c>
      <c r="AL6" s="542"/>
      <c r="AM6" s="542"/>
      <c r="AN6" s="542"/>
      <c r="AO6" s="542"/>
      <c r="AP6" s="542"/>
      <c r="AQ6" s="542"/>
      <c r="AR6" s="542"/>
      <c r="AS6" s="928"/>
      <c r="AT6" s="543" t="s">
        <v>135</v>
      </c>
      <c r="AU6" s="544">
        <v>97962</v>
      </c>
      <c r="AV6" s="544">
        <v>111013</v>
      </c>
      <c r="AW6" s="538">
        <f t="shared" si="1"/>
        <v>208975</v>
      </c>
      <c r="AX6" s="635"/>
      <c r="AY6" s="635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</row>
    <row r="7" spans="1:259" s="17" customFormat="1" ht="18" customHeight="1" x14ac:dyDescent="0.3">
      <c r="A7" s="887" t="s">
        <v>737</v>
      </c>
      <c r="B7" s="885">
        <f>+F7+J7+N7+R7+V7+Z7+AD7</f>
        <v>1</v>
      </c>
      <c r="C7" s="885">
        <f>+G7+K7+O7+S7+W7+AA7+AE7</f>
        <v>1</v>
      </c>
      <c r="D7" s="885">
        <f>SUM(B7:C7)</f>
        <v>2</v>
      </c>
      <c r="E7" s="886">
        <f>SUM(D7)*100000/AK7</f>
        <v>1.4578853373182199</v>
      </c>
      <c r="F7" s="885">
        <v>1</v>
      </c>
      <c r="G7" s="885">
        <v>0</v>
      </c>
      <c r="H7" s="885">
        <f t="shared" ref="H7" si="2">SUM(F7:G7)</f>
        <v>1</v>
      </c>
      <c r="I7" s="886">
        <f>SUM(H7)*100000/AL7</f>
        <v>4.1953347877160594</v>
      </c>
      <c r="J7" s="885">
        <v>0</v>
      </c>
      <c r="K7" s="885">
        <v>0</v>
      </c>
      <c r="L7" s="885">
        <f>SUM(J7:K7)</f>
        <v>0</v>
      </c>
      <c r="M7" s="886">
        <f>SUM(L7)*100000/AM7</f>
        <v>0</v>
      </c>
      <c r="N7" s="885">
        <v>0</v>
      </c>
      <c r="O7" s="885">
        <v>0</v>
      </c>
      <c r="P7" s="885">
        <f>SUM(N7:O7)</f>
        <v>0</v>
      </c>
      <c r="Q7" s="886">
        <f>SUM(P7)*100000/AN7</f>
        <v>0</v>
      </c>
      <c r="R7" s="885">
        <v>0</v>
      </c>
      <c r="S7" s="885">
        <v>0</v>
      </c>
      <c r="T7" s="885">
        <f>SUM(R7:S7)</f>
        <v>0</v>
      </c>
      <c r="U7" s="886">
        <f>SUM(T7)*100000/AO7</f>
        <v>0</v>
      </c>
      <c r="V7" s="885">
        <v>0</v>
      </c>
      <c r="W7" s="885">
        <v>0</v>
      </c>
      <c r="X7" s="885">
        <f>SUM(V7:W7)</f>
        <v>0</v>
      </c>
      <c r="Y7" s="886">
        <f>SUM(X7)*100000/AP7</f>
        <v>0</v>
      </c>
      <c r="Z7" s="885">
        <v>0</v>
      </c>
      <c r="AA7" s="885">
        <v>1</v>
      </c>
      <c r="AB7" s="885">
        <f>SUM(Z7:AA7)</f>
        <v>1</v>
      </c>
      <c r="AC7" s="886">
        <f>SUM(AB7)*100000/AQ7</f>
        <v>3.1839021905247069</v>
      </c>
      <c r="AD7" s="885">
        <v>0</v>
      </c>
      <c r="AE7" s="885">
        <v>0</v>
      </c>
      <c r="AF7" s="885">
        <f>SUM(AD7:AE7)</f>
        <v>0</v>
      </c>
      <c r="AG7" s="886">
        <f>SUM(AF7)*100000/AR7</f>
        <v>0</v>
      </c>
      <c r="AJ7" s="599" t="s">
        <v>178</v>
      </c>
      <c r="AK7" s="1063">
        <f t="shared" si="0"/>
        <v>137185</v>
      </c>
      <c r="AL7" s="541">
        <v>23836</v>
      </c>
      <c r="AM7" s="541">
        <v>37023</v>
      </c>
      <c r="AN7" s="541">
        <v>24389</v>
      </c>
      <c r="AO7" s="541">
        <v>6276</v>
      </c>
      <c r="AP7" s="541">
        <v>8352</v>
      </c>
      <c r="AQ7" s="1067">
        <v>31408</v>
      </c>
      <c r="AR7" s="541">
        <v>5901</v>
      </c>
      <c r="AS7" s="928">
        <f t="shared" ref="AS7:AS11" si="3">SUM(AL7:AR7)</f>
        <v>137185</v>
      </c>
      <c r="AT7" s="543" t="s">
        <v>136</v>
      </c>
      <c r="AU7" s="544">
        <v>26434</v>
      </c>
      <c r="AV7" s="544">
        <v>26923</v>
      </c>
      <c r="AW7" s="538">
        <f t="shared" si="1"/>
        <v>53357</v>
      </c>
      <c r="AX7" s="635"/>
      <c r="AY7" s="635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</row>
    <row r="8" spans="1:259" s="16" customFormat="1" ht="18" customHeight="1" x14ac:dyDescent="0.3">
      <c r="A8" s="888" t="s">
        <v>739</v>
      </c>
      <c r="B8" s="889"/>
      <c r="C8" s="889"/>
      <c r="D8" s="889"/>
      <c r="E8" s="890"/>
      <c r="F8" s="889"/>
      <c r="G8" s="889"/>
      <c r="H8" s="889"/>
      <c r="I8" s="890"/>
      <c r="J8" s="889"/>
      <c r="K8" s="889"/>
      <c r="L8" s="889"/>
      <c r="M8" s="890"/>
      <c r="N8" s="889"/>
      <c r="O8" s="889"/>
      <c r="P8" s="889"/>
      <c r="Q8" s="890"/>
      <c r="R8" s="889"/>
      <c r="S8" s="889"/>
      <c r="T8" s="889"/>
      <c r="U8" s="890"/>
      <c r="V8" s="889"/>
      <c r="W8" s="889"/>
      <c r="X8" s="889"/>
      <c r="Y8" s="890"/>
      <c r="Z8" s="889"/>
      <c r="AA8" s="889"/>
      <c r="AB8" s="889"/>
      <c r="AC8" s="890"/>
      <c r="AD8" s="889"/>
      <c r="AE8" s="889"/>
      <c r="AF8" s="889"/>
      <c r="AG8" s="890"/>
      <c r="AH8" s="20"/>
      <c r="AI8" s="20"/>
      <c r="AJ8" s="1056" t="s">
        <v>179</v>
      </c>
      <c r="AK8" s="1063">
        <f t="shared" si="0"/>
        <v>70384</v>
      </c>
      <c r="AL8" s="537">
        <v>11885</v>
      </c>
      <c r="AM8" s="537">
        <v>19165</v>
      </c>
      <c r="AN8" s="537">
        <v>12884</v>
      </c>
      <c r="AO8" s="537">
        <v>3184</v>
      </c>
      <c r="AP8" s="537">
        <v>4013</v>
      </c>
      <c r="AQ8" s="537">
        <v>15972</v>
      </c>
      <c r="AR8" s="537">
        <v>3281</v>
      </c>
      <c r="AS8" s="925">
        <f t="shared" si="3"/>
        <v>70384</v>
      </c>
      <c r="AT8" s="535" t="s">
        <v>2</v>
      </c>
      <c r="AU8" s="538">
        <v>32494</v>
      </c>
      <c r="AV8" s="538">
        <v>34167</v>
      </c>
      <c r="AW8" s="538">
        <f t="shared" si="1"/>
        <v>66661</v>
      </c>
      <c r="AX8" s="635"/>
      <c r="AY8" s="635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</row>
    <row r="9" spans="1:259" s="16" customFormat="1" ht="18" customHeight="1" x14ac:dyDescent="0.3">
      <c r="A9" s="888" t="s">
        <v>179</v>
      </c>
      <c r="B9" s="889">
        <f>+F9+J9+N9+R9+V9+Z9+AD9</f>
        <v>2</v>
      </c>
      <c r="C9" s="889">
        <f>+G9+K9+O9+S9+W9+AA9+AE9</f>
        <v>1</v>
      </c>
      <c r="D9" s="889">
        <f>SUM(B9:C9)</f>
        <v>3</v>
      </c>
      <c r="E9" s="890">
        <f>SUM(D9)*100000/AK8</f>
        <v>4.2623323482609683</v>
      </c>
      <c r="F9" s="889">
        <v>1</v>
      </c>
      <c r="G9" s="889">
        <v>0</v>
      </c>
      <c r="H9" s="889">
        <f t="shared" ref="H9:H10" si="4">SUM(F9:G9)</f>
        <v>1</v>
      </c>
      <c r="I9" s="890">
        <f ca="1">A:AG=SUM(H9)*100000/AL8</f>
        <v>0</v>
      </c>
      <c r="J9" s="889">
        <v>1</v>
      </c>
      <c r="K9" s="889">
        <v>0</v>
      </c>
      <c r="L9" s="889">
        <f>SUM(J9:K9)</f>
        <v>1</v>
      </c>
      <c r="M9" s="890">
        <f>SUM(L9)*100000/AM8</f>
        <v>5.2178450300026089</v>
      </c>
      <c r="N9" s="889">
        <v>0</v>
      </c>
      <c r="O9" s="889">
        <v>0</v>
      </c>
      <c r="P9" s="889">
        <f>SUM(N9:O9)</f>
        <v>0</v>
      </c>
      <c r="Q9" s="890">
        <f>SUM(P9)*100000/AN8</f>
        <v>0</v>
      </c>
      <c r="R9" s="889">
        <v>0</v>
      </c>
      <c r="S9" s="889">
        <v>1</v>
      </c>
      <c r="T9" s="889">
        <f>SUM(R9:S9)</f>
        <v>1</v>
      </c>
      <c r="U9" s="890">
        <f>SUM(T9)*100000/AO8</f>
        <v>31.407035175879397</v>
      </c>
      <c r="V9" s="889">
        <v>0</v>
      </c>
      <c r="W9" s="889">
        <v>0</v>
      </c>
      <c r="X9" s="889">
        <f>SUM(V9:W9)</f>
        <v>0</v>
      </c>
      <c r="Y9" s="890">
        <f>SUM(X9)*100000/AP8</f>
        <v>0</v>
      </c>
      <c r="Z9" s="889">
        <v>0</v>
      </c>
      <c r="AA9" s="889">
        <v>0</v>
      </c>
      <c r="AB9" s="889">
        <f>SUM(Z9:AA9)</f>
        <v>0</v>
      </c>
      <c r="AC9" s="890">
        <f>SUM(AB9)*100000/AQ8</f>
        <v>0</v>
      </c>
      <c r="AD9" s="889">
        <v>0</v>
      </c>
      <c r="AE9" s="889">
        <v>0</v>
      </c>
      <c r="AF9" s="889">
        <f>SUM(AD9:AE9)</f>
        <v>0</v>
      </c>
      <c r="AG9" s="890">
        <f>SUM(AF9)*100000/AR8</f>
        <v>0</v>
      </c>
      <c r="AH9" s="20"/>
      <c r="AI9" s="20"/>
      <c r="AJ9" s="1059" t="s">
        <v>196</v>
      </c>
      <c r="AK9" s="1063">
        <f t="shared" si="0"/>
        <v>33094</v>
      </c>
      <c r="AL9" s="537">
        <v>5460</v>
      </c>
      <c r="AM9" s="537">
        <v>9341</v>
      </c>
      <c r="AN9" s="537">
        <v>5825</v>
      </c>
      <c r="AO9" s="537">
        <v>1477</v>
      </c>
      <c r="AP9" s="537">
        <v>1844</v>
      </c>
      <c r="AQ9" s="537">
        <v>7623</v>
      </c>
      <c r="AR9" s="537">
        <v>1524</v>
      </c>
      <c r="AS9" s="925">
        <f t="shared" si="3"/>
        <v>33094</v>
      </c>
      <c r="AT9" s="535" t="s">
        <v>137</v>
      </c>
      <c r="AU9" s="538">
        <v>131236</v>
      </c>
      <c r="AV9" s="538">
        <v>145486</v>
      </c>
      <c r="AW9" s="538">
        <f t="shared" si="1"/>
        <v>276722</v>
      </c>
      <c r="AX9" s="635"/>
      <c r="AY9" s="635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</row>
    <row r="10" spans="1:259" s="16" customFormat="1" ht="18" customHeight="1" x14ac:dyDescent="0.3">
      <c r="A10" s="888" t="s">
        <v>196</v>
      </c>
      <c r="B10" s="889">
        <f>+F10+J10+N10+R10+V10+Z10+AD10</f>
        <v>2</v>
      </c>
      <c r="C10" s="889">
        <f>+G10+K10+O10+S10+W10+AA10+AE10</f>
        <v>1</v>
      </c>
      <c r="D10" s="889">
        <f>SUM(B10:C10)</f>
        <v>3</v>
      </c>
      <c r="E10" s="890">
        <f>SUM(C10:D10)*100000/AK9</f>
        <v>12.086783102677222</v>
      </c>
      <c r="F10" s="889">
        <v>1</v>
      </c>
      <c r="G10" s="889">
        <v>0</v>
      </c>
      <c r="H10" s="889">
        <f t="shared" si="4"/>
        <v>1</v>
      </c>
      <c r="I10" s="890">
        <f>SUM(H10)*100000/AL9</f>
        <v>18.315018315018314</v>
      </c>
      <c r="J10" s="889">
        <v>0</v>
      </c>
      <c r="K10" s="889">
        <v>1</v>
      </c>
      <c r="L10" s="889">
        <f>SUM(J10:K10)</f>
        <v>1</v>
      </c>
      <c r="M10" s="890">
        <f>SUM(L10)*100000/AM9</f>
        <v>10.705491917353603</v>
      </c>
      <c r="N10" s="889">
        <v>0</v>
      </c>
      <c r="O10" s="889">
        <v>0</v>
      </c>
      <c r="P10" s="889">
        <f>SUM(N10:O10)</f>
        <v>0</v>
      </c>
      <c r="Q10" s="890">
        <f>SUM(P10)*100000/AN9</f>
        <v>0</v>
      </c>
      <c r="R10" s="889">
        <v>0</v>
      </c>
      <c r="S10" s="889">
        <v>0</v>
      </c>
      <c r="T10" s="889">
        <f>SUM(R10:S10)</f>
        <v>0</v>
      </c>
      <c r="U10" s="890">
        <f>SUM(T10)*100000/AO9</f>
        <v>0</v>
      </c>
      <c r="V10" s="889">
        <v>0</v>
      </c>
      <c r="W10" s="889">
        <v>0</v>
      </c>
      <c r="X10" s="889">
        <f>SUM(V10:W10)</f>
        <v>0</v>
      </c>
      <c r="Y10" s="890">
        <f>SUM(X10)*100000/AP9</f>
        <v>0</v>
      </c>
      <c r="Z10" s="889">
        <v>1</v>
      </c>
      <c r="AA10" s="889">
        <v>0</v>
      </c>
      <c r="AB10" s="889">
        <f>SUM(Z10:AA10)</f>
        <v>1</v>
      </c>
      <c r="AC10" s="890">
        <f>SUM(AB10)*100000/AQ9</f>
        <v>13.118194936376755</v>
      </c>
      <c r="AD10" s="889">
        <v>0</v>
      </c>
      <c r="AE10" s="889">
        <v>0</v>
      </c>
      <c r="AF10" s="889">
        <f>SUM(AD10:AE10)</f>
        <v>0</v>
      </c>
      <c r="AG10" s="890">
        <f>SUM(AF10)*100000/AR9</f>
        <v>0</v>
      </c>
      <c r="AH10" s="20"/>
      <c r="AI10" s="20"/>
      <c r="AJ10" s="1056" t="s">
        <v>147</v>
      </c>
      <c r="AK10" s="1063">
        <f t="shared" si="0"/>
        <v>683916</v>
      </c>
      <c r="AL10" s="537">
        <v>121164</v>
      </c>
      <c r="AM10" s="537">
        <v>167579</v>
      </c>
      <c r="AN10" s="537">
        <v>124396</v>
      </c>
      <c r="AO10" s="537">
        <v>31114</v>
      </c>
      <c r="AP10" s="537">
        <v>39126</v>
      </c>
      <c r="AQ10" s="537">
        <v>168352</v>
      </c>
      <c r="AR10" s="537">
        <v>32185</v>
      </c>
      <c r="AS10" s="925">
        <f t="shared" si="3"/>
        <v>683916</v>
      </c>
      <c r="AT10" s="535" t="s">
        <v>138</v>
      </c>
      <c r="AU10" s="538">
        <v>26545</v>
      </c>
      <c r="AV10" s="538">
        <v>28193</v>
      </c>
      <c r="AW10" s="538">
        <f t="shared" si="1"/>
        <v>54738</v>
      </c>
      <c r="AX10" s="635"/>
      <c r="AY10" s="635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</row>
    <row r="11" spans="1:259" s="17" customFormat="1" ht="18" customHeight="1" x14ac:dyDescent="0.3">
      <c r="A11" s="891" t="s">
        <v>740</v>
      </c>
      <c r="B11" s="892"/>
      <c r="C11" s="892"/>
      <c r="D11" s="892"/>
      <c r="E11" s="893"/>
      <c r="F11" s="892"/>
      <c r="G11" s="892"/>
      <c r="H11" s="892"/>
      <c r="I11" s="893"/>
      <c r="J11" s="892"/>
      <c r="K11" s="892"/>
      <c r="L11" s="892"/>
      <c r="M11" s="893"/>
      <c r="N11" s="892"/>
      <c r="O11" s="892"/>
      <c r="P11" s="892"/>
      <c r="Q11" s="893"/>
      <c r="R11" s="892"/>
      <c r="S11" s="892"/>
      <c r="T11" s="892"/>
      <c r="U11" s="893"/>
      <c r="V11" s="892"/>
      <c r="W11" s="892"/>
      <c r="X11" s="892"/>
      <c r="Y11" s="893"/>
      <c r="Z11" s="892"/>
      <c r="AA11" s="892"/>
      <c r="AB11" s="892"/>
      <c r="AC11" s="893"/>
      <c r="AD11" s="892"/>
      <c r="AE11" s="892"/>
      <c r="AF11" s="892"/>
      <c r="AG11" s="893"/>
      <c r="AH11" s="20"/>
      <c r="AI11" s="20"/>
      <c r="AJ11" s="1060" t="s">
        <v>182</v>
      </c>
      <c r="AK11" s="1063">
        <f t="shared" si="0"/>
        <v>162242</v>
      </c>
      <c r="AL11" s="551">
        <v>30935</v>
      </c>
      <c r="AM11" s="551">
        <v>31494</v>
      </c>
      <c r="AN11" s="551">
        <v>31855</v>
      </c>
      <c r="AO11" s="551">
        <v>8716</v>
      </c>
      <c r="AP11" s="551">
        <v>9809</v>
      </c>
      <c r="AQ11" s="551">
        <v>40180</v>
      </c>
      <c r="AR11" s="551">
        <v>9253</v>
      </c>
      <c r="AS11" s="925">
        <f t="shared" si="3"/>
        <v>162242</v>
      </c>
      <c r="AT11" s="1298" t="s">
        <v>10</v>
      </c>
      <c r="AU11" s="1299">
        <f>SUM(AU4:AU10)</f>
        <v>542904</v>
      </c>
      <c r="AV11" s="1299">
        <f>SUM(AV4:AV10)</f>
        <v>602776</v>
      </c>
      <c r="AW11" s="1165">
        <f t="shared" si="1"/>
        <v>1145680</v>
      </c>
      <c r="AX11" s="635"/>
      <c r="AY11" s="635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</row>
    <row r="12" spans="1:259" s="17" customFormat="1" ht="18" customHeight="1" x14ac:dyDescent="0.3">
      <c r="A12" s="891" t="s">
        <v>147</v>
      </c>
      <c r="B12" s="892">
        <f>+F12+J12+N12+R12+V12+Z12+AD12</f>
        <v>253</v>
      </c>
      <c r="C12" s="892">
        <f>+G12+K12+O12+S12+W12+AA12+AE12</f>
        <v>259</v>
      </c>
      <c r="D12" s="892">
        <f>SUM(B12:C12)</f>
        <v>512</v>
      </c>
      <c r="E12" s="893">
        <f>SUM(D12)*100000/AK10</f>
        <v>74.862994870715113</v>
      </c>
      <c r="F12" s="892">
        <v>54</v>
      </c>
      <c r="G12" s="892">
        <v>50</v>
      </c>
      <c r="H12" s="892">
        <f t="shared" ref="H12" si="5">SUM(F12:G12)</f>
        <v>104</v>
      </c>
      <c r="I12" s="893">
        <f>SUM(H12)*100000/AL10</f>
        <v>85.834076128222904</v>
      </c>
      <c r="J12" s="892">
        <v>57</v>
      </c>
      <c r="K12" s="892">
        <v>60</v>
      </c>
      <c r="L12" s="892">
        <f>SUM(J12:K12)</f>
        <v>117</v>
      </c>
      <c r="M12" s="893">
        <f>SUM(L12)*100000/AM10</f>
        <v>69.817817268273473</v>
      </c>
      <c r="N12" s="892">
        <v>42</v>
      </c>
      <c r="O12" s="892">
        <v>50</v>
      </c>
      <c r="P12" s="892">
        <f>SUM(N12:O12)</f>
        <v>92</v>
      </c>
      <c r="Q12" s="893">
        <f>SUM(P12)*100000/AN10</f>
        <v>73.957361973053793</v>
      </c>
      <c r="R12" s="892">
        <v>19</v>
      </c>
      <c r="S12" s="892">
        <v>12</v>
      </c>
      <c r="T12" s="892">
        <f>SUM(R12:S12)</f>
        <v>31</v>
      </c>
      <c r="U12" s="893">
        <f>SUM(T12)*100000/AO10</f>
        <v>99.633605450922417</v>
      </c>
      <c r="V12" s="892">
        <v>15</v>
      </c>
      <c r="W12" s="892">
        <v>12</v>
      </c>
      <c r="X12" s="892">
        <f>SUM(V12:W12)</f>
        <v>27</v>
      </c>
      <c r="Y12" s="893">
        <f>SUM(X12)*100000/AP10</f>
        <v>69.007820886367128</v>
      </c>
      <c r="Z12" s="892">
        <v>57</v>
      </c>
      <c r="AA12" s="892">
        <v>60</v>
      </c>
      <c r="AB12" s="892">
        <f>SUM(Z12:AA12)</f>
        <v>117</v>
      </c>
      <c r="AC12" s="893">
        <f>SUM(AB12)*100000/AQ10</f>
        <v>69.49724386998669</v>
      </c>
      <c r="AD12" s="892">
        <v>9</v>
      </c>
      <c r="AE12" s="892">
        <v>15</v>
      </c>
      <c r="AF12" s="892">
        <f>SUM(AD12:AE12)</f>
        <v>24</v>
      </c>
      <c r="AG12" s="893">
        <f>SUM(AF12)*100000/AR10</f>
        <v>74.568898555227591</v>
      </c>
      <c r="AH12" s="20"/>
      <c r="AI12" s="20"/>
      <c r="AJ12" s="1060" t="s">
        <v>177</v>
      </c>
      <c r="AK12" s="536">
        <f t="shared" si="0"/>
        <v>0</v>
      </c>
      <c r="AL12" s="551"/>
      <c r="AM12" s="551"/>
      <c r="AN12" s="551"/>
      <c r="AO12" s="551"/>
      <c r="AP12" s="551"/>
      <c r="AQ12" s="551"/>
      <c r="AR12" s="551"/>
      <c r="AS12" s="925"/>
      <c r="AT12" s="262"/>
      <c r="AU12" s="262"/>
      <c r="AV12" s="262"/>
      <c r="AW12" s="262"/>
      <c r="AX12" s="635"/>
      <c r="AY12" s="635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</row>
    <row r="13" spans="1:259" s="18" customFormat="1" ht="15" customHeight="1" x14ac:dyDescent="0.3">
      <c r="A13" s="894" t="s">
        <v>741</v>
      </c>
      <c r="B13" s="895"/>
      <c r="C13" s="895"/>
      <c r="D13" s="895"/>
      <c r="E13" s="896"/>
      <c r="F13" s="895"/>
      <c r="G13" s="895"/>
      <c r="H13" s="895"/>
      <c r="I13" s="896"/>
      <c r="J13" s="895"/>
      <c r="K13" s="895"/>
      <c r="L13" s="895"/>
      <c r="M13" s="896"/>
      <c r="N13" s="895"/>
      <c r="O13" s="895"/>
      <c r="P13" s="895"/>
      <c r="Q13" s="896"/>
      <c r="R13" s="895"/>
      <c r="S13" s="895"/>
      <c r="T13" s="895"/>
      <c r="U13" s="896"/>
      <c r="V13" s="895"/>
      <c r="W13" s="895"/>
      <c r="X13" s="895"/>
      <c r="Y13" s="896"/>
      <c r="Z13" s="895"/>
      <c r="AA13" s="895"/>
      <c r="AB13" s="895"/>
      <c r="AC13" s="896"/>
      <c r="AD13" s="895"/>
      <c r="AE13" s="895"/>
      <c r="AF13" s="895"/>
      <c r="AG13" s="896"/>
      <c r="AH13" s="20"/>
      <c r="AI13" s="20"/>
      <c r="AJ13" s="1061" t="s">
        <v>183</v>
      </c>
      <c r="AK13" s="536">
        <f t="shared" si="0"/>
        <v>0</v>
      </c>
      <c r="AL13" s="553"/>
      <c r="AM13" s="553"/>
      <c r="AN13" s="553"/>
      <c r="AO13" s="553"/>
      <c r="AP13" s="553"/>
      <c r="AQ13" s="553"/>
      <c r="AR13" s="553"/>
      <c r="AS13" s="925"/>
      <c r="AT13" s="262"/>
      <c r="AU13" s="262"/>
      <c r="AV13" s="262"/>
      <c r="AW13" s="262"/>
      <c r="AX13" s="635"/>
      <c r="AY13" s="635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</row>
    <row r="14" spans="1:259" s="18" customFormat="1" ht="18" customHeight="1" x14ac:dyDescent="0.3">
      <c r="A14" s="894"/>
      <c r="B14" s="895">
        <f>+F14+J14+N14+R14+V14+Z14+AD14</f>
        <v>415</v>
      </c>
      <c r="C14" s="895">
        <f>+G14+K14+O14+S14+W14+AA14+AE14</f>
        <v>342</v>
      </c>
      <c r="D14" s="895">
        <f>SUM(B14:C14)</f>
        <v>757</v>
      </c>
      <c r="E14" s="896">
        <f>SUM(D14)*100000/AK11</f>
        <v>466.586950358107</v>
      </c>
      <c r="F14" s="895">
        <v>78</v>
      </c>
      <c r="G14" s="895">
        <v>63</v>
      </c>
      <c r="H14" s="895">
        <f t="shared" ref="H14:H15" si="6">SUM(F14:G14)</f>
        <v>141</v>
      </c>
      <c r="I14" s="896">
        <f>SUM(H14)*100000/AL11</f>
        <v>455.79440762889931</v>
      </c>
      <c r="J14" s="895">
        <v>61</v>
      </c>
      <c r="K14" s="895">
        <v>72</v>
      </c>
      <c r="L14" s="895">
        <f>SUM(J14:K14)</f>
        <v>133</v>
      </c>
      <c r="M14" s="896">
        <f>SUM(L14)*100000/AM11</f>
        <v>422.30266082428398</v>
      </c>
      <c r="N14" s="895">
        <v>90</v>
      </c>
      <c r="O14" s="895">
        <v>63</v>
      </c>
      <c r="P14" s="895">
        <f>SUM(N14:O14)</f>
        <v>153</v>
      </c>
      <c r="Q14" s="896">
        <f>SUM(P14)*100000/AN11</f>
        <v>480.301365562706</v>
      </c>
      <c r="R14" s="895">
        <v>29</v>
      </c>
      <c r="S14" s="895">
        <v>24</v>
      </c>
      <c r="T14" s="895">
        <f>SUM(R14:S14)</f>
        <v>53</v>
      </c>
      <c r="U14" s="896">
        <f>SUM(T14)*100000/AO11</f>
        <v>608.07709958696648</v>
      </c>
      <c r="V14" s="895">
        <v>30</v>
      </c>
      <c r="W14" s="895">
        <v>23</v>
      </c>
      <c r="X14" s="895">
        <f>SUM(V14:W14)</f>
        <v>53</v>
      </c>
      <c r="Y14" s="896">
        <f>SUM(X14)*100000/AP11</f>
        <v>540.32011418085426</v>
      </c>
      <c r="Z14" s="895">
        <v>114</v>
      </c>
      <c r="AA14" s="895">
        <v>79</v>
      </c>
      <c r="AB14" s="895">
        <f>SUM(Z14:AA14)</f>
        <v>193</v>
      </c>
      <c r="AC14" s="896">
        <f>SUM(AB14)*100000/AQ11</f>
        <v>480.33847685415628</v>
      </c>
      <c r="AD14" s="895">
        <v>13</v>
      </c>
      <c r="AE14" s="895">
        <v>18</v>
      </c>
      <c r="AF14" s="895">
        <f>SUM(AD14:AE14)</f>
        <v>31</v>
      </c>
      <c r="AG14" s="896">
        <f>SUM(AF14)*100000/AR11</f>
        <v>335.02647789905978</v>
      </c>
      <c r="AH14" s="20"/>
      <c r="AI14" s="20"/>
      <c r="AJ14" s="1062" t="s">
        <v>10</v>
      </c>
      <c r="AK14" s="579">
        <f t="shared" si="0"/>
        <v>1145680</v>
      </c>
      <c r="AL14" s="1064">
        <f>SUM(AL4+AL7+AL8+AL9+AL10+AL11)</f>
        <v>204748</v>
      </c>
      <c r="AM14" s="1064">
        <f t="shared" ref="AM14:AR14" si="7">SUM(AM4:AM12)</f>
        <v>280479</v>
      </c>
      <c r="AN14" s="1064">
        <f t="shared" si="7"/>
        <v>208974</v>
      </c>
      <c r="AO14" s="1064">
        <f t="shared" si="7"/>
        <v>53357</v>
      </c>
      <c r="AP14" s="1064">
        <f t="shared" si="7"/>
        <v>66662</v>
      </c>
      <c r="AQ14" s="1064">
        <f t="shared" si="7"/>
        <v>276722</v>
      </c>
      <c r="AR14" s="1064">
        <f t="shared" si="7"/>
        <v>54738</v>
      </c>
      <c r="AS14" s="925">
        <f>SUM(AS4:AS11)</f>
        <v>1145680</v>
      </c>
      <c r="AT14" s="262"/>
      <c r="AU14" s="262"/>
      <c r="AV14" s="262"/>
      <c r="AW14" s="262"/>
      <c r="AX14" s="635"/>
      <c r="AY14" s="635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</row>
    <row r="15" spans="1:259" s="19" customFormat="1" ht="18" customHeight="1" x14ac:dyDescent="0.3">
      <c r="A15" s="897" t="s">
        <v>286</v>
      </c>
      <c r="B15" s="898">
        <f>SUM(B6:B14)</f>
        <v>674</v>
      </c>
      <c r="C15" s="898">
        <f>SUM(C6:C14)</f>
        <v>604</v>
      </c>
      <c r="D15" s="898">
        <f>SUM(D6:D14)</f>
        <v>1278</v>
      </c>
      <c r="E15" s="899">
        <f>SUM(D15)*100000/AK14</f>
        <v>111.54947280217861</v>
      </c>
      <c r="F15" s="898">
        <f>SUM(F6:F14)</f>
        <v>135</v>
      </c>
      <c r="G15" s="898">
        <f>SUM(G6:G14)</f>
        <v>113</v>
      </c>
      <c r="H15" s="898">
        <f t="shared" si="6"/>
        <v>248</v>
      </c>
      <c r="I15" s="899">
        <f>SUM(H15)*100000/AL14</f>
        <v>121.12450426866197</v>
      </c>
      <c r="J15" s="898">
        <f>SUM(J6:J14)</f>
        <v>119</v>
      </c>
      <c r="K15" s="898">
        <f>SUM(K6:K14)</f>
        <v>133</v>
      </c>
      <c r="L15" s="898">
        <f>SUM(J15:K15)</f>
        <v>252</v>
      </c>
      <c r="M15" s="899">
        <f>SUM(L15)*100000/AM14</f>
        <v>89.846298653375115</v>
      </c>
      <c r="N15" s="898">
        <f>SUM(N6:N14)</f>
        <v>133</v>
      </c>
      <c r="O15" s="898">
        <f>SUM(O6:O14)</f>
        <v>113</v>
      </c>
      <c r="P15" s="898">
        <f>SUM(N15:O15)</f>
        <v>246</v>
      </c>
      <c r="Q15" s="899">
        <f>SUM(P15)*100000/AN14</f>
        <v>117.71799362600132</v>
      </c>
      <c r="R15" s="898">
        <f>SUM(R6:R14)</f>
        <v>48</v>
      </c>
      <c r="S15" s="898">
        <f>SUM(S6:S14)</f>
        <v>37</v>
      </c>
      <c r="T15" s="898">
        <f>SUM(R15:S15)</f>
        <v>85</v>
      </c>
      <c r="U15" s="899">
        <f>SUM(T15)*100000/AO14</f>
        <v>159.3043087130086</v>
      </c>
      <c r="V15" s="898">
        <f>SUM(V6:V14)</f>
        <v>45</v>
      </c>
      <c r="W15" s="898">
        <f>SUM(W6:W14)</f>
        <v>35</v>
      </c>
      <c r="X15" s="898">
        <f>SUM(V15:W15)</f>
        <v>80</v>
      </c>
      <c r="Y15" s="899">
        <f>SUM(X15)*100000/AP14</f>
        <v>120.00840058804117</v>
      </c>
      <c r="Z15" s="898">
        <f>SUM(Z6:Z14)</f>
        <v>172</v>
      </c>
      <c r="AA15" s="898">
        <f>SUM(AA6:AA14)</f>
        <v>140</v>
      </c>
      <c r="AB15" s="898">
        <f>SUM(Z15:AA15)</f>
        <v>312</v>
      </c>
      <c r="AC15" s="899">
        <f>SUM(AB15)*100000/AQ14</f>
        <v>112.74853463042331</v>
      </c>
      <c r="AD15" s="898">
        <f>SUM(AD6:AD14)</f>
        <v>22</v>
      </c>
      <c r="AE15" s="898">
        <f>SUM(AE6:AE14)</f>
        <v>33</v>
      </c>
      <c r="AF15" s="898">
        <f>SUM(AD15:AE15)</f>
        <v>55</v>
      </c>
      <c r="AG15" s="899">
        <f>SUM(AF15)*100000/AR14</f>
        <v>100.47864372099821</v>
      </c>
      <c r="AH15" s="20"/>
      <c r="AI15" s="20"/>
      <c r="AJ15" s="557"/>
      <c r="AK15" s="558"/>
      <c r="AL15" s="558"/>
      <c r="AM15" s="558"/>
      <c r="AN15" s="558"/>
      <c r="AO15" s="558"/>
      <c r="AP15" s="558"/>
      <c r="AQ15" s="558"/>
      <c r="AR15" s="558"/>
      <c r="AS15" s="932"/>
      <c r="AT15" s="262"/>
      <c r="AU15" s="262"/>
      <c r="AV15" s="262"/>
      <c r="AW15" s="262"/>
      <c r="AX15" s="635"/>
      <c r="AY15" s="635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</row>
    <row r="16" spans="1:259" s="2" customFormat="1" ht="18" customHeight="1" x14ac:dyDescent="0.3">
      <c r="A16" s="265" t="s">
        <v>863</v>
      </c>
      <c r="B16" s="265"/>
      <c r="C16" s="265"/>
      <c r="D16" s="265"/>
      <c r="E16" s="289"/>
      <c r="F16" s="265"/>
      <c r="G16" s="490"/>
      <c r="H16" s="265"/>
      <c r="I16" s="289"/>
      <c r="J16" s="265"/>
      <c r="K16" s="265"/>
      <c r="L16" s="265"/>
      <c r="M16" s="289"/>
      <c r="N16" s="264"/>
      <c r="O16" s="264"/>
      <c r="P16" s="264"/>
      <c r="Q16" s="264" t="s">
        <v>353</v>
      </c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0"/>
      <c r="AI16" s="20"/>
      <c r="AJ16" s="252"/>
      <c r="AK16" s="559"/>
      <c r="AL16" s="1065">
        <f>SUM(AL4:AL12)</f>
        <v>204748</v>
      </c>
      <c r="AM16" s="1065">
        <f t="shared" ref="AM16:AR16" si="8">SUM(AM4:AM12)</f>
        <v>280479</v>
      </c>
      <c r="AN16" s="1065">
        <f t="shared" si="8"/>
        <v>208974</v>
      </c>
      <c r="AO16" s="1065">
        <f t="shared" si="8"/>
        <v>53357</v>
      </c>
      <c r="AP16" s="1065">
        <f t="shared" si="8"/>
        <v>66662</v>
      </c>
      <c r="AQ16" s="1065">
        <f t="shared" si="8"/>
        <v>276722</v>
      </c>
      <c r="AR16" s="1065">
        <f t="shared" si="8"/>
        <v>54738</v>
      </c>
      <c r="AS16" s="634"/>
      <c r="AT16" s="262"/>
      <c r="AU16" s="262"/>
      <c r="AV16" s="262"/>
      <c r="AW16" s="262"/>
      <c r="AX16" s="635"/>
      <c r="AY16" s="635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</row>
    <row r="18" spans="1:259" ht="18" customHeight="1" x14ac:dyDescent="0.3">
      <c r="A18" s="1705" t="s">
        <v>735</v>
      </c>
      <c r="B18" s="1705"/>
      <c r="C18" s="1705"/>
      <c r="D18" s="1705"/>
      <c r="E18" s="1705"/>
      <c r="F18" s="1705"/>
      <c r="G18" s="1705"/>
      <c r="H18" s="1705"/>
      <c r="I18" s="1705"/>
      <c r="J18" s="1705"/>
      <c r="K18" s="1705"/>
      <c r="L18" s="1705"/>
      <c r="M18" s="1705"/>
      <c r="N18" s="1705"/>
      <c r="O18" s="1705"/>
      <c r="P18" s="1705"/>
      <c r="Q18" s="1705"/>
      <c r="R18" s="1705"/>
      <c r="S18" s="1705"/>
      <c r="T18" s="1705"/>
      <c r="U18" s="1705"/>
      <c r="V18" s="1705"/>
      <c r="W18" s="1705"/>
      <c r="X18" s="1705"/>
      <c r="Y18" s="1705"/>
      <c r="Z18" s="1705"/>
      <c r="AA18" s="1705"/>
      <c r="AB18" s="1705"/>
      <c r="AC18" s="1705"/>
      <c r="AD18" s="1705"/>
      <c r="AE18" s="1705"/>
      <c r="AF18" s="1705"/>
      <c r="AG18" s="1705"/>
    </row>
    <row r="19" spans="1:259" s="12" customFormat="1" ht="18" customHeight="1" x14ac:dyDescent="0.3">
      <c r="A19" s="1706" t="s">
        <v>139</v>
      </c>
      <c r="B19" s="1707" t="s">
        <v>132</v>
      </c>
      <c r="C19" s="1707"/>
      <c r="D19" s="1707"/>
      <c r="E19" s="1707"/>
      <c r="F19" s="1707" t="s">
        <v>133</v>
      </c>
      <c r="G19" s="1707"/>
      <c r="H19" s="1707"/>
      <c r="I19" s="1707"/>
      <c r="J19" s="1707" t="s">
        <v>134</v>
      </c>
      <c r="K19" s="1707"/>
      <c r="L19" s="1707"/>
      <c r="M19" s="1707"/>
      <c r="N19" s="1707" t="s">
        <v>135</v>
      </c>
      <c r="O19" s="1707"/>
      <c r="P19" s="1707"/>
      <c r="Q19" s="1707"/>
      <c r="R19" s="1707" t="s">
        <v>136</v>
      </c>
      <c r="S19" s="1707"/>
      <c r="T19" s="1707"/>
      <c r="U19" s="1707"/>
      <c r="V19" s="1707" t="s">
        <v>2</v>
      </c>
      <c r="W19" s="1707"/>
      <c r="X19" s="1707"/>
      <c r="Y19" s="1707"/>
      <c r="Z19" s="1707" t="s">
        <v>137</v>
      </c>
      <c r="AA19" s="1707"/>
      <c r="AB19" s="1707"/>
      <c r="AC19" s="1707"/>
      <c r="AD19" s="1707" t="s">
        <v>138</v>
      </c>
      <c r="AE19" s="1707"/>
      <c r="AF19" s="1707"/>
      <c r="AG19" s="1707"/>
      <c r="AH19" s="20"/>
      <c r="AI19" s="20"/>
      <c r="AJ19" s="1032" t="s">
        <v>363</v>
      </c>
      <c r="AK19" s="1033"/>
      <c r="AL19" s="258"/>
      <c r="AM19" s="258"/>
      <c r="AN19" s="258"/>
      <c r="AO19" s="258"/>
      <c r="AP19" s="258"/>
      <c r="AQ19" s="258"/>
      <c r="AR19" s="258"/>
      <c r="AS19" s="758"/>
      <c r="AT19" s="262"/>
      <c r="AU19" s="262"/>
      <c r="AV19" s="262"/>
      <c r="AW19" s="262"/>
      <c r="AX19" s="635"/>
      <c r="AY19" s="635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</row>
    <row r="20" spans="1:259" s="12" customFormat="1" ht="18" customHeight="1" x14ac:dyDescent="0.3">
      <c r="A20" s="1706"/>
      <c r="B20" s="880" t="s">
        <v>8</v>
      </c>
      <c r="C20" s="880"/>
      <c r="D20" s="880"/>
      <c r="E20" s="1706" t="s">
        <v>9</v>
      </c>
      <c r="F20" s="880" t="s">
        <v>8</v>
      </c>
      <c r="G20" s="880"/>
      <c r="H20" s="880"/>
      <c r="I20" s="1706" t="s">
        <v>9</v>
      </c>
      <c r="J20" s="880" t="s">
        <v>8</v>
      </c>
      <c r="K20" s="880"/>
      <c r="L20" s="880"/>
      <c r="M20" s="1706" t="s">
        <v>9</v>
      </c>
      <c r="N20" s="880" t="s">
        <v>8</v>
      </c>
      <c r="O20" s="880"/>
      <c r="P20" s="880"/>
      <c r="Q20" s="1706" t="s">
        <v>9</v>
      </c>
      <c r="R20" s="880" t="s">
        <v>8</v>
      </c>
      <c r="S20" s="880"/>
      <c r="T20" s="880"/>
      <c r="U20" s="1702" t="s">
        <v>9</v>
      </c>
      <c r="V20" s="880" t="s">
        <v>8</v>
      </c>
      <c r="W20" s="880"/>
      <c r="X20" s="880"/>
      <c r="Y20" s="1702" t="s">
        <v>9</v>
      </c>
      <c r="Z20" s="880" t="s">
        <v>8</v>
      </c>
      <c r="AA20" s="880"/>
      <c r="AB20" s="880"/>
      <c r="AC20" s="1702" t="s">
        <v>9</v>
      </c>
      <c r="AD20" s="880" t="s">
        <v>8</v>
      </c>
      <c r="AE20" s="880"/>
      <c r="AF20" s="880"/>
      <c r="AG20" s="1702" t="s">
        <v>9</v>
      </c>
      <c r="AH20" s="20"/>
      <c r="AI20" s="20"/>
      <c r="AJ20" s="1703" t="s">
        <v>10</v>
      </c>
      <c r="AK20" s="1704"/>
      <c r="AL20" s="1034" t="s">
        <v>133</v>
      </c>
      <c r="AM20" s="1034" t="s">
        <v>134</v>
      </c>
      <c r="AN20" s="1034" t="s">
        <v>135</v>
      </c>
      <c r="AO20" s="1034" t="s">
        <v>136</v>
      </c>
      <c r="AP20" s="1034" t="s">
        <v>2</v>
      </c>
      <c r="AQ20" s="1034" t="s">
        <v>137</v>
      </c>
      <c r="AR20" s="1034" t="s">
        <v>138</v>
      </c>
      <c r="AS20" s="921"/>
      <c r="AT20" s="1298" t="s">
        <v>364</v>
      </c>
      <c r="AU20" s="1299">
        <v>539842.5</v>
      </c>
      <c r="AV20" s="1299">
        <v>597761</v>
      </c>
      <c r="AW20" s="1307">
        <v>1137603.5</v>
      </c>
      <c r="AX20" s="635"/>
      <c r="AY20" s="635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</row>
    <row r="21" spans="1:259" s="12" customFormat="1" ht="18" customHeight="1" x14ac:dyDescent="0.3">
      <c r="A21" s="1706"/>
      <c r="B21" s="881" t="s">
        <v>25</v>
      </c>
      <c r="C21" s="881" t="s">
        <v>26</v>
      </c>
      <c r="D21" s="881" t="s">
        <v>10</v>
      </c>
      <c r="E21" s="1706"/>
      <c r="F21" s="881" t="s">
        <v>25</v>
      </c>
      <c r="G21" s="881" t="s">
        <v>26</v>
      </c>
      <c r="H21" s="881" t="s">
        <v>10</v>
      </c>
      <c r="I21" s="1706"/>
      <c r="J21" s="881" t="s">
        <v>25</v>
      </c>
      <c r="K21" s="881" t="s">
        <v>26</v>
      </c>
      <c r="L21" s="881" t="s">
        <v>10</v>
      </c>
      <c r="M21" s="1706"/>
      <c r="N21" s="881" t="s">
        <v>25</v>
      </c>
      <c r="O21" s="881" t="s">
        <v>26</v>
      </c>
      <c r="P21" s="881" t="s">
        <v>10</v>
      </c>
      <c r="Q21" s="1706"/>
      <c r="R21" s="881" t="s">
        <v>25</v>
      </c>
      <c r="S21" s="881" t="s">
        <v>26</v>
      </c>
      <c r="T21" s="881" t="s">
        <v>10</v>
      </c>
      <c r="U21" s="1702"/>
      <c r="V21" s="881" t="s">
        <v>25</v>
      </c>
      <c r="W21" s="881" t="s">
        <v>26</v>
      </c>
      <c r="X21" s="881" t="s">
        <v>10</v>
      </c>
      <c r="Y21" s="1702"/>
      <c r="Z21" s="881" t="s">
        <v>25</v>
      </c>
      <c r="AA21" s="881" t="s">
        <v>26</v>
      </c>
      <c r="AB21" s="881" t="s">
        <v>10</v>
      </c>
      <c r="AC21" s="1702"/>
      <c r="AD21" s="881" t="s">
        <v>25</v>
      </c>
      <c r="AE21" s="881" t="s">
        <v>26</v>
      </c>
      <c r="AF21" s="881" t="s">
        <v>10</v>
      </c>
      <c r="AG21" s="1702"/>
      <c r="AH21" s="22"/>
      <c r="AI21" s="22"/>
      <c r="AJ21" s="535" t="s">
        <v>176</v>
      </c>
      <c r="AK21" s="536">
        <v>59186</v>
      </c>
      <c r="AL21" s="537">
        <v>10491</v>
      </c>
      <c r="AM21" s="537">
        <v>15195</v>
      </c>
      <c r="AN21" s="537">
        <v>10109</v>
      </c>
      <c r="AO21" s="537">
        <v>2773</v>
      </c>
      <c r="AP21" s="537">
        <v>3725</v>
      </c>
      <c r="AQ21" s="537">
        <v>14121</v>
      </c>
      <c r="AR21" s="537">
        <v>2774</v>
      </c>
      <c r="AS21" s="925">
        <f>SUM(AL21:AR21)</f>
        <v>59188</v>
      </c>
      <c r="AT21" s="535" t="s">
        <v>133</v>
      </c>
      <c r="AU21" s="538">
        <v>12119</v>
      </c>
      <c r="AV21" s="538">
        <v>15919</v>
      </c>
      <c r="AW21" s="1165">
        <v>28038</v>
      </c>
      <c r="AX21" s="927"/>
      <c r="AY21" s="927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</row>
    <row r="22" spans="1:259" s="17" customFormat="1" ht="18" customHeight="1" x14ac:dyDescent="0.3">
      <c r="A22" s="882" t="s">
        <v>738</v>
      </c>
      <c r="B22" s="883"/>
      <c r="C22" s="883"/>
      <c r="D22" s="883"/>
      <c r="E22" s="883"/>
      <c r="F22" s="883"/>
      <c r="G22" s="883"/>
      <c r="H22" s="883"/>
      <c r="I22" s="883"/>
      <c r="J22" s="883"/>
      <c r="K22" s="883"/>
      <c r="L22" s="883"/>
      <c r="M22" s="883"/>
      <c r="N22" s="883"/>
      <c r="O22" s="883"/>
      <c r="P22" s="883"/>
      <c r="Q22" s="883"/>
      <c r="R22" s="883"/>
      <c r="S22" s="883"/>
      <c r="T22" s="883"/>
      <c r="U22" s="883"/>
      <c r="V22" s="883"/>
      <c r="W22" s="883"/>
      <c r="X22" s="883"/>
      <c r="Y22" s="883"/>
      <c r="Z22" s="883"/>
      <c r="AA22" s="883"/>
      <c r="AB22" s="883"/>
      <c r="AC22" s="883"/>
      <c r="AD22" s="883"/>
      <c r="AE22" s="883"/>
      <c r="AF22" s="883"/>
      <c r="AG22" s="883"/>
      <c r="AH22" s="250"/>
      <c r="AI22" s="250"/>
      <c r="AJ22" s="540" t="s">
        <v>171</v>
      </c>
      <c r="AK22" s="541"/>
      <c r="AL22" s="542"/>
      <c r="AM22" s="542"/>
      <c r="AN22" s="542"/>
      <c r="AO22" s="542"/>
      <c r="AP22" s="542"/>
      <c r="AQ22" s="542"/>
      <c r="AR22" s="542"/>
      <c r="AS22" s="928"/>
      <c r="AT22" s="543" t="s">
        <v>134</v>
      </c>
      <c r="AU22" s="544">
        <v>12295.5</v>
      </c>
      <c r="AV22" s="544">
        <v>16249</v>
      </c>
      <c r="AW22" s="1131">
        <v>28544.5</v>
      </c>
      <c r="AX22" s="927"/>
      <c r="AY22" s="927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50"/>
      <c r="CG22" s="250"/>
      <c r="CH22" s="250"/>
      <c r="CI22" s="250"/>
      <c r="CJ22" s="250"/>
      <c r="CK22" s="250"/>
      <c r="CL22" s="250"/>
      <c r="CM22" s="250"/>
      <c r="CN22" s="250"/>
      <c r="CO22" s="250"/>
      <c r="CP22" s="250"/>
      <c r="CQ22" s="250"/>
      <c r="CR22" s="250"/>
      <c r="CS22" s="250"/>
      <c r="CT22" s="250"/>
      <c r="CU22" s="250"/>
      <c r="CV22" s="250"/>
      <c r="CW22" s="250"/>
      <c r="CX22" s="250"/>
      <c r="CY22" s="250"/>
      <c r="CZ22" s="250"/>
      <c r="DA22" s="250"/>
      <c r="DB22" s="250"/>
      <c r="DC22" s="250"/>
      <c r="DD22" s="250"/>
      <c r="DE22" s="250"/>
      <c r="DF22" s="250"/>
      <c r="DG22" s="250"/>
      <c r="DH22" s="250"/>
      <c r="DI22" s="250"/>
      <c r="DJ22" s="250"/>
      <c r="DK22" s="250"/>
      <c r="DL22" s="250"/>
      <c r="DM22" s="250"/>
      <c r="DN22" s="250"/>
      <c r="DO22" s="250"/>
      <c r="DP22" s="250"/>
      <c r="DQ22" s="250"/>
      <c r="DR22" s="250"/>
      <c r="DS22" s="250"/>
      <c r="DT22" s="250"/>
      <c r="DU22" s="250"/>
      <c r="DV22" s="250"/>
      <c r="DW22" s="250"/>
      <c r="DX22" s="250"/>
      <c r="DY22" s="250"/>
      <c r="DZ22" s="250"/>
      <c r="EA22" s="250"/>
      <c r="EB22" s="250"/>
      <c r="EC22" s="250"/>
      <c r="ED22" s="250"/>
      <c r="EE22" s="250"/>
      <c r="EF22" s="250"/>
      <c r="EG22" s="250"/>
      <c r="EH22" s="250"/>
      <c r="EI22" s="250"/>
      <c r="EJ22" s="250"/>
      <c r="EK22" s="250"/>
      <c r="EL22" s="250"/>
      <c r="EM22" s="250"/>
      <c r="EN22" s="250"/>
      <c r="EO22" s="250"/>
      <c r="EP22" s="250"/>
      <c r="EQ22" s="250"/>
      <c r="ER22" s="250"/>
      <c r="ES22" s="250"/>
      <c r="ET22" s="250"/>
      <c r="EU22" s="250"/>
      <c r="EV22" s="250"/>
      <c r="EW22" s="250"/>
      <c r="EX22" s="250"/>
      <c r="EY22" s="250"/>
      <c r="EZ22" s="250"/>
      <c r="FA22" s="250"/>
      <c r="FB22" s="250"/>
      <c r="FC22" s="250"/>
      <c r="FD22" s="250"/>
      <c r="FE22" s="250"/>
      <c r="FF22" s="250"/>
      <c r="FG22" s="250"/>
      <c r="FH22" s="250"/>
      <c r="FI22" s="250"/>
      <c r="FJ22" s="250"/>
      <c r="FK22" s="250"/>
      <c r="FL22" s="250"/>
      <c r="FM22" s="250"/>
      <c r="FN22" s="250"/>
      <c r="FO22" s="250"/>
      <c r="FP22" s="250"/>
      <c r="FQ22" s="250"/>
      <c r="FR22" s="250"/>
      <c r="FS22" s="250"/>
      <c r="FT22" s="250"/>
      <c r="FU22" s="250"/>
      <c r="FV22" s="250"/>
      <c r="FW22" s="250"/>
      <c r="FX22" s="250"/>
      <c r="FY22" s="250"/>
      <c r="FZ22" s="250"/>
      <c r="GA22" s="250"/>
      <c r="GB22" s="250"/>
      <c r="GC22" s="250"/>
      <c r="GD22" s="250"/>
      <c r="GE22" s="250"/>
      <c r="GF22" s="250"/>
      <c r="GG22" s="250"/>
      <c r="GH22" s="250"/>
      <c r="GI22" s="250"/>
      <c r="GJ22" s="250"/>
      <c r="GK22" s="250"/>
      <c r="GL22" s="250"/>
      <c r="GM22" s="250"/>
      <c r="GN22" s="250"/>
      <c r="GO22" s="250"/>
      <c r="GP22" s="250"/>
      <c r="GQ22" s="250"/>
      <c r="GR22" s="250"/>
      <c r="GS22" s="250"/>
      <c r="GT22" s="250"/>
      <c r="GU22" s="250"/>
      <c r="GV22" s="250"/>
      <c r="GW22" s="250"/>
      <c r="GX22" s="250"/>
      <c r="GY22" s="250"/>
      <c r="GZ22" s="250"/>
      <c r="HA22" s="250"/>
      <c r="HB22" s="250"/>
      <c r="HC22" s="250"/>
      <c r="HD22" s="250"/>
      <c r="HE22" s="250"/>
      <c r="HF22" s="250"/>
      <c r="HG22" s="250"/>
      <c r="HH22" s="250"/>
      <c r="HI22" s="250"/>
      <c r="HJ22" s="250"/>
      <c r="HK22" s="250"/>
      <c r="HL22" s="250"/>
      <c r="HM22" s="250"/>
      <c r="HN22" s="250"/>
      <c r="HO22" s="250"/>
      <c r="HP22" s="250"/>
      <c r="HQ22" s="250"/>
      <c r="HR22" s="250"/>
      <c r="HS22" s="250"/>
      <c r="HT22" s="250"/>
      <c r="HU22" s="250"/>
      <c r="HV22" s="250"/>
      <c r="HW22" s="250"/>
      <c r="HX22" s="250"/>
      <c r="HY22" s="250"/>
      <c r="HZ22" s="250"/>
      <c r="IA22" s="250"/>
      <c r="IB22" s="250"/>
      <c r="IC22" s="250"/>
      <c r="ID22" s="250"/>
      <c r="IE22" s="250"/>
      <c r="IF22" s="250"/>
      <c r="IG22" s="250"/>
      <c r="IH22" s="250"/>
      <c r="II22" s="250"/>
      <c r="IJ22" s="250"/>
      <c r="IK22" s="250"/>
      <c r="IL22" s="250"/>
      <c r="IM22" s="250"/>
      <c r="IN22" s="250"/>
      <c r="IO22" s="250"/>
      <c r="IP22" s="250"/>
      <c r="IQ22" s="250"/>
      <c r="IR22" s="250"/>
      <c r="IS22" s="250"/>
      <c r="IT22" s="250"/>
      <c r="IU22" s="250"/>
      <c r="IV22" s="250"/>
      <c r="IW22" s="250"/>
      <c r="IX22" s="250"/>
      <c r="IY22" s="250"/>
    </row>
    <row r="23" spans="1:259" s="17" customFormat="1" ht="18" customHeight="1" x14ac:dyDescent="0.3">
      <c r="A23" s="884" t="s">
        <v>288</v>
      </c>
      <c r="B23" s="885">
        <f>+F23+J23+N23+R23+V23+Z23+AD23</f>
        <v>5</v>
      </c>
      <c r="C23" s="885">
        <f>+G23+K23+O23+S23+W23+AA23+AE23</f>
        <v>1</v>
      </c>
      <c r="D23" s="885">
        <f>SUM(B23:C23)</f>
        <v>6</v>
      </c>
      <c r="E23" s="886">
        <f>SUM(D23)*100000/59186</f>
        <v>10.137532524583516</v>
      </c>
      <c r="F23" s="885">
        <v>0</v>
      </c>
      <c r="G23" s="885">
        <v>0</v>
      </c>
      <c r="H23" s="885">
        <f>SUM(F23:G23)</f>
        <v>0</v>
      </c>
      <c r="I23" s="886">
        <f>SUM(H23)*100000/AL21</f>
        <v>0</v>
      </c>
      <c r="J23" s="885">
        <v>2</v>
      </c>
      <c r="K23" s="885">
        <v>0</v>
      </c>
      <c r="L23" s="885">
        <f>SUM(J23:K23)</f>
        <v>2</v>
      </c>
      <c r="M23" s="886">
        <f>SUM(L23)*100000/AM21</f>
        <v>13.162224415926291</v>
      </c>
      <c r="N23" s="885">
        <v>0</v>
      </c>
      <c r="O23" s="885">
        <v>0</v>
      </c>
      <c r="P23" s="885">
        <f>SUM(N23:O23)</f>
        <v>0</v>
      </c>
      <c r="Q23" s="886">
        <f>SUM(P23)*100000/AN21</f>
        <v>0</v>
      </c>
      <c r="R23" s="885">
        <v>0</v>
      </c>
      <c r="S23" s="885">
        <v>0</v>
      </c>
      <c r="T23" s="885">
        <f>SUM(R23:S23)</f>
        <v>0</v>
      </c>
      <c r="U23" s="886">
        <f>SUM(T23)*100000/AO21</f>
        <v>0</v>
      </c>
      <c r="V23" s="885">
        <v>0</v>
      </c>
      <c r="W23" s="885">
        <v>0</v>
      </c>
      <c r="X23" s="885">
        <f>SUM(V23:W23)</f>
        <v>0</v>
      </c>
      <c r="Y23" s="886">
        <f>SUM(X23)*100000/AP21</f>
        <v>0</v>
      </c>
      <c r="Z23" s="885">
        <v>3</v>
      </c>
      <c r="AA23" s="885">
        <v>1</v>
      </c>
      <c r="AB23" s="885">
        <f>SUM(Z23:AA23)</f>
        <v>4</v>
      </c>
      <c r="AC23" s="886">
        <f>SUM(AB23)*100000/AQ21</f>
        <v>28.326605764464272</v>
      </c>
      <c r="AD23" s="885">
        <v>0</v>
      </c>
      <c r="AE23" s="885">
        <v>0</v>
      </c>
      <c r="AF23" s="885">
        <f>SUM(AD23:AE23)</f>
        <v>0</v>
      </c>
      <c r="AG23" s="886">
        <f>SUM(AF23)*100000/AR21</f>
        <v>0</v>
      </c>
      <c r="AJ23" s="543" t="s">
        <v>172</v>
      </c>
      <c r="AK23" s="541"/>
      <c r="AL23" s="542"/>
      <c r="AM23" s="542"/>
      <c r="AN23" s="542"/>
      <c r="AO23" s="542"/>
      <c r="AP23" s="542"/>
      <c r="AQ23" s="542"/>
      <c r="AR23" s="542"/>
      <c r="AS23" s="928"/>
      <c r="AT23" s="543" t="s">
        <v>135</v>
      </c>
      <c r="AU23" s="544">
        <v>11621</v>
      </c>
      <c r="AV23" s="544">
        <v>15676.5</v>
      </c>
      <c r="AW23" s="1131">
        <v>27297.5</v>
      </c>
      <c r="AX23" s="635"/>
      <c r="AY23" s="635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</row>
    <row r="24" spans="1:259" s="17" customFormat="1" ht="18" customHeight="1" x14ac:dyDescent="0.3">
      <c r="A24" s="887" t="s">
        <v>737</v>
      </c>
      <c r="B24" s="885">
        <f>+F24+J24+N24+R24+V24+Z24+AD24</f>
        <v>1</v>
      </c>
      <c r="C24" s="885">
        <f>+G24+K24+O24+S24+W24+AA24+AE24</f>
        <v>2</v>
      </c>
      <c r="D24" s="885">
        <f>SUM(B24:C24)</f>
        <v>3</v>
      </c>
      <c r="E24" s="886">
        <f>SUM(D24)*100000/136527</f>
        <v>2.1973675536707025</v>
      </c>
      <c r="F24" s="885">
        <v>1</v>
      </c>
      <c r="G24" s="885">
        <v>2</v>
      </c>
      <c r="H24" s="885">
        <f t="shared" ref="H24:H32" si="9">SUM(F24:G24)</f>
        <v>3</v>
      </c>
      <c r="I24" s="886">
        <f>SUM(H24)*100000/AL24</f>
        <v>12.778464028623759</v>
      </c>
      <c r="J24" s="885">
        <v>0</v>
      </c>
      <c r="K24" s="885">
        <v>0</v>
      </c>
      <c r="L24" s="885">
        <f>SUM(J24:K24)</f>
        <v>0</v>
      </c>
      <c r="M24" s="886">
        <f>SUM(L24)*100000/AM24</f>
        <v>0</v>
      </c>
      <c r="N24" s="885">
        <v>0</v>
      </c>
      <c r="O24" s="885">
        <v>0</v>
      </c>
      <c r="P24" s="885">
        <f>SUM(N24:O24)</f>
        <v>0</v>
      </c>
      <c r="Q24" s="886">
        <f>SUM(P24)*100000/AN24</f>
        <v>0</v>
      </c>
      <c r="R24" s="885">
        <v>0</v>
      </c>
      <c r="S24" s="885">
        <v>0</v>
      </c>
      <c r="T24" s="885">
        <f>SUM(R24:S24)</f>
        <v>0</v>
      </c>
      <c r="U24" s="886">
        <f>SUM(T24)*100000/AO24</f>
        <v>0</v>
      </c>
      <c r="V24" s="885">
        <v>0</v>
      </c>
      <c r="W24" s="885">
        <v>0</v>
      </c>
      <c r="X24" s="885">
        <f>SUM(V24:W24)</f>
        <v>0</v>
      </c>
      <c r="Y24" s="886">
        <f>SUM(X24)*100000/AP24</f>
        <v>0</v>
      </c>
      <c r="Z24" s="885">
        <v>0</v>
      </c>
      <c r="AA24" s="885">
        <v>0</v>
      </c>
      <c r="AB24" s="885">
        <f>SUM(Z24:AA24)</f>
        <v>0</v>
      </c>
      <c r="AC24" s="886">
        <f>SUM(AB24)*100000/AQ24</f>
        <v>0</v>
      </c>
      <c r="AD24" s="885"/>
      <c r="AE24" s="885"/>
      <c r="AF24" s="885">
        <f>SUM(AD24:AE24)</f>
        <v>0</v>
      </c>
      <c r="AG24" s="886">
        <f>SUM(AF24)*100000/AR24</f>
        <v>0</v>
      </c>
      <c r="AJ24" s="546" t="s">
        <v>178</v>
      </c>
      <c r="AK24" s="541">
        <v>136527</v>
      </c>
      <c r="AL24" s="541">
        <v>23477</v>
      </c>
      <c r="AM24" s="541">
        <v>35832</v>
      </c>
      <c r="AN24" s="541">
        <v>24170</v>
      </c>
      <c r="AO24" s="541">
        <v>6329</v>
      </c>
      <c r="AP24" s="541">
        <v>8402</v>
      </c>
      <c r="AQ24" s="541">
        <v>31823</v>
      </c>
      <c r="AR24" s="541">
        <v>5996</v>
      </c>
      <c r="AS24" s="928">
        <f t="shared" ref="AS24:AS29" si="10">SUM(AL24:AR24)</f>
        <v>136029</v>
      </c>
      <c r="AT24" s="543" t="s">
        <v>136</v>
      </c>
      <c r="AU24" s="544">
        <v>3698</v>
      </c>
      <c r="AV24" s="544">
        <v>4425</v>
      </c>
      <c r="AW24" s="1131">
        <v>8123</v>
      </c>
      <c r="AX24" s="635"/>
      <c r="AY24" s="635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</row>
    <row r="25" spans="1:259" s="16" customFormat="1" ht="18" customHeight="1" x14ac:dyDescent="0.3">
      <c r="A25" s="888" t="s">
        <v>739</v>
      </c>
      <c r="B25" s="889"/>
      <c r="C25" s="889"/>
      <c r="D25" s="889"/>
      <c r="E25" s="890"/>
      <c r="F25" s="889"/>
      <c r="G25" s="889"/>
      <c r="H25" s="889"/>
      <c r="I25" s="890"/>
      <c r="J25" s="889"/>
      <c r="K25" s="889"/>
      <c r="L25" s="889"/>
      <c r="M25" s="890"/>
      <c r="N25" s="889"/>
      <c r="O25" s="889"/>
      <c r="P25" s="889"/>
      <c r="Q25" s="890"/>
      <c r="R25" s="889"/>
      <c r="S25" s="889"/>
      <c r="T25" s="889"/>
      <c r="U25" s="890"/>
      <c r="V25" s="889"/>
      <c r="W25" s="889"/>
      <c r="X25" s="889"/>
      <c r="Y25" s="890"/>
      <c r="Z25" s="889"/>
      <c r="AA25" s="889"/>
      <c r="AB25" s="889"/>
      <c r="AC25" s="890"/>
      <c r="AD25" s="889"/>
      <c r="AE25" s="889"/>
      <c r="AF25" s="889"/>
      <c r="AG25" s="890"/>
      <c r="AH25" s="20"/>
      <c r="AI25" s="20"/>
      <c r="AJ25" s="535" t="s">
        <v>179</v>
      </c>
      <c r="AK25" s="536">
        <v>70170</v>
      </c>
      <c r="AL25" s="537">
        <v>11976</v>
      </c>
      <c r="AM25" s="537">
        <v>19206</v>
      </c>
      <c r="AN25" s="537">
        <v>12824</v>
      </c>
      <c r="AO25" s="537">
        <v>3208</v>
      </c>
      <c r="AP25" s="537">
        <v>3925</v>
      </c>
      <c r="AQ25" s="537">
        <v>15700</v>
      </c>
      <c r="AR25" s="537">
        <v>3334</v>
      </c>
      <c r="AS25" s="925">
        <f t="shared" si="10"/>
        <v>70173</v>
      </c>
      <c r="AT25" s="535" t="s">
        <v>2</v>
      </c>
      <c r="AU25" s="538">
        <v>4039</v>
      </c>
      <c r="AV25" s="538">
        <v>5023</v>
      </c>
      <c r="AW25" s="1165">
        <v>9062</v>
      </c>
      <c r="AX25" s="635"/>
      <c r="AY25" s="635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</row>
    <row r="26" spans="1:259" s="16" customFormat="1" ht="18" customHeight="1" x14ac:dyDescent="0.3">
      <c r="A26" s="888" t="s">
        <v>179</v>
      </c>
      <c r="B26" s="889">
        <f>+F26+J26+N26+R26+V26+Z26+AD26</f>
        <v>0</v>
      </c>
      <c r="C26" s="889">
        <f>+G26+K26+O26+S26+W26+AA26+AE26</f>
        <v>2</v>
      </c>
      <c r="D26" s="889">
        <f>SUM(B26:C26)</f>
        <v>2</v>
      </c>
      <c r="E26" s="890">
        <f>SUM(D26)*100000/70170</f>
        <v>2.8502208921191392</v>
      </c>
      <c r="F26" s="889">
        <v>0</v>
      </c>
      <c r="G26" s="889">
        <v>1</v>
      </c>
      <c r="H26" s="889">
        <f t="shared" si="9"/>
        <v>1</v>
      </c>
      <c r="I26" s="890">
        <f>SUM(H26)*100000/AL25</f>
        <v>8.3500334001336007</v>
      </c>
      <c r="J26" s="889">
        <v>0</v>
      </c>
      <c r="K26" s="889">
        <v>0</v>
      </c>
      <c r="L26" s="889">
        <f>SUM(J26:K26)</f>
        <v>0</v>
      </c>
      <c r="M26" s="890">
        <f>SUM(L26)*100000/AM25</f>
        <v>0</v>
      </c>
      <c r="N26" s="889">
        <v>0</v>
      </c>
      <c r="O26" s="889">
        <v>1</v>
      </c>
      <c r="P26" s="889">
        <f>SUM(N26:O26)</f>
        <v>1</v>
      </c>
      <c r="Q26" s="890">
        <f>SUM(P26)*100000/AN25</f>
        <v>7.7978789769182786</v>
      </c>
      <c r="R26" s="889">
        <v>0</v>
      </c>
      <c r="S26" s="889">
        <v>0</v>
      </c>
      <c r="T26" s="889">
        <f>SUM(R26:S26)</f>
        <v>0</v>
      </c>
      <c r="U26" s="890">
        <f>SUM(T26)*100000/AO25</f>
        <v>0</v>
      </c>
      <c r="V26" s="889">
        <v>0</v>
      </c>
      <c r="W26" s="889">
        <v>0</v>
      </c>
      <c r="X26" s="889">
        <f>SUM(V26:W26)</f>
        <v>0</v>
      </c>
      <c r="Y26" s="890">
        <f>SUM(X26)*100000/AP25</f>
        <v>0</v>
      </c>
      <c r="Z26" s="889">
        <v>0</v>
      </c>
      <c r="AA26" s="889">
        <v>0</v>
      </c>
      <c r="AB26" s="889">
        <f>SUM(Z26:AA26)</f>
        <v>0</v>
      </c>
      <c r="AC26" s="890">
        <f>SUM(AB26)*100000/AQ25</f>
        <v>0</v>
      </c>
      <c r="AD26" s="889">
        <v>0</v>
      </c>
      <c r="AE26" s="889">
        <v>0</v>
      </c>
      <c r="AF26" s="889">
        <f>SUM(AD26:AE26)</f>
        <v>0</v>
      </c>
      <c r="AG26" s="890">
        <f>SUM(AF26)*100000/AR25</f>
        <v>0</v>
      </c>
      <c r="AH26" s="20"/>
      <c r="AI26" s="20"/>
      <c r="AJ26" s="548" t="s">
        <v>196</v>
      </c>
      <c r="AK26" s="536">
        <v>41162</v>
      </c>
      <c r="AL26" s="537">
        <v>6790</v>
      </c>
      <c r="AM26" s="537">
        <v>11667</v>
      </c>
      <c r="AN26" s="537">
        <v>7092</v>
      </c>
      <c r="AO26" s="537">
        <v>1908</v>
      </c>
      <c r="AP26" s="537">
        <v>2274</v>
      </c>
      <c r="AQ26" s="537">
        <v>9483</v>
      </c>
      <c r="AR26" s="537">
        <v>1948</v>
      </c>
      <c r="AS26" s="925">
        <f t="shared" si="10"/>
        <v>41162</v>
      </c>
      <c r="AT26" s="535" t="s">
        <v>137</v>
      </c>
      <c r="AU26" s="538">
        <v>15769</v>
      </c>
      <c r="AV26" s="538">
        <v>20908</v>
      </c>
      <c r="AW26" s="1165">
        <v>36677</v>
      </c>
      <c r="AX26" s="635"/>
      <c r="AY26" s="635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</row>
    <row r="27" spans="1:259" s="16" customFormat="1" ht="18" customHeight="1" x14ac:dyDescent="0.3">
      <c r="A27" s="888" t="s">
        <v>196</v>
      </c>
      <c r="B27" s="889">
        <f>+F27+J27+N27+R27+V27+Z27+AD27</f>
        <v>0</v>
      </c>
      <c r="C27" s="889">
        <f>+G27+K27+O27+S27+W27+AA27+AE27</f>
        <v>1</v>
      </c>
      <c r="D27" s="889">
        <f>SUM(B27:C27)</f>
        <v>1</v>
      </c>
      <c r="E27" s="890">
        <f>SUM(C27:D27)*100000/41162</f>
        <v>4.8588503959963072</v>
      </c>
      <c r="F27" s="889">
        <v>0</v>
      </c>
      <c r="G27" s="889">
        <v>1</v>
      </c>
      <c r="H27" s="889">
        <f t="shared" si="9"/>
        <v>1</v>
      </c>
      <c r="I27" s="890">
        <f>SUM(H27)*100000/AL21</f>
        <v>9.53197979220284</v>
      </c>
      <c r="J27" s="889">
        <v>0</v>
      </c>
      <c r="K27" s="889">
        <v>0</v>
      </c>
      <c r="L27" s="889">
        <f>SUM(J27:K27)</f>
        <v>0</v>
      </c>
      <c r="M27" s="890">
        <f>SUM(L27)*100000/AM26</f>
        <v>0</v>
      </c>
      <c r="N27" s="889">
        <v>0</v>
      </c>
      <c r="O27" s="889">
        <v>0</v>
      </c>
      <c r="P27" s="889">
        <f>SUM(N27:O27)</f>
        <v>0</v>
      </c>
      <c r="Q27" s="890">
        <f>SUM(P27)*100000/AN26</f>
        <v>0</v>
      </c>
      <c r="R27" s="889">
        <v>0</v>
      </c>
      <c r="S27" s="889">
        <v>0</v>
      </c>
      <c r="T27" s="889">
        <f>SUM(R27:S27)</f>
        <v>0</v>
      </c>
      <c r="U27" s="890">
        <f>SUM(T27)*100000/AO26</f>
        <v>0</v>
      </c>
      <c r="V27" s="889">
        <v>0</v>
      </c>
      <c r="W27" s="889">
        <v>0</v>
      </c>
      <c r="X27" s="889">
        <f>SUM(V27:W27)</f>
        <v>0</v>
      </c>
      <c r="Y27" s="890">
        <f>SUM(X27)*100000/AP26</f>
        <v>0</v>
      </c>
      <c r="Z27" s="889">
        <v>0</v>
      </c>
      <c r="AA27" s="889">
        <v>0</v>
      </c>
      <c r="AB27" s="889">
        <f>SUM(Z27:AA27)</f>
        <v>0</v>
      </c>
      <c r="AC27" s="890">
        <f>SUM(AB27)*100000/AQ26</f>
        <v>0</v>
      </c>
      <c r="AD27" s="889">
        <v>0</v>
      </c>
      <c r="AE27" s="889">
        <v>0</v>
      </c>
      <c r="AF27" s="889">
        <f>SUM(AD27:AE27)</f>
        <v>0</v>
      </c>
      <c r="AG27" s="890">
        <f>SUM(AF27)*100000/AR26</f>
        <v>0</v>
      </c>
      <c r="AH27" s="20"/>
      <c r="AI27" s="20"/>
      <c r="AJ27" s="535" t="s">
        <v>147</v>
      </c>
      <c r="AK27" s="536">
        <v>662179</v>
      </c>
      <c r="AL27" s="537">
        <v>117652</v>
      </c>
      <c r="AM27" s="537">
        <v>160592</v>
      </c>
      <c r="AN27" s="537">
        <v>119423</v>
      </c>
      <c r="AO27" s="537">
        <v>30607</v>
      </c>
      <c r="AP27" s="537">
        <v>37913</v>
      </c>
      <c r="AQ27" s="537">
        <v>164007</v>
      </c>
      <c r="AR27" s="537">
        <v>31987</v>
      </c>
      <c r="AS27" s="925">
        <f t="shared" si="10"/>
        <v>662181</v>
      </c>
      <c r="AT27" s="535" t="s">
        <v>138</v>
      </c>
      <c r="AU27" s="538">
        <v>3752.5</v>
      </c>
      <c r="AV27" s="538">
        <v>4737.5</v>
      </c>
      <c r="AW27" s="1165">
        <v>8490</v>
      </c>
      <c r="AX27" s="635"/>
      <c r="AY27" s="635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</row>
    <row r="28" spans="1:259" s="17" customFormat="1" ht="18" customHeight="1" x14ac:dyDescent="0.3">
      <c r="A28" s="891" t="s">
        <v>740</v>
      </c>
      <c r="B28" s="892"/>
      <c r="C28" s="892"/>
      <c r="D28" s="892"/>
      <c r="E28" s="893"/>
      <c r="F28" s="892"/>
      <c r="G28" s="892"/>
      <c r="H28" s="892"/>
      <c r="I28" s="893"/>
      <c r="J28" s="892"/>
      <c r="K28" s="892"/>
      <c r="L28" s="892"/>
      <c r="M28" s="893"/>
      <c r="N28" s="892"/>
      <c r="O28" s="892"/>
      <c r="P28" s="892"/>
      <c r="Q28" s="893"/>
      <c r="R28" s="892"/>
      <c r="S28" s="892"/>
      <c r="T28" s="892"/>
      <c r="U28" s="893"/>
      <c r="V28" s="892"/>
      <c r="W28" s="892"/>
      <c r="X28" s="892"/>
      <c r="Y28" s="893"/>
      <c r="Z28" s="892"/>
      <c r="AA28" s="892"/>
      <c r="AB28" s="892"/>
      <c r="AC28" s="893"/>
      <c r="AD28" s="892"/>
      <c r="AE28" s="892"/>
      <c r="AF28" s="892"/>
      <c r="AG28" s="893"/>
      <c r="AH28" s="20"/>
      <c r="AI28" s="20"/>
      <c r="AJ28" s="549" t="s">
        <v>182</v>
      </c>
      <c r="AK28" s="550">
        <v>146232</v>
      </c>
      <c r="AL28" s="551">
        <v>28038</v>
      </c>
      <c r="AM28" s="551">
        <v>28545</v>
      </c>
      <c r="AN28" s="551">
        <v>27298</v>
      </c>
      <c r="AO28" s="551">
        <v>8123</v>
      </c>
      <c r="AP28" s="551">
        <v>9062</v>
      </c>
      <c r="AQ28" s="551">
        <v>36677</v>
      </c>
      <c r="AR28" s="551">
        <v>8490</v>
      </c>
      <c r="AS28" s="925">
        <f t="shared" si="10"/>
        <v>146233</v>
      </c>
      <c r="AT28" s="1298" t="s">
        <v>10</v>
      </c>
      <c r="AU28" s="1299">
        <f>SUM(AU21:AU27)</f>
        <v>63294</v>
      </c>
      <c r="AV28" s="1299">
        <f>SUM(AV21:AV27)</f>
        <v>82938</v>
      </c>
      <c r="AW28" s="1307">
        <f>SUM(AW21:AW27)</f>
        <v>146232</v>
      </c>
      <c r="AX28" s="635"/>
      <c r="AY28" s="635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</row>
    <row r="29" spans="1:259" s="17" customFormat="1" ht="18" customHeight="1" x14ac:dyDescent="0.3">
      <c r="A29" s="891" t="s">
        <v>147</v>
      </c>
      <c r="B29" s="892">
        <f>+F29+J29+N29+R29+V29+Z29+AD29</f>
        <v>262</v>
      </c>
      <c r="C29" s="892">
        <f>+G29+K29+O29+S29+W29+AA29+AE29</f>
        <v>215</v>
      </c>
      <c r="D29" s="892">
        <f>SUM(B29:C29)</f>
        <v>477</v>
      </c>
      <c r="E29" s="893">
        <f>SUM(D29)*100000/662179</f>
        <v>72.034902949202561</v>
      </c>
      <c r="F29" s="892">
        <v>45</v>
      </c>
      <c r="G29" s="892">
        <v>43</v>
      </c>
      <c r="H29" s="892">
        <f t="shared" si="9"/>
        <v>88</v>
      </c>
      <c r="I29" s="893">
        <f>SUM(H29)*100000/AL27</f>
        <v>74.796858531941652</v>
      </c>
      <c r="J29" s="892">
        <v>60</v>
      </c>
      <c r="K29" s="892">
        <v>44</v>
      </c>
      <c r="L29" s="892">
        <f>SUM(J29:K29)</f>
        <v>104</v>
      </c>
      <c r="M29" s="893">
        <f>SUM(L29)*100000/AM27</f>
        <v>64.760386569692145</v>
      </c>
      <c r="N29" s="892">
        <v>44</v>
      </c>
      <c r="O29" s="892">
        <v>42</v>
      </c>
      <c r="P29" s="892">
        <f>SUM(N29:O29)</f>
        <v>86</v>
      </c>
      <c r="Q29" s="893">
        <f>SUM(P29)*100000/AN27</f>
        <v>72.012928832804405</v>
      </c>
      <c r="R29" s="892">
        <v>16</v>
      </c>
      <c r="S29" s="892">
        <v>14</v>
      </c>
      <c r="T29" s="892">
        <f>SUM(R29:S29)</f>
        <v>30</v>
      </c>
      <c r="U29" s="893">
        <f>SUM(T29)*100000/AO27</f>
        <v>98.016793543960532</v>
      </c>
      <c r="V29" s="892">
        <v>17</v>
      </c>
      <c r="W29" s="892">
        <v>10</v>
      </c>
      <c r="X29" s="892">
        <f>SUM(V29:W29)</f>
        <v>27</v>
      </c>
      <c r="Y29" s="893">
        <f>SUM(X29)*100000/AP27</f>
        <v>71.215677999630728</v>
      </c>
      <c r="Z29" s="892">
        <v>66</v>
      </c>
      <c r="AA29" s="892">
        <v>54</v>
      </c>
      <c r="AB29" s="892">
        <f>SUM(Z29:AA29)</f>
        <v>120</v>
      </c>
      <c r="AC29" s="893">
        <f>SUM(AB29)*100000/AQ27</f>
        <v>73.167608699628673</v>
      </c>
      <c r="AD29" s="892">
        <v>14</v>
      </c>
      <c r="AE29" s="892">
        <v>8</v>
      </c>
      <c r="AF29" s="892">
        <f>SUM(AD29:AE29)</f>
        <v>22</v>
      </c>
      <c r="AG29" s="893">
        <f>SUM(AF29)*100000/AR27</f>
        <v>68.777941038546913</v>
      </c>
      <c r="AH29" s="20"/>
      <c r="AI29" s="20"/>
      <c r="AJ29" s="549" t="s">
        <v>177</v>
      </c>
      <c r="AK29" s="550">
        <v>22151</v>
      </c>
      <c r="AL29" s="551">
        <v>4393</v>
      </c>
      <c r="AM29" s="551">
        <v>5552</v>
      </c>
      <c r="AN29" s="551">
        <v>6452</v>
      </c>
      <c r="AO29" s="551">
        <v>571</v>
      </c>
      <c r="AP29" s="551">
        <v>661</v>
      </c>
      <c r="AQ29" s="551">
        <v>3844</v>
      </c>
      <c r="AR29" s="551"/>
      <c r="AS29" s="925">
        <f t="shared" si="10"/>
        <v>21473</v>
      </c>
      <c r="AT29" s="262"/>
      <c r="AU29" s="262"/>
      <c r="AV29" s="262"/>
      <c r="AW29" s="262"/>
      <c r="AX29" s="635"/>
      <c r="AY29" s="635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</row>
    <row r="30" spans="1:259" s="18" customFormat="1" ht="15" customHeight="1" x14ac:dyDescent="0.3">
      <c r="A30" s="894" t="s">
        <v>741</v>
      </c>
      <c r="B30" s="895"/>
      <c r="C30" s="895"/>
      <c r="D30" s="895"/>
      <c r="E30" s="896"/>
      <c r="F30" s="895"/>
      <c r="G30" s="895"/>
      <c r="H30" s="895"/>
      <c r="I30" s="896"/>
      <c r="J30" s="895"/>
      <c r="K30" s="895"/>
      <c r="L30" s="895"/>
      <c r="M30" s="896"/>
      <c r="N30" s="895"/>
      <c r="O30" s="895"/>
      <c r="P30" s="895"/>
      <c r="Q30" s="896"/>
      <c r="R30" s="895"/>
      <c r="S30" s="895"/>
      <c r="T30" s="895"/>
      <c r="U30" s="896"/>
      <c r="V30" s="895"/>
      <c r="W30" s="895"/>
      <c r="X30" s="895"/>
      <c r="Y30" s="896"/>
      <c r="Z30" s="895"/>
      <c r="AA30" s="895"/>
      <c r="AB30" s="895"/>
      <c r="AC30" s="896"/>
      <c r="AD30" s="895"/>
      <c r="AE30" s="895"/>
      <c r="AF30" s="895"/>
      <c r="AG30" s="896"/>
      <c r="AH30" s="20"/>
      <c r="AI30" s="20"/>
      <c r="AJ30" s="552" t="s">
        <v>183</v>
      </c>
      <c r="AK30" s="536">
        <f>SUM(AL30:AR30)</f>
        <v>0</v>
      </c>
      <c r="AL30" s="553"/>
      <c r="AM30" s="553"/>
      <c r="AN30" s="553"/>
      <c r="AO30" s="553"/>
      <c r="AP30" s="553"/>
      <c r="AQ30" s="553"/>
      <c r="AR30" s="553"/>
      <c r="AS30" s="925"/>
      <c r="AT30" s="262"/>
      <c r="AU30" s="262"/>
      <c r="AV30" s="262"/>
      <c r="AW30" s="262"/>
      <c r="AX30" s="635"/>
      <c r="AY30" s="635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</row>
    <row r="31" spans="1:259" s="18" customFormat="1" ht="18" customHeight="1" x14ac:dyDescent="0.3">
      <c r="A31" s="894"/>
      <c r="B31" s="895">
        <f>+F31+J31+N31+R31+V31+Z31+AD31</f>
        <v>348</v>
      </c>
      <c r="C31" s="895">
        <f>+G31+K31+O31+S31+W31+AA31+AE31</f>
        <v>307</v>
      </c>
      <c r="D31" s="895">
        <f>SUM(B31:C31)</f>
        <v>655</v>
      </c>
      <c r="E31" s="896">
        <f>SUM(D31)*100000/146232</f>
        <v>447.91837627878988</v>
      </c>
      <c r="F31" s="895">
        <v>69</v>
      </c>
      <c r="G31" s="895">
        <v>66</v>
      </c>
      <c r="H31" s="895">
        <f t="shared" si="9"/>
        <v>135</v>
      </c>
      <c r="I31" s="896">
        <f>SUM(H31)*100000/AL28</f>
        <v>481.48940723304088</v>
      </c>
      <c r="J31" s="895">
        <v>70</v>
      </c>
      <c r="K31" s="895">
        <v>65</v>
      </c>
      <c r="L31" s="895">
        <f>SUM(J31:K31)</f>
        <v>135</v>
      </c>
      <c r="M31" s="896">
        <f>SUM(L31)*100000/AM28</f>
        <v>472.93746715712035</v>
      </c>
      <c r="N31" s="895">
        <v>71</v>
      </c>
      <c r="O31" s="895">
        <v>61</v>
      </c>
      <c r="P31" s="895">
        <f>SUM(N31:O31)</f>
        <v>132</v>
      </c>
      <c r="Q31" s="896">
        <f>SUM(P31)*100000/AN28</f>
        <v>483.55190856473001</v>
      </c>
      <c r="R31" s="895">
        <v>17</v>
      </c>
      <c r="S31" s="895">
        <v>12</v>
      </c>
      <c r="T31" s="895">
        <f>SUM(R31:S31)</f>
        <v>29</v>
      </c>
      <c r="U31" s="896">
        <f>SUM(T31)*100000/AO28</f>
        <v>357.01095654314906</v>
      </c>
      <c r="V31" s="895">
        <v>25</v>
      </c>
      <c r="W31" s="895">
        <v>17</v>
      </c>
      <c r="X31" s="895">
        <f>SUM(V31:W31)</f>
        <v>42</v>
      </c>
      <c r="Y31" s="896">
        <f>SUM(X31)*100000/AP28</f>
        <v>463.4738468329287</v>
      </c>
      <c r="Z31" s="895">
        <v>82</v>
      </c>
      <c r="AA31" s="895">
        <v>72</v>
      </c>
      <c r="AB31" s="895">
        <f>SUM(Z31:AA31)</f>
        <v>154</v>
      </c>
      <c r="AC31" s="896">
        <f>SUM(AB31)*100000/AQ28</f>
        <v>419.88166971126321</v>
      </c>
      <c r="AD31" s="895">
        <v>14</v>
      </c>
      <c r="AE31" s="895">
        <v>14</v>
      </c>
      <c r="AF31" s="895">
        <f>SUM(AD31:AE31)</f>
        <v>28</v>
      </c>
      <c r="AG31" s="896">
        <f>SUM(AF31)*100000/AR28</f>
        <v>329.79976442873971</v>
      </c>
      <c r="AH31" s="20"/>
      <c r="AI31" s="20"/>
      <c r="AJ31" s="555" t="s">
        <v>10</v>
      </c>
      <c r="AK31" s="1064">
        <f>SUM(AK21:AK29)</f>
        <v>1137607</v>
      </c>
      <c r="AL31" s="1064">
        <f>SUM(AL21:AL29)</f>
        <v>202817</v>
      </c>
      <c r="AM31" s="1064">
        <f t="shared" ref="AM31:AR31" si="11">SUM(AM21:AM29)</f>
        <v>276589</v>
      </c>
      <c r="AN31" s="1064">
        <f t="shared" si="11"/>
        <v>207368</v>
      </c>
      <c r="AO31" s="1064">
        <f t="shared" si="11"/>
        <v>53519</v>
      </c>
      <c r="AP31" s="1064">
        <f t="shared" si="11"/>
        <v>65962</v>
      </c>
      <c r="AQ31" s="1064">
        <f t="shared" si="11"/>
        <v>275655</v>
      </c>
      <c r="AR31" s="1064">
        <f t="shared" si="11"/>
        <v>54529</v>
      </c>
      <c r="AS31" s="925"/>
      <c r="AT31" s="262"/>
      <c r="AU31" s="262"/>
      <c r="AV31" s="262"/>
      <c r="AW31" s="262"/>
      <c r="AX31" s="635"/>
      <c r="AY31" s="635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</row>
    <row r="32" spans="1:259" s="19" customFormat="1" ht="18" customHeight="1" x14ac:dyDescent="0.3">
      <c r="A32" s="897" t="s">
        <v>286</v>
      </c>
      <c r="B32" s="898">
        <f>SUM(B23:B31)</f>
        <v>616</v>
      </c>
      <c r="C32" s="898">
        <f>SUM(C23:C31)</f>
        <v>528</v>
      </c>
      <c r="D32" s="898">
        <f>SUM(D23:D31)</f>
        <v>1144</v>
      </c>
      <c r="E32" s="899">
        <f>SUM(D32)*100000/1137607</f>
        <v>100.56196911587217</v>
      </c>
      <c r="F32" s="898">
        <f>SUM(F23:F31)</f>
        <v>115</v>
      </c>
      <c r="G32" s="898">
        <f>SUM(G23:G31)</f>
        <v>113</v>
      </c>
      <c r="H32" s="898">
        <f t="shared" si="9"/>
        <v>228</v>
      </c>
      <c r="I32" s="899">
        <f>SUM(H32)*100000/202817</f>
        <v>112.41661201970248</v>
      </c>
      <c r="J32" s="898">
        <f>SUM(J23:J31)</f>
        <v>132</v>
      </c>
      <c r="K32" s="898">
        <f>SUM(K23:K31)</f>
        <v>109</v>
      </c>
      <c r="L32" s="898">
        <f>SUM(J32:K32)</f>
        <v>241</v>
      </c>
      <c r="M32" s="899">
        <f>SUM(L32)*100000/276589</f>
        <v>87.132893932875135</v>
      </c>
      <c r="N32" s="898">
        <f>SUM(N23:N31)</f>
        <v>115</v>
      </c>
      <c r="O32" s="898">
        <f>SUM(O23:O31)</f>
        <v>104</v>
      </c>
      <c r="P32" s="898">
        <f>SUM(N32:O32)</f>
        <v>219</v>
      </c>
      <c r="Q32" s="899">
        <f>SUM(P32)*100000/207368</f>
        <v>105.60935149106902</v>
      </c>
      <c r="R32" s="898">
        <f>SUM(R23:R31)</f>
        <v>33</v>
      </c>
      <c r="S32" s="898">
        <f>SUM(S23:S31)</f>
        <v>26</v>
      </c>
      <c r="T32" s="898">
        <f>SUM(R32:S32)</f>
        <v>59</v>
      </c>
      <c r="U32" s="899">
        <f>SUM(T32)*100000/53519</f>
        <v>110.2412227433248</v>
      </c>
      <c r="V32" s="898">
        <f>SUM(V23:V31)</f>
        <v>42</v>
      </c>
      <c r="W32" s="898">
        <f>SUM(W23:W31)</f>
        <v>27</v>
      </c>
      <c r="X32" s="898">
        <f>SUM(V32:W32)</f>
        <v>69</v>
      </c>
      <c r="Y32" s="899">
        <f>SUM(X32)*100000/65962</f>
        <v>104.60568205936751</v>
      </c>
      <c r="Z32" s="898">
        <f>SUM(Z23:Z31)</f>
        <v>151</v>
      </c>
      <c r="AA32" s="898">
        <f>SUM(AA23:AA31)</f>
        <v>127</v>
      </c>
      <c r="AB32" s="898">
        <f>SUM(Z32:AA32)</f>
        <v>278</v>
      </c>
      <c r="AC32" s="899">
        <f>SUM(AB32)*100000/275655</f>
        <v>100.85070105748127</v>
      </c>
      <c r="AD32" s="898">
        <f>SUM(AD23:AD31)</f>
        <v>28</v>
      </c>
      <c r="AE32" s="898">
        <f>SUM(AE23:AE31)</f>
        <v>22</v>
      </c>
      <c r="AF32" s="898">
        <f>SUM(AD32:AE32)</f>
        <v>50</v>
      </c>
      <c r="AG32" s="899">
        <f>SUM(AF32)*100000/54529</f>
        <v>91.694327788882973</v>
      </c>
      <c r="AH32" s="20"/>
      <c r="AI32" s="20"/>
      <c r="AJ32" s="557"/>
      <c r="AK32" s="1079"/>
      <c r="AL32" s="1079"/>
      <c r="AM32" s="1079"/>
      <c r="AN32" s="1079">
        <v>207872</v>
      </c>
      <c r="AO32" s="1079"/>
      <c r="AP32" s="1079"/>
      <c r="AQ32" s="1079"/>
      <c r="AR32" s="1079"/>
      <c r="AS32" s="932"/>
      <c r="AT32" s="262"/>
      <c r="AU32" s="262"/>
      <c r="AV32" s="262"/>
      <c r="AW32" s="262"/>
      <c r="AX32" s="635"/>
      <c r="AY32" s="635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</row>
    <row r="33" spans="1:259" s="2" customFormat="1" ht="18" customHeight="1" x14ac:dyDescent="0.3">
      <c r="A33" s="265" t="s">
        <v>357</v>
      </c>
      <c r="B33" s="265"/>
      <c r="C33" s="265"/>
      <c r="D33" s="265"/>
      <c r="E33" s="289"/>
      <c r="F33" s="265"/>
      <c r="G33" s="490"/>
      <c r="H33" s="265"/>
      <c r="I33" s="289"/>
      <c r="J33" s="265"/>
      <c r="K33" s="265"/>
      <c r="L33" s="265"/>
      <c r="M33" s="289"/>
      <c r="N33" s="264"/>
      <c r="O33" s="264"/>
      <c r="P33" s="264"/>
      <c r="Q33" s="264" t="s">
        <v>353</v>
      </c>
      <c r="R33" s="264"/>
      <c r="S33" s="264"/>
      <c r="T33" s="264"/>
      <c r="U33" s="264"/>
      <c r="V33" s="264"/>
      <c r="W33" s="264"/>
      <c r="X33" s="264"/>
      <c r="Y33" s="264"/>
      <c r="Z33" s="264"/>
      <c r="AA33" s="264"/>
      <c r="AB33" s="264"/>
      <c r="AC33" s="264"/>
      <c r="AD33" s="264"/>
      <c r="AE33" s="264"/>
      <c r="AF33" s="264"/>
      <c r="AG33" s="264"/>
      <c r="AH33" s="20"/>
      <c r="AI33" s="20"/>
      <c r="AJ33" s="252"/>
      <c r="AK33" s="1081">
        <v>1137607</v>
      </c>
      <c r="AL33" s="1081">
        <f>SUM(AL21:AL29)</f>
        <v>202817</v>
      </c>
      <c r="AM33" s="1081">
        <f t="shared" ref="AM33:AR33" si="12">SUM(AM21:AM29)</f>
        <v>276589</v>
      </c>
      <c r="AN33" s="1081">
        <f t="shared" si="12"/>
        <v>207368</v>
      </c>
      <c r="AO33" s="1081">
        <f t="shared" si="12"/>
        <v>53519</v>
      </c>
      <c r="AP33" s="1081">
        <f t="shared" si="12"/>
        <v>65962</v>
      </c>
      <c r="AQ33" s="1081">
        <f t="shared" si="12"/>
        <v>275655</v>
      </c>
      <c r="AR33" s="1081">
        <f t="shared" si="12"/>
        <v>54529</v>
      </c>
      <c r="AS33" s="634"/>
      <c r="AT33" s="262"/>
      <c r="AU33" s="262"/>
      <c r="AV33" s="262"/>
      <c r="AW33" s="262"/>
      <c r="AX33" s="635"/>
      <c r="AY33" s="635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</row>
    <row r="34" spans="1:259" s="2" customFormat="1" ht="5.25" customHeight="1" x14ac:dyDescent="0.3">
      <c r="A34" s="264"/>
      <c r="B34" s="264"/>
      <c r="C34" s="264"/>
      <c r="D34" s="264"/>
      <c r="E34" s="264"/>
      <c r="F34" s="264"/>
      <c r="G34" s="264"/>
      <c r="H34" s="264"/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0"/>
      <c r="AI34" s="20"/>
      <c r="AJ34" s="252"/>
      <c r="AK34" s="252"/>
      <c r="AL34" s="252"/>
      <c r="AM34" s="252"/>
      <c r="AN34" s="252"/>
      <c r="AO34" s="252"/>
      <c r="AP34" s="252"/>
      <c r="AQ34" s="252"/>
      <c r="AR34" s="252"/>
      <c r="AS34" s="634"/>
      <c r="AT34" s="262"/>
      <c r="AU34" s="262"/>
      <c r="AV34" s="262"/>
      <c r="AW34" s="262"/>
      <c r="AX34" s="635"/>
      <c r="AY34" s="635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</row>
    <row r="35" spans="1:259" ht="18" customHeight="1" x14ac:dyDescent="0.3">
      <c r="A35" s="1705" t="s">
        <v>736</v>
      </c>
      <c r="B35" s="1705"/>
      <c r="C35" s="1705"/>
      <c r="D35" s="1705"/>
      <c r="E35" s="1705"/>
      <c r="F35" s="1705"/>
      <c r="G35" s="1705"/>
      <c r="H35" s="1705"/>
      <c r="I35" s="1705"/>
      <c r="J35" s="1705"/>
      <c r="K35" s="1705"/>
      <c r="L35" s="1705"/>
      <c r="M35" s="1705"/>
      <c r="N35" s="1705"/>
      <c r="O35" s="1705"/>
      <c r="P35" s="1705"/>
      <c r="Q35" s="1705"/>
      <c r="R35" s="1705"/>
      <c r="S35" s="1705"/>
      <c r="T35" s="1705"/>
      <c r="U35" s="1705"/>
      <c r="V35" s="1705"/>
      <c r="W35" s="1705"/>
      <c r="X35" s="1705"/>
      <c r="Y35" s="1705"/>
      <c r="Z35" s="1705"/>
      <c r="AA35" s="1705"/>
      <c r="AB35" s="1705"/>
      <c r="AC35" s="1705"/>
      <c r="AD35" s="1705"/>
      <c r="AE35" s="1705"/>
      <c r="AF35" s="1705"/>
      <c r="AG35" s="1705"/>
    </row>
    <row r="36" spans="1:259" s="12" customFormat="1" ht="18" customHeight="1" x14ac:dyDescent="0.3">
      <c r="A36" s="1708" t="s">
        <v>139</v>
      </c>
      <c r="B36" s="1709" t="s">
        <v>286</v>
      </c>
      <c r="C36" s="1709"/>
      <c r="D36" s="1709"/>
      <c r="E36" s="1709"/>
      <c r="F36" s="1709" t="s">
        <v>133</v>
      </c>
      <c r="G36" s="1709"/>
      <c r="H36" s="1709"/>
      <c r="I36" s="1709"/>
      <c r="J36" s="1709" t="s">
        <v>134</v>
      </c>
      <c r="K36" s="1709"/>
      <c r="L36" s="1709"/>
      <c r="M36" s="1709"/>
      <c r="N36" s="1709" t="s">
        <v>135</v>
      </c>
      <c r="O36" s="1709"/>
      <c r="P36" s="1709"/>
      <c r="Q36" s="1709"/>
      <c r="R36" s="1709" t="s">
        <v>136</v>
      </c>
      <c r="S36" s="1709"/>
      <c r="T36" s="1709"/>
      <c r="U36" s="1709"/>
      <c r="V36" s="1709" t="s">
        <v>2</v>
      </c>
      <c r="W36" s="1709"/>
      <c r="X36" s="1709"/>
      <c r="Y36" s="1709"/>
      <c r="Z36" s="1709" t="s">
        <v>137</v>
      </c>
      <c r="AA36" s="1709"/>
      <c r="AB36" s="1709"/>
      <c r="AC36" s="1709"/>
      <c r="AD36" s="1709" t="s">
        <v>138</v>
      </c>
      <c r="AE36" s="1709"/>
      <c r="AF36" s="1709"/>
      <c r="AG36" s="1709"/>
      <c r="AJ36" s="1712" t="s">
        <v>10</v>
      </c>
      <c r="AK36" s="1713"/>
      <c r="AL36" s="1035" t="s">
        <v>133</v>
      </c>
      <c r="AM36" s="1035" t="s">
        <v>134</v>
      </c>
      <c r="AN36" s="1035" t="s">
        <v>135</v>
      </c>
      <c r="AO36" s="1035" t="s">
        <v>136</v>
      </c>
      <c r="AP36" s="1035" t="s">
        <v>2</v>
      </c>
      <c r="AQ36" s="1035" t="s">
        <v>137</v>
      </c>
      <c r="AR36" s="1035" t="s">
        <v>138</v>
      </c>
      <c r="AS36" s="933"/>
      <c r="AT36" s="1300"/>
      <c r="AU36" s="1300"/>
      <c r="AV36" s="1300"/>
      <c r="AW36" s="1300"/>
      <c r="AX36" s="635"/>
      <c r="AY36" s="635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</row>
    <row r="37" spans="1:259" s="12" customFormat="1" ht="18" customHeight="1" x14ac:dyDescent="0.3">
      <c r="A37" s="1708"/>
      <c r="B37" s="900" t="s">
        <v>8</v>
      </c>
      <c r="C37" s="900"/>
      <c r="D37" s="900"/>
      <c r="E37" s="1708" t="s">
        <v>9</v>
      </c>
      <c r="F37" s="900" t="s">
        <v>8</v>
      </c>
      <c r="G37" s="900"/>
      <c r="H37" s="900"/>
      <c r="I37" s="1708" t="s">
        <v>9</v>
      </c>
      <c r="J37" s="900" t="s">
        <v>8</v>
      </c>
      <c r="K37" s="900"/>
      <c r="L37" s="900"/>
      <c r="M37" s="1708" t="s">
        <v>9</v>
      </c>
      <c r="N37" s="900" t="s">
        <v>8</v>
      </c>
      <c r="O37" s="900"/>
      <c r="P37" s="900"/>
      <c r="Q37" s="1708" t="s">
        <v>9</v>
      </c>
      <c r="R37" s="900" t="s">
        <v>8</v>
      </c>
      <c r="S37" s="900"/>
      <c r="T37" s="900"/>
      <c r="U37" s="1717" t="s">
        <v>9</v>
      </c>
      <c r="V37" s="900" t="s">
        <v>8</v>
      </c>
      <c r="W37" s="900"/>
      <c r="X37" s="900"/>
      <c r="Y37" s="1717" t="s">
        <v>9</v>
      </c>
      <c r="Z37" s="900" t="s">
        <v>8</v>
      </c>
      <c r="AA37" s="900"/>
      <c r="AB37" s="900"/>
      <c r="AC37" s="1717" t="s">
        <v>9</v>
      </c>
      <c r="AD37" s="900" t="s">
        <v>8</v>
      </c>
      <c r="AE37" s="900"/>
      <c r="AF37" s="900"/>
      <c r="AG37" s="1717" t="s">
        <v>9</v>
      </c>
      <c r="AJ37" s="1712" t="s">
        <v>10</v>
      </c>
      <c r="AK37" s="1713"/>
      <c r="AL37" s="1035" t="s">
        <v>133</v>
      </c>
      <c r="AM37" s="1035" t="s">
        <v>134</v>
      </c>
      <c r="AN37" s="1035" t="s">
        <v>135</v>
      </c>
      <c r="AO37" s="1035" t="s">
        <v>136</v>
      </c>
      <c r="AP37" s="1035" t="s">
        <v>2</v>
      </c>
      <c r="AQ37" s="1035" t="s">
        <v>137</v>
      </c>
      <c r="AR37" s="1035" t="s">
        <v>138</v>
      </c>
      <c r="AS37" s="934"/>
      <c r="AT37" s="1300"/>
      <c r="AU37" s="1300"/>
      <c r="AV37" s="1300"/>
      <c r="AW37" s="1300"/>
      <c r="AX37" s="635"/>
      <c r="AY37" s="635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</row>
    <row r="38" spans="1:259" s="12" customFormat="1" ht="18" customHeight="1" x14ac:dyDescent="0.3">
      <c r="A38" s="1708"/>
      <c r="B38" s="901" t="s">
        <v>25</v>
      </c>
      <c r="C38" s="901" t="s">
        <v>26</v>
      </c>
      <c r="D38" s="901" t="s">
        <v>10</v>
      </c>
      <c r="E38" s="1708"/>
      <c r="F38" s="901" t="s">
        <v>25</v>
      </c>
      <c r="G38" s="901" t="s">
        <v>26</v>
      </c>
      <c r="H38" s="901" t="s">
        <v>10</v>
      </c>
      <c r="I38" s="1708"/>
      <c r="J38" s="901" t="s">
        <v>25</v>
      </c>
      <c r="K38" s="901" t="s">
        <v>26</v>
      </c>
      <c r="L38" s="901" t="s">
        <v>10</v>
      </c>
      <c r="M38" s="1708"/>
      <c r="N38" s="901" t="s">
        <v>25</v>
      </c>
      <c r="O38" s="901" t="s">
        <v>26</v>
      </c>
      <c r="P38" s="901" t="s">
        <v>10</v>
      </c>
      <c r="Q38" s="1708"/>
      <c r="R38" s="901" t="s">
        <v>25</v>
      </c>
      <c r="S38" s="901" t="s">
        <v>26</v>
      </c>
      <c r="T38" s="901" t="s">
        <v>10</v>
      </c>
      <c r="U38" s="1717"/>
      <c r="V38" s="901" t="s">
        <v>25</v>
      </c>
      <c r="W38" s="901" t="s">
        <v>26</v>
      </c>
      <c r="X38" s="901" t="s">
        <v>10</v>
      </c>
      <c r="Y38" s="1717"/>
      <c r="Z38" s="901" t="s">
        <v>25</v>
      </c>
      <c r="AA38" s="901" t="s">
        <v>26</v>
      </c>
      <c r="AB38" s="901" t="s">
        <v>10</v>
      </c>
      <c r="AC38" s="1717"/>
      <c r="AD38" s="901" t="s">
        <v>25</v>
      </c>
      <c r="AE38" s="901" t="s">
        <v>26</v>
      </c>
      <c r="AF38" s="901" t="s">
        <v>10</v>
      </c>
      <c r="AG38" s="1717"/>
      <c r="AH38" s="13"/>
      <c r="AI38" s="13"/>
      <c r="AJ38" s="1036" t="s">
        <v>176</v>
      </c>
      <c r="AK38" s="1037">
        <v>63346</v>
      </c>
      <c r="AL38" s="1038">
        <v>10951</v>
      </c>
      <c r="AM38" s="1038">
        <v>16006</v>
      </c>
      <c r="AN38" s="1038">
        <v>10749</v>
      </c>
      <c r="AO38" s="1038">
        <v>2930</v>
      </c>
      <c r="AP38" s="1038">
        <v>4019</v>
      </c>
      <c r="AQ38" s="1038">
        <v>14656</v>
      </c>
      <c r="AR38" s="1038">
        <v>2938</v>
      </c>
      <c r="AS38" s="935"/>
      <c r="AT38" s="1301"/>
      <c r="AU38" s="1301"/>
      <c r="AV38" s="1301"/>
      <c r="AW38" s="1301"/>
      <c r="AX38" s="927"/>
      <c r="AY38" s="927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</row>
    <row r="39" spans="1:259" s="249" customFormat="1" ht="18" customHeight="1" x14ac:dyDescent="0.3">
      <c r="A39" s="902" t="s">
        <v>738</v>
      </c>
      <c r="B39" s="903"/>
      <c r="C39" s="903"/>
      <c r="D39" s="903"/>
      <c r="E39" s="903"/>
      <c r="F39" s="903"/>
      <c r="G39" s="903"/>
      <c r="H39" s="903"/>
      <c r="I39" s="903"/>
      <c r="J39" s="903"/>
      <c r="K39" s="903"/>
      <c r="L39" s="903"/>
      <c r="M39" s="903"/>
      <c r="N39" s="903"/>
      <c r="O39" s="903"/>
      <c r="P39" s="903"/>
      <c r="Q39" s="903"/>
      <c r="R39" s="903"/>
      <c r="S39" s="903"/>
      <c r="T39" s="903"/>
      <c r="U39" s="903"/>
      <c r="V39" s="903"/>
      <c r="W39" s="903"/>
      <c r="X39" s="903"/>
      <c r="Y39" s="903"/>
      <c r="Z39" s="903"/>
      <c r="AA39" s="903"/>
      <c r="AB39" s="903"/>
      <c r="AC39" s="903"/>
      <c r="AD39" s="903"/>
      <c r="AE39" s="903"/>
      <c r="AF39" s="903"/>
      <c r="AG39" s="903"/>
      <c r="AH39" s="248"/>
      <c r="AI39" s="248"/>
      <c r="AJ39" s="1039" t="s">
        <v>171</v>
      </c>
      <c r="AK39" s="564"/>
      <c r="AL39" s="1040"/>
      <c r="AM39" s="1040"/>
      <c r="AN39" s="1040"/>
      <c r="AO39" s="1040"/>
      <c r="AP39" s="1040"/>
      <c r="AQ39" s="1040"/>
      <c r="AR39" s="1040"/>
      <c r="AS39" s="936"/>
      <c r="AT39" s="1302"/>
      <c r="AU39" s="1302"/>
      <c r="AV39" s="1302"/>
      <c r="AW39" s="1302"/>
      <c r="AX39" s="927"/>
      <c r="AY39" s="927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48"/>
      <c r="CG39" s="248"/>
      <c r="CH39" s="248"/>
      <c r="CI39" s="248"/>
      <c r="CJ39" s="248"/>
      <c r="CK39" s="248"/>
      <c r="CL39" s="248"/>
      <c r="CM39" s="248"/>
      <c r="CN39" s="248"/>
      <c r="CO39" s="248"/>
      <c r="CP39" s="248"/>
      <c r="CQ39" s="248"/>
      <c r="CR39" s="248"/>
      <c r="CS39" s="248"/>
      <c r="CT39" s="248"/>
      <c r="CU39" s="248"/>
      <c r="CV39" s="248"/>
      <c r="CW39" s="248"/>
      <c r="CX39" s="248"/>
      <c r="CY39" s="248"/>
      <c r="CZ39" s="248"/>
      <c r="DA39" s="248"/>
      <c r="DB39" s="248"/>
      <c r="DC39" s="248"/>
      <c r="DD39" s="248"/>
      <c r="DE39" s="248"/>
      <c r="DF39" s="248"/>
      <c r="DG39" s="248"/>
      <c r="DH39" s="248"/>
      <c r="DI39" s="248"/>
      <c r="DJ39" s="248"/>
      <c r="DK39" s="248"/>
      <c r="DL39" s="248"/>
      <c r="DM39" s="248"/>
      <c r="DN39" s="248"/>
      <c r="DO39" s="248"/>
      <c r="DP39" s="248"/>
      <c r="DQ39" s="248"/>
      <c r="DR39" s="248"/>
      <c r="DS39" s="248"/>
      <c r="DT39" s="248"/>
      <c r="DU39" s="248"/>
      <c r="DV39" s="248"/>
      <c r="DW39" s="248"/>
      <c r="DX39" s="248"/>
      <c r="DY39" s="248"/>
      <c r="DZ39" s="248"/>
      <c r="EA39" s="248"/>
      <c r="EB39" s="248"/>
      <c r="EC39" s="248"/>
      <c r="ED39" s="248"/>
      <c r="EE39" s="248"/>
      <c r="EF39" s="248"/>
      <c r="EG39" s="248"/>
      <c r="EH39" s="248"/>
      <c r="EI39" s="248"/>
      <c r="EJ39" s="248"/>
      <c r="EK39" s="248"/>
      <c r="EL39" s="248"/>
      <c r="EM39" s="248"/>
      <c r="EN39" s="248"/>
      <c r="EO39" s="248"/>
      <c r="EP39" s="248"/>
      <c r="EQ39" s="248"/>
      <c r="ER39" s="248"/>
      <c r="ES39" s="248"/>
      <c r="ET39" s="248"/>
      <c r="EU39" s="248"/>
      <c r="EV39" s="248"/>
      <c r="EW39" s="248"/>
      <c r="EX39" s="248"/>
      <c r="EY39" s="248"/>
      <c r="EZ39" s="248"/>
      <c r="FA39" s="248"/>
      <c r="FB39" s="248"/>
      <c r="FC39" s="248"/>
      <c r="FD39" s="248"/>
      <c r="FE39" s="248"/>
      <c r="FF39" s="248"/>
      <c r="FG39" s="248"/>
      <c r="FH39" s="248"/>
      <c r="FI39" s="248"/>
      <c r="FJ39" s="248"/>
      <c r="FK39" s="248"/>
      <c r="FL39" s="248"/>
      <c r="FM39" s="248"/>
      <c r="FN39" s="248"/>
      <c r="FO39" s="248"/>
      <c r="FP39" s="248"/>
      <c r="FQ39" s="248"/>
      <c r="FR39" s="248"/>
      <c r="FS39" s="248"/>
      <c r="FT39" s="248"/>
      <c r="FU39" s="248"/>
      <c r="FV39" s="248"/>
      <c r="FW39" s="248"/>
      <c r="FX39" s="248"/>
      <c r="FY39" s="248"/>
      <c r="FZ39" s="248"/>
      <c r="GA39" s="248"/>
      <c r="GB39" s="248"/>
      <c r="GC39" s="248"/>
      <c r="GD39" s="248"/>
      <c r="GE39" s="248"/>
      <c r="GF39" s="248"/>
      <c r="GG39" s="248"/>
      <c r="GH39" s="248"/>
      <c r="GI39" s="248"/>
      <c r="GJ39" s="248"/>
      <c r="GK39" s="248"/>
      <c r="GL39" s="248"/>
      <c r="GM39" s="248"/>
      <c r="GN39" s="248"/>
      <c r="GO39" s="248"/>
      <c r="GP39" s="248"/>
      <c r="GQ39" s="248"/>
      <c r="GR39" s="248"/>
      <c r="GS39" s="248"/>
      <c r="GT39" s="248"/>
      <c r="GU39" s="248"/>
      <c r="GV39" s="248"/>
      <c r="GW39" s="248"/>
      <c r="GX39" s="248"/>
      <c r="GY39" s="248"/>
      <c r="GZ39" s="248"/>
      <c r="HA39" s="248"/>
      <c r="HB39" s="248"/>
      <c r="HC39" s="248"/>
      <c r="HD39" s="248"/>
      <c r="HE39" s="248"/>
      <c r="HF39" s="248"/>
      <c r="HG39" s="248"/>
      <c r="HH39" s="248"/>
      <c r="HI39" s="248"/>
      <c r="HJ39" s="248"/>
      <c r="HK39" s="248"/>
      <c r="HL39" s="248"/>
      <c r="HM39" s="248"/>
      <c r="HN39" s="248"/>
      <c r="HO39" s="248"/>
      <c r="HP39" s="248"/>
      <c r="HQ39" s="248"/>
      <c r="HR39" s="248"/>
      <c r="HS39" s="248"/>
      <c r="HT39" s="248"/>
      <c r="HU39" s="248"/>
      <c r="HV39" s="248"/>
      <c r="HW39" s="248"/>
      <c r="HX39" s="248"/>
      <c r="HY39" s="248"/>
      <c r="HZ39" s="248"/>
      <c r="IA39" s="248"/>
      <c r="IB39" s="248"/>
      <c r="IC39" s="248"/>
      <c r="ID39" s="248"/>
      <c r="IE39" s="248"/>
      <c r="IF39" s="248"/>
      <c r="IG39" s="248"/>
      <c r="IH39" s="248"/>
      <c r="II39" s="248"/>
      <c r="IJ39" s="248"/>
      <c r="IK39" s="248"/>
      <c r="IL39" s="248"/>
      <c r="IM39" s="248"/>
      <c r="IN39" s="248"/>
      <c r="IO39" s="248"/>
      <c r="IP39" s="248"/>
      <c r="IQ39" s="248"/>
      <c r="IR39" s="248"/>
      <c r="IS39" s="248"/>
      <c r="IT39" s="248"/>
      <c r="IU39" s="248"/>
      <c r="IV39" s="248"/>
      <c r="IW39" s="248"/>
      <c r="IX39" s="248"/>
      <c r="IY39" s="248"/>
    </row>
    <row r="40" spans="1:259" s="249" customFormat="1" ht="18" customHeight="1" x14ac:dyDescent="0.3">
      <c r="A40" s="904" t="s">
        <v>288</v>
      </c>
      <c r="B40" s="905">
        <f>+F40+J40+N40+R40+V40+Z40+AD40</f>
        <v>3</v>
      </c>
      <c r="C40" s="905">
        <f>+G40+K40+O40+S40+W40+AA40+AE40</f>
        <v>3</v>
      </c>
      <c r="D40" s="905">
        <f>SUM(B40:C40)</f>
        <v>6</v>
      </c>
      <c r="E40" s="906">
        <f>D40*100000/62246</f>
        <v>9.6391736015165641</v>
      </c>
      <c r="F40" s="905">
        <v>1</v>
      </c>
      <c r="G40" s="905">
        <v>0</v>
      </c>
      <c r="H40" s="905">
        <f>SUM(F40:G40)</f>
        <v>1</v>
      </c>
      <c r="I40" s="906">
        <f>H40*100000/10951</f>
        <v>9.131586156515386</v>
      </c>
      <c r="J40" s="905">
        <v>1</v>
      </c>
      <c r="K40" s="905">
        <v>1</v>
      </c>
      <c r="L40" s="905">
        <f>SUM(J40:K40)</f>
        <v>2</v>
      </c>
      <c r="M40" s="906">
        <f>L40*100000/16006</f>
        <v>12.495314257153568</v>
      </c>
      <c r="N40" s="905">
        <v>0</v>
      </c>
      <c r="O40" s="905">
        <v>1</v>
      </c>
      <c r="P40" s="905">
        <f>SUM(N40:O40)</f>
        <v>1</v>
      </c>
      <c r="Q40" s="906">
        <f>P40*100000/10749</f>
        <v>9.3031909945111178</v>
      </c>
      <c r="R40" s="905">
        <v>0</v>
      </c>
      <c r="S40" s="905">
        <v>0</v>
      </c>
      <c r="T40" s="905">
        <f>SUM(R40:S40)</f>
        <v>0</v>
      </c>
      <c r="U40" s="906">
        <f>T40*100000/2930</f>
        <v>0</v>
      </c>
      <c r="V40" s="905">
        <v>0</v>
      </c>
      <c r="W40" s="905">
        <v>0</v>
      </c>
      <c r="X40" s="905">
        <f>SUM(V40:W40)</f>
        <v>0</v>
      </c>
      <c r="Y40" s="906">
        <f>X40*100000/4019</f>
        <v>0</v>
      </c>
      <c r="Z40" s="905">
        <v>1</v>
      </c>
      <c r="AA40" s="905">
        <v>1</v>
      </c>
      <c r="AB40" s="905">
        <f>SUM(Z40:AA40)</f>
        <v>2</v>
      </c>
      <c r="AC40" s="906">
        <f>AB40*100000/14656</f>
        <v>13.646288209606986</v>
      </c>
      <c r="AD40" s="905">
        <v>0</v>
      </c>
      <c r="AE40" s="905">
        <v>0</v>
      </c>
      <c r="AF40" s="905">
        <f>SUM(AD40:AE40)</f>
        <v>0</v>
      </c>
      <c r="AG40" s="906">
        <f>AF40*100000/2938</f>
        <v>0</v>
      </c>
      <c r="AJ40" s="1041" t="s">
        <v>172</v>
      </c>
      <c r="AK40" s="564"/>
      <c r="AL40" s="1040"/>
      <c r="AM40" s="1040"/>
      <c r="AN40" s="1040"/>
      <c r="AO40" s="1040"/>
      <c r="AP40" s="1040"/>
      <c r="AQ40" s="1040"/>
      <c r="AR40" s="1040"/>
      <c r="AS40" s="936"/>
      <c r="AT40" s="1303"/>
      <c r="AU40" s="1303"/>
      <c r="AV40" s="1303"/>
      <c r="AW40" s="1303"/>
      <c r="AX40" s="635"/>
      <c r="AY40" s="635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</row>
    <row r="41" spans="1:259" s="249" customFormat="1" ht="18" customHeight="1" x14ac:dyDescent="0.3">
      <c r="A41" s="907" t="s">
        <v>737</v>
      </c>
      <c r="B41" s="905">
        <f>+F41+J41+N41+R41+V41+Z41+AD41</f>
        <v>2</v>
      </c>
      <c r="C41" s="905">
        <f>+G41+K41+O41+S41+W41+AA41+AE41</f>
        <v>1</v>
      </c>
      <c r="D41" s="905">
        <f>SUM(B41:C41)</f>
        <v>3</v>
      </c>
      <c r="E41" s="906">
        <f>D41*100000/133589</f>
        <v>2.245693881981301</v>
      </c>
      <c r="F41" s="905">
        <v>1</v>
      </c>
      <c r="G41" s="905">
        <v>0</v>
      </c>
      <c r="H41" s="905">
        <f>SUM(F41:G41)</f>
        <v>1</v>
      </c>
      <c r="I41" s="906">
        <f>H41*100000/22889</f>
        <v>4.3689108305299484</v>
      </c>
      <c r="J41" s="905">
        <v>1</v>
      </c>
      <c r="K41" s="905">
        <v>0</v>
      </c>
      <c r="L41" s="905">
        <f>SUM(J41:K41)</f>
        <v>1</v>
      </c>
      <c r="M41" s="906">
        <f>L41*100000/34687</f>
        <v>2.8829244385504658</v>
      </c>
      <c r="N41" s="905">
        <v>0</v>
      </c>
      <c r="O41" s="905">
        <v>0</v>
      </c>
      <c r="P41" s="905">
        <f>SUM(N41:O41)</f>
        <v>0</v>
      </c>
      <c r="Q41" s="906">
        <f>P41*100000/24692</f>
        <v>0</v>
      </c>
      <c r="R41" s="905">
        <v>0</v>
      </c>
      <c r="S41" s="905">
        <v>0</v>
      </c>
      <c r="T41" s="905">
        <f>SUM(R41:S41)</f>
        <v>0</v>
      </c>
      <c r="U41" s="906">
        <f>T41*100000/6253</f>
        <v>0</v>
      </c>
      <c r="V41" s="905">
        <v>0</v>
      </c>
      <c r="W41" s="905">
        <v>0</v>
      </c>
      <c r="X41" s="905">
        <f>SUM(V41:W41)</f>
        <v>0</v>
      </c>
      <c r="Y41" s="906">
        <f>X41*100000/8065</f>
        <v>0</v>
      </c>
      <c r="Z41" s="905">
        <v>0</v>
      </c>
      <c r="AA41" s="905">
        <v>0</v>
      </c>
      <c r="AB41" s="905">
        <f>SUM(Z41:AA41)</f>
        <v>0</v>
      </c>
      <c r="AC41" s="906">
        <f>AB41*100000/31053</f>
        <v>0</v>
      </c>
      <c r="AD41" s="905">
        <v>0</v>
      </c>
      <c r="AE41" s="905">
        <v>1</v>
      </c>
      <c r="AF41" s="905">
        <f>SUM(AD41:AE41)</f>
        <v>1</v>
      </c>
      <c r="AG41" s="906">
        <f>AF41*100000/5951</f>
        <v>16.803898504453034</v>
      </c>
      <c r="AJ41" s="1042" t="s">
        <v>178</v>
      </c>
      <c r="AK41" s="564">
        <v>133589</v>
      </c>
      <c r="AL41" s="564">
        <v>22889</v>
      </c>
      <c r="AM41" s="564">
        <v>34687</v>
      </c>
      <c r="AN41" s="564">
        <v>24692</v>
      </c>
      <c r="AO41" s="564">
        <v>6253</v>
      </c>
      <c r="AP41" s="564">
        <v>8065</v>
      </c>
      <c r="AQ41" s="564">
        <v>31053</v>
      </c>
      <c r="AR41" s="564">
        <v>5951</v>
      </c>
      <c r="AS41" s="937"/>
      <c r="AT41" s="1303"/>
      <c r="AU41" s="1303"/>
      <c r="AV41" s="1303"/>
      <c r="AW41" s="1303"/>
      <c r="AX41" s="635"/>
      <c r="AY41" s="635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</row>
    <row r="42" spans="1:259" s="247" customFormat="1" ht="18" customHeight="1" x14ac:dyDescent="0.3">
      <c r="A42" s="888" t="s">
        <v>739</v>
      </c>
      <c r="B42" s="908"/>
      <c r="C42" s="908"/>
      <c r="D42" s="908"/>
      <c r="E42" s="909"/>
      <c r="F42" s="908"/>
      <c r="G42" s="908"/>
      <c r="H42" s="908"/>
      <c r="I42" s="909"/>
      <c r="J42" s="908"/>
      <c r="K42" s="908"/>
      <c r="L42" s="908"/>
      <c r="M42" s="909"/>
      <c r="N42" s="908"/>
      <c r="O42" s="908"/>
      <c r="P42" s="908"/>
      <c r="Q42" s="909"/>
      <c r="R42" s="908"/>
      <c r="S42" s="908"/>
      <c r="T42" s="908"/>
      <c r="U42" s="909"/>
      <c r="V42" s="908"/>
      <c r="W42" s="908"/>
      <c r="X42" s="908"/>
      <c r="Y42" s="909"/>
      <c r="Z42" s="908"/>
      <c r="AA42" s="908"/>
      <c r="AB42" s="908"/>
      <c r="AC42" s="909"/>
      <c r="AD42" s="908"/>
      <c r="AE42" s="908"/>
      <c r="AF42" s="908"/>
      <c r="AG42" s="909"/>
      <c r="AJ42" s="1043" t="s">
        <v>179</v>
      </c>
      <c r="AK42" s="1044">
        <v>73513</v>
      </c>
      <c r="AL42" s="1045">
        <v>12681</v>
      </c>
      <c r="AM42" s="1045">
        <v>19812</v>
      </c>
      <c r="AN42" s="1045">
        <v>13408</v>
      </c>
      <c r="AO42" s="1045">
        <v>3510</v>
      </c>
      <c r="AP42" s="1045">
        <v>4139</v>
      </c>
      <c r="AQ42" s="1045">
        <v>16398</v>
      </c>
      <c r="AR42" s="1045">
        <v>3566</v>
      </c>
      <c r="AS42" s="938"/>
      <c r="AT42" s="1304"/>
      <c r="AU42" s="1304"/>
      <c r="AV42" s="1304"/>
      <c r="AW42" s="1304"/>
      <c r="AX42" s="635"/>
      <c r="AY42" s="635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</row>
    <row r="43" spans="1:259" s="247" customFormat="1" ht="18" customHeight="1" x14ac:dyDescent="0.3">
      <c r="A43" s="888" t="s">
        <v>179</v>
      </c>
      <c r="B43" s="908">
        <f>+F43+J43+N43+R43+V43+Z43+AD43</f>
        <v>3</v>
      </c>
      <c r="C43" s="908">
        <f>+G43+K43+O43+S43+W43+AA43+AE43</f>
        <v>5</v>
      </c>
      <c r="D43" s="908">
        <f>SUM(B43:C43)</f>
        <v>8</v>
      </c>
      <c r="E43" s="909">
        <f>D43*100000/73513</f>
        <v>10.882428958143457</v>
      </c>
      <c r="F43" s="908">
        <v>1</v>
      </c>
      <c r="G43" s="908">
        <v>2</v>
      </c>
      <c r="H43" s="908">
        <f>SUM(F43:G43)</f>
        <v>3</v>
      </c>
      <c r="I43" s="909">
        <f>H43*100000/12681</f>
        <v>23.657440264963331</v>
      </c>
      <c r="J43" s="908">
        <v>1</v>
      </c>
      <c r="K43" s="908">
        <v>2</v>
      </c>
      <c r="L43" s="908">
        <f>SUM(J43:K43)</f>
        <v>3</v>
      </c>
      <c r="M43" s="909">
        <f>L43*100000/19812</f>
        <v>15.142337976983645</v>
      </c>
      <c r="N43" s="908">
        <v>0</v>
      </c>
      <c r="O43" s="908">
        <v>0</v>
      </c>
      <c r="P43" s="908">
        <f>SUM(N43:O43)</f>
        <v>0</v>
      </c>
      <c r="Q43" s="909">
        <f>P43*100000/13408</f>
        <v>0</v>
      </c>
      <c r="R43" s="908">
        <v>0</v>
      </c>
      <c r="S43" s="908">
        <v>0</v>
      </c>
      <c r="T43" s="908">
        <f>SUM(R43:S43)</f>
        <v>0</v>
      </c>
      <c r="U43" s="909">
        <f>T43*100000/3510</f>
        <v>0</v>
      </c>
      <c r="V43" s="908">
        <v>0</v>
      </c>
      <c r="W43" s="908">
        <v>1</v>
      </c>
      <c r="X43" s="908">
        <f>SUM(V43:W43)</f>
        <v>1</v>
      </c>
      <c r="Y43" s="909">
        <f>X43*100000/4139</f>
        <v>24.160425223483934</v>
      </c>
      <c r="Z43" s="908">
        <v>1</v>
      </c>
      <c r="AA43" s="908">
        <v>0</v>
      </c>
      <c r="AB43" s="908">
        <f>SUM(Z43:AA43)</f>
        <v>1</v>
      </c>
      <c r="AC43" s="909">
        <f>AB43*100000/16398</f>
        <v>6.0983046713013787</v>
      </c>
      <c r="AD43" s="908">
        <v>0</v>
      </c>
      <c r="AE43" s="908">
        <v>0</v>
      </c>
      <c r="AF43" s="908">
        <f>SUM(AD43:AE43)</f>
        <v>0</v>
      </c>
      <c r="AG43" s="909">
        <f>AF43*100000/3566</f>
        <v>0</v>
      </c>
      <c r="AJ43" s="1043" t="s">
        <v>196</v>
      </c>
      <c r="AK43" s="1044">
        <v>99996</v>
      </c>
      <c r="AL43" s="1045">
        <v>13131</v>
      </c>
      <c r="AM43" s="1045">
        <v>23014</v>
      </c>
      <c r="AN43" s="1045">
        <v>13465</v>
      </c>
      <c r="AO43" s="1045">
        <v>3744</v>
      </c>
      <c r="AP43" s="1045">
        <v>4469</v>
      </c>
      <c r="AQ43" s="1045">
        <v>18323</v>
      </c>
      <c r="AR43" s="1045">
        <v>3851</v>
      </c>
      <c r="AS43" s="938"/>
      <c r="AT43" s="1304"/>
      <c r="AU43" s="1304"/>
      <c r="AV43" s="1304"/>
      <c r="AW43" s="1304"/>
      <c r="AX43" s="635"/>
      <c r="AY43" s="635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</row>
    <row r="44" spans="1:259" s="247" customFormat="1" ht="18" customHeight="1" x14ac:dyDescent="0.3">
      <c r="A44" s="888" t="s">
        <v>196</v>
      </c>
      <c r="B44" s="908">
        <f>+F44+J44+N44+R44+V44+Z44+AD44</f>
        <v>0</v>
      </c>
      <c r="C44" s="908">
        <f>+G44+K44+O44+S44+W44+AA44+AE44</f>
        <v>1</v>
      </c>
      <c r="D44" s="908">
        <f>SUM(B44:C44)</f>
        <v>1</v>
      </c>
      <c r="E44" s="909">
        <f>D44*100000/79996</f>
        <v>1.2500625031251562</v>
      </c>
      <c r="F44" s="908">
        <v>0</v>
      </c>
      <c r="G44" s="908">
        <v>0</v>
      </c>
      <c r="H44" s="908">
        <f>SUM(F44:G44)</f>
        <v>0</v>
      </c>
      <c r="I44" s="909">
        <f>H44*100000/13131</f>
        <v>0</v>
      </c>
      <c r="J44" s="908">
        <v>0</v>
      </c>
      <c r="K44" s="908">
        <v>0</v>
      </c>
      <c r="L44" s="908">
        <f>SUM(J44:K44)</f>
        <v>0</v>
      </c>
      <c r="M44" s="909">
        <f>L44*100000/23014</f>
        <v>0</v>
      </c>
      <c r="N44" s="908">
        <v>0</v>
      </c>
      <c r="O44" s="908">
        <v>0</v>
      </c>
      <c r="P44" s="908">
        <f>SUM(N44:O44)</f>
        <v>0</v>
      </c>
      <c r="Q44" s="909">
        <f>P44*100000/13465</f>
        <v>0</v>
      </c>
      <c r="R44" s="908">
        <v>0</v>
      </c>
      <c r="S44" s="908">
        <v>0</v>
      </c>
      <c r="T44" s="908">
        <f>SUM(R44:S44)</f>
        <v>0</v>
      </c>
      <c r="U44" s="909">
        <f>T44*100000/3744</f>
        <v>0</v>
      </c>
      <c r="V44" s="908">
        <v>0</v>
      </c>
      <c r="W44" s="908">
        <v>0</v>
      </c>
      <c r="X44" s="908">
        <f>SUM(V44:W44)</f>
        <v>0</v>
      </c>
      <c r="Y44" s="909">
        <f>X44*100000/4469</f>
        <v>0</v>
      </c>
      <c r="Z44" s="908">
        <v>0</v>
      </c>
      <c r="AA44" s="908">
        <v>1</v>
      </c>
      <c r="AB44" s="908">
        <f>SUM(Z44:AA44)</f>
        <v>1</v>
      </c>
      <c r="AC44" s="909">
        <f>AB44*100000/18323</f>
        <v>5.4576215685204392</v>
      </c>
      <c r="AD44" s="908">
        <v>0</v>
      </c>
      <c r="AE44" s="908">
        <v>0</v>
      </c>
      <c r="AF44" s="908">
        <f>SUM(AD44:AE44)</f>
        <v>0</v>
      </c>
      <c r="AG44" s="909">
        <f>AF44*100000/3851</f>
        <v>0</v>
      </c>
      <c r="AJ44" s="1043" t="s">
        <v>147</v>
      </c>
      <c r="AK44" s="1044">
        <v>644037</v>
      </c>
      <c r="AL44" s="1045">
        <v>114488</v>
      </c>
      <c r="AM44" s="1045">
        <v>154572</v>
      </c>
      <c r="AN44" s="1045">
        <v>116662</v>
      </c>
      <c r="AO44" s="1045">
        <v>30129</v>
      </c>
      <c r="AP44" s="1045">
        <v>36937</v>
      </c>
      <c r="AQ44" s="1045">
        <v>159639</v>
      </c>
      <c r="AR44" s="1045">
        <v>31610</v>
      </c>
      <c r="AS44" s="938"/>
      <c r="AT44" s="1304"/>
      <c r="AU44" s="1304"/>
      <c r="AV44" s="1304"/>
      <c r="AW44" s="1304"/>
      <c r="AX44" s="635"/>
      <c r="AY44" s="635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</row>
    <row r="45" spans="1:259" s="245" customFormat="1" ht="18" customHeight="1" x14ac:dyDescent="0.3">
      <c r="A45" s="910" t="s">
        <v>740</v>
      </c>
      <c r="B45" s="911"/>
      <c r="C45" s="911"/>
      <c r="D45" s="911"/>
      <c r="E45" s="912"/>
      <c r="F45" s="911"/>
      <c r="G45" s="911"/>
      <c r="H45" s="911"/>
      <c r="I45" s="912"/>
      <c r="J45" s="911"/>
      <c r="K45" s="911"/>
      <c r="L45" s="911"/>
      <c r="M45" s="912"/>
      <c r="N45" s="911"/>
      <c r="O45" s="911"/>
      <c r="P45" s="911"/>
      <c r="Q45" s="912"/>
      <c r="R45" s="911"/>
      <c r="S45" s="911"/>
      <c r="T45" s="911"/>
      <c r="U45" s="912"/>
      <c r="V45" s="911"/>
      <c r="W45" s="911"/>
      <c r="X45" s="911"/>
      <c r="Y45" s="912"/>
      <c r="Z45" s="911"/>
      <c r="AA45" s="911"/>
      <c r="AB45" s="911"/>
      <c r="AC45" s="912"/>
      <c r="AD45" s="911"/>
      <c r="AE45" s="911"/>
      <c r="AF45" s="911"/>
      <c r="AG45" s="912"/>
      <c r="AJ45" s="1046" t="s">
        <v>182</v>
      </c>
      <c r="AK45" s="1047">
        <v>309434</v>
      </c>
      <c r="AL45" s="1048">
        <v>21873</v>
      </c>
      <c r="AM45" s="1048">
        <v>18061</v>
      </c>
      <c r="AN45" s="1048">
        <v>23613</v>
      </c>
      <c r="AO45" s="1048">
        <v>6193</v>
      </c>
      <c r="AP45" s="1048">
        <v>6590</v>
      </c>
      <c r="AQ45" s="1048">
        <v>26639</v>
      </c>
      <c r="AR45" s="1048">
        <v>6464</v>
      </c>
      <c r="AS45" s="939"/>
      <c r="AT45" s="1305"/>
      <c r="AU45" s="1305"/>
      <c r="AV45" s="1305"/>
      <c r="AW45" s="1305"/>
      <c r="AX45" s="635"/>
      <c r="AY45" s="635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</row>
    <row r="46" spans="1:259" s="245" customFormat="1" ht="18" customHeight="1" x14ac:dyDescent="0.3">
      <c r="A46" s="910" t="s">
        <v>147</v>
      </c>
      <c r="B46" s="911">
        <f>+F46+J46+N46+R46+V46+Z46+AD46</f>
        <v>240</v>
      </c>
      <c r="C46" s="911">
        <f>+G46+K46+O46+S46+W46+AA46+AE46</f>
        <v>220</v>
      </c>
      <c r="D46" s="911">
        <f>SUM(B46:C46)</f>
        <v>460</v>
      </c>
      <c r="E46" s="912">
        <f>D46*100000/644037</f>
        <v>71.424467848896882</v>
      </c>
      <c r="F46" s="911">
        <v>47</v>
      </c>
      <c r="G46" s="911">
        <v>50</v>
      </c>
      <c r="H46" s="911">
        <f>SUM(F46:G46)</f>
        <v>97</v>
      </c>
      <c r="I46" s="912">
        <f>H46*100000/114488</f>
        <v>84.725036685067437</v>
      </c>
      <c r="J46" s="911">
        <v>56</v>
      </c>
      <c r="K46" s="911">
        <v>39</v>
      </c>
      <c r="L46" s="911">
        <f>SUM(J46:K46)</f>
        <v>95</v>
      </c>
      <c r="M46" s="912">
        <f>L46*100000/154572</f>
        <v>61.4600315710478</v>
      </c>
      <c r="N46" s="911">
        <v>35</v>
      </c>
      <c r="O46" s="911">
        <v>42</v>
      </c>
      <c r="P46" s="911">
        <f>SUM(N46:O46)</f>
        <v>77</v>
      </c>
      <c r="Q46" s="912">
        <f>P46*100000/116662</f>
        <v>66.002640105604229</v>
      </c>
      <c r="R46" s="911">
        <v>14</v>
      </c>
      <c r="S46" s="911">
        <v>8</v>
      </c>
      <c r="T46" s="911">
        <f>SUM(R46:S46)</f>
        <v>22</v>
      </c>
      <c r="U46" s="912">
        <f>T46*100000/30129</f>
        <v>73.019350127783866</v>
      </c>
      <c r="V46" s="911">
        <v>18</v>
      </c>
      <c r="W46" s="911">
        <v>15</v>
      </c>
      <c r="X46" s="911">
        <f>SUM(V46:W46)</f>
        <v>33</v>
      </c>
      <c r="Y46" s="912">
        <f>X46*100000/36937</f>
        <v>89.341310880688738</v>
      </c>
      <c r="Z46" s="911">
        <v>57</v>
      </c>
      <c r="AA46" s="911">
        <v>50</v>
      </c>
      <c r="AB46" s="911">
        <f>SUM(Z46:AA46)</f>
        <v>107</v>
      </c>
      <c r="AC46" s="912">
        <f>AB46*100000/159639</f>
        <v>67.026227926759745</v>
      </c>
      <c r="AD46" s="911">
        <v>13</v>
      </c>
      <c r="AE46" s="911">
        <v>16</v>
      </c>
      <c r="AF46" s="911">
        <f>SUM(AD46:AE46)</f>
        <v>29</v>
      </c>
      <c r="AG46" s="912">
        <f>AF46*100000/31610</f>
        <v>91.743119266055047</v>
      </c>
      <c r="AJ46" s="1046" t="s">
        <v>177</v>
      </c>
      <c r="AK46" s="1047"/>
      <c r="AL46" s="1048"/>
      <c r="AM46" s="1048"/>
      <c r="AN46" s="1048"/>
      <c r="AO46" s="1048"/>
      <c r="AP46" s="1048"/>
      <c r="AQ46" s="1048"/>
      <c r="AR46" s="1048"/>
      <c r="AS46" s="939"/>
      <c r="AT46" s="1305"/>
      <c r="AU46" s="1305"/>
      <c r="AV46" s="1305"/>
      <c r="AW46" s="1305"/>
      <c r="AX46" s="635"/>
      <c r="AY46" s="635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</row>
    <row r="47" spans="1:259" s="246" customFormat="1" ht="15" customHeight="1" x14ac:dyDescent="0.3">
      <c r="A47" s="913" t="s">
        <v>741</v>
      </c>
      <c r="B47" s="914"/>
      <c r="C47" s="914"/>
      <c r="D47" s="914"/>
      <c r="E47" s="915"/>
      <c r="F47" s="914"/>
      <c r="G47" s="914"/>
      <c r="H47" s="914"/>
      <c r="I47" s="916"/>
      <c r="J47" s="914"/>
      <c r="K47" s="914"/>
      <c r="L47" s="914"/>
      <c r="M47" s="915"/>
      <c r="N47" s="914"/>
      <c r="O47" s="914"/>
      <c r="P47" s="914"/>
      <c r="Q47" s="915"/>
      <c r="R47" s="914"/>
      <c r="S47" s="914"/>
      <c r="T47" s="914"/>
      <c r="U47" s="915"/>
      <c r="V47" s="914"/>
      <c r="W47" s="914"/>
      <c r="X47" s="914"/>
      <c r="Y47" s="915"/>
      <c r="Z47" s="914"/>
      <c r="AA47" s="914"/>
      <c r="AB47" s="914"/>
      <c r="AC47" s="915"/>
      <c r="AD47" s="914"/>
      <c r="AE47" s="914"/>
      <c r="AF47" s="914"/>
      <c r="AG47" s="915"/>
      <c r="AJ47" s="1049" t="s">
        <v>183</v>
      </c>
      <c r="AK47" s="1050"/>
      <c r="AL47" s="1051"/>
      <c r="AM47" s="1051"/>
      <c r="AN47" s="1051"/>
      <c r="AO47" s="1051"/>
      <c r="AP47" s="1051"/>
      <c r="AQ47" s="1051"/>
      <c r="AR47" s="1051"/>
      <c r="AS47" s="940"/>
      <c r="AT47" s="1306"/>
      <c r="AU47" s="1306"/>
      <c r="AV47" s="1306"/>
      <c r="AW47" s="1306"/>
      <c r="AX47" s="635"/>
      <c r="AY47" s="635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</row>
    <row r="48" spans="1:259" s="246" customFormat="1" ht="18" customHeight="1" x14ac:dyDescent="0.3">
      <c r="A48" s="913"/>
      <c r="B48" s="914">
        <f>+F48+J48+N48+R48+V48+Z48+AD48</f>
        <v>348</v>
      </c>
      <c r="C48" s="914">
        <f>+G48+K48+O48+S48+W48+AA48+AE48</f>
        <v>291</v>
      </c>
      <c r="D48" s="914">
        <f>SUM(B48:C48)</f>
        <v>639</v>
      </c>
      <c r="E48" s="916">
        <f>D48*100000/109434</f>
        <v>583.91359175393393</v>
      </c>
      <c r="F48" s="914">
        <v>59</v>
      </c>
      <c r="G48" s="914">
        <v>49</v>
      </c>
      <c r="H48" s="914">
        <f>SUM(F48:G48)</f>
        <v>108</v>
      </c>
      <c r="I48" s="916">
        <f>H48*100000/21873</f>
        <v>493.75942943354823</v>
      </c>
      <c r="J48" s="914">
        <v>66</v>
      </c>
      <c r="K48" s="914">
        <v>57</v>
      </c>
      <c r="L48" s="914">
        <f>SUM(J48:K48)</f>
        <v>123</v>
      </c>
      <c r="M48" s="916">
        <f>L48*100000/18061</f>
        <v>681.02541387520068</v>
      </c>
      <c r="N48" s="914">
        <v>63</v>
      </c>
      <c r="O48" s="914">
        <v>42</v>
      </c>
      <c r="P48" s="914">
        <f>SUM(N48:O48)</f>
        <v>105</v>
      </c>
      <c r="Q48" s="916">
        <f>P48*100000/23613</f>
        <v>444.6703087282429</v>
      </c>
      <c r="R48" s="914">
        <v>31</v>
      </c>
      <c r="S48" s="914">
        <v>19</v>
      </c>
      <c r="T48" s="914">
        <f>SUM(R48:S48)</f>
        <v>50</v>
      </c>
      <c r="U48" s="916">
        <f>T48*100000/6193</f>
        <v>807.36315194574524</v>
      </c>
      <c r="V48" s="914">
        <v>23</v>
      </c>
      <c r="W48" s="914">
        <v>20</v>
      </c>
      <c r="X48" s="914">
        <f>SUM(V48:W48)</f>
        <v>43</v>
      </c>
      <c r="Y48" s="916">
        <f>X48*100000/6590</f>
        <v>652.50379362670708</v>
      </c>
      <c r="Z48" s="914">
        <v>92</v>
      </c>
      <c r="AA48" s="914">
        <v>93</v>
      </c>
      <c r="AB48" s="914">
        <f>SUM(Z48:AA48)</f>
        <v>185</v>
      </c>
      <c r="AC48" s="916">
        <f>AB48*100000/26639</f>
        <v>694.47051315740077</v>
      </c>
      <c r="AD48" s="914">
        <v>14</v>
      </c>
      <c r="AE48" s="914">
        <v>11</v>
      </c>
      <c r="AF48" s="914">
        <f>SUM(AD48:AE48)</f>
        <v>25</v>
      </c>
      <c r="AG48" s="916">
        <f>AF48*100000/6464</f>
        <v>386.75742574257424</v>
      </c>
      <c r="AJ48" s="1049" t="s">
        <v>10</v>
      </c>
      <c r="AK48" s="1050">
        <v>1102813</v>
      </c>
      <c r="AL48" s="1050">
        <v>199362</v>
      </c>
      <c r="AM48" s="1050">
        <v>271268</v>
      </c>
      <c r="AN48" s="1050">
        <v>205138</v>
      </c>
      <c r="AO48" s="1050">
        <v>53187</v>
      </c>
      <c r="AP48" s="1050">
        <v>65124</v>
      </c>
      <c r="AQ48" s="1050">
        <v>271311</v>
      </c>
      <c r="AR48" s="1050">
        <v>54860</v>
      </c>
      <c r="AS48" s="941"/>
      <c r="AT48" s="1306"/>
      <c r="AU48" s="1306"/>
      <c r="AV48" s="1306"/>
      <c r="AW48" s="1306"/>
      <c r="AX48" s="635"/>
      <c r="AY48" s="635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</row>
    <row r="49" spans="1:259" s="12" customFormat="1" ht="18" customHeight="1" x14ac:dyDescent="0.3">
      <c r="A49" s="897" t="s">
        <v>286</v>
      </c>
      <c r="B49" s="917">
        <f>SUM(B40:B48)</f>
        <v>596</v>
      </c>
      <c r="C49" s="917">
        <f>SUM(C40:C48)</f>
        <v>521</v>
      </c>
      <c r="D49" s="917">
        <f>SUM(B49:C49)</f>
        <v>1117</v>
      </c>
      <c r="E49" s="918">
        <f>D49*100000/1120250</f>
        <v>99.709886186119164</v>
      </c>
      <c r="F49" s="917">
        <f>SUM(F40:F48)</f>
        <v>109</v>
      </c>
      <c r="G49" s="917">
        <f>SUM(G40:G48)</f>
        <v>101</v>
      </c>
      <c r="H49" s="917">
        <f>SUM(F49:G49)</f>
        <v>210</v>
      </c>
      <c r="I49" s="919">
        <f>H49*100000/199362</f>
        <v>105.33602190989255</v>
      </c>
      <c r="J49" s="917">
        <f>SUM(J40:J48)</f>
        <v>125</v>
      </c>
      <c r="K49" s="917">
        <f>SUM(K40:K48)</f>
        <v>99</v>
      </c>
      <c r="L49" s="917">
        <f>SUM(J49:K49)</f>
        <v>224</v>
      </c>
      <c r="M49" s="918">
        <f>L49*100000/271268</f>
        <v>82.575165518970167</v>
      </c>
      <c r="N49" s="917">
        <f>SUM(N40:N48)</f>
        <v>98</v>
      </c>
      <c r="O49" s="917">
        <f>SUM(O40:O48)</f>
        <v>85</v>
      </c>
      <c r="P49" s="917">
        <f>SUM(N49:O49)</f>
        <v>183</v>
      </c>
      <c r="Q49" s="918">
        <f>P49*100000/205138</f>
        <v>89.208240306525369</v>
      </c>
      <c r="R49" s="917">
        <f>SUM(R40:R48)</f>
        <v>45</v>
      </c>
      <c r="S49" s="917">
        <f>SUM(S40:S48)</f>
        <v>27</v>
      </c>
      <c r="T49" s="917">
        <f>SUM(R49:S49)</f>
        <v>72</v>
      </c>
      <c r="U49" s="919">
        <f>T49*100000/53187</f>
        <v>135.3714253482994</v>
      </c>
      <c r="V49" s="917">
        <f>SUM(V40:V48)</f>
        <v>41</v>
      </c>
      <c r="W49" s="917">
        <f>SUM(W40:W48)</f>
        <v>36</v>
      </c>
      <c r="X49" s="917">
        <f>SUM(V49:W49)</f>
        <v>77</v>
      </c>
      <c r="Y49" s="919">
        <f>X49*100000/65124</f>
        <v>118.2359805908728</v>
      </c>
      <c r="Z49" s="917">
        <f>SUM(Z40:Z48)</f>
        <v>151</v>
      </c>
      <c r="AA49" s="917">
        <f>SUM(AA40:AA48)</f>
        <v>145</v>
      </c>
      <c r="AB49" s="917">
        <f>SUM(Z49:AA49)</f>
        <v>296</v>
      </c>
      <c r="AC49" s="919">
        <f>AB49*100000/271311</f>
        <v>109.09988905720741</v>
      </c>
      <c r="AD49" s="917">
        <f>SUM(AD40:AD48)</f>
        <v>27</v>
      </c>
      <c r="AE49" s="917">
        <f>SUM(AE40:AE48)</f>
        <v>28</v>
      </c>
      <c r="AF49" s="917">
        <f>SUM(AD49:AE49)</f>
        <v>55</v>
      </c>
      <c r="AG49" s="919">
        <f>AF49*100000/54860</f>
        <v>100.25519504192491</v>
      </c>
      <c r="AJ49" s="532"/>
      <c r="AK49" s="1052">
        <f>SUM(AK38:AK47)</f>
        <v>1323915</v>
      </c>
      <c r="AL49" s="1052">
        <f t="shared" ref="AL49:AR49" si="13">SUM(AL38:AL47)</f>
        <v>196013</v>
      </c>
      <c r="AM49" s="1052">
        <f t="shared" si="13"/>
        <v>266152</v>
      </c>
      <c r="AN49" s="1052">
        <f t="shared" si="13"/>
        <v>202589</v>
      </c>
      <c r="AO49" s="1052">
        <f t="shared" si="13"/>
        <v>52759</v>
      </c>
      <c r="AP49" s="1052">
        <f t="shared" si="13"/>
        <v>64219</v>
      </c>
      <c r="AQ49" s="1052">
        <f t="shared" si="13"/>
        <v>266708</v>
      </c>
      <c r="AR49" s="1052">
        <f t="shared" si="13"/>
        <v>54380</v>
      </c>
      <c r="AS49" s="942"/>
      <c r="AT49" s="1300"/>
      <c r="AU49" s="1300"/>
      <c r="AV49" s="1300"/>
      <c r="AW49" s="1300"/>
      <c r="AX49" s="635"/>
      <c r="AY49" s="635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</row>
    <row r="50" spans="1:259" s="2" customFormat="1" ht="18" customHeight="1" x14ac:dyDescent="0.3">
      <c r="A50" s="265" t="s">
        <v>309</v>
      </c>
      <c r="B50" s="265"/>
      <c r="C50" s="265"/>
      <c r="D50" s="265"/>
      <c r="E50" s="289"/>
      <c r="F50" s="265"/>
      <c r="G50" s="490"/>
      <c r="H50" s="265"/>
      <c r="I50" s="289"/>
      <c r="J50" s="265"/>
      <c r="K50" s="9"/>
      <c r="L50" s="9"/>
      <c r="M50" s="10"/>
      <c r="Q50" s="264" t="s">
        <v>150</v>
      </c>
      <c r="AH50" s="20"/>
      <c r="AI50" s="20"/>
      <c r="AJ50" s="252"/>
      <c r="AK50" s="559"/>
      <c r="AL50" s="252"/>
      <c r="AM50" s="252"/>
      <c r="AN50" s="252"/>
      <c r="AO50" s="252"/>
      <c r="AP50" s="252"/>
      <c r="AQ50" s="252"/>
      <c r="AR50" s="252"/>
      <c r="AS50" s="634"/>
      <c r="AT50" s="262"/>
      <c r="AU50" s="262"/>
      <c r="AV50" s="262"/>
      <c r="AW50" s="262"/>
      <c r="AX50" s="635"/>
      <c r="AY50" s="635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</row>
    <row r="51" spans="1:259" s="2" customFormat="1" ht="15.75" customHeight="1" x14ac:dyDescent="0.3">
      <c r="A51" s="264"/>
      <c r="B51" s="264"/>
      <c r="C51" s="264"/>
      <c r="D51" s="264"/>
      <c r="E51" s="264"/>
      <c r="F51" s="264"/>
      <c r="G51" s="264"/>
      <c r="H51" s="264"/>
      <c r="I51" s="264"/>
      <c r="J51" s="264"/>
      <c r="AH51" s="20"/>
      <c r="AI51" s="20"/>
      <c r="AJ51" s="252"/>
      <c r="AK51" s="252"/>
      <c r="AL51" s="252"/>
      <c r="AM51" s="252"/>
      <c r="AN51" s="252"/>
      <c r="AO51" s="252"/>
      <c r="AP51" s="252"/>
      <c r="AQ51" s="252"/>
      <c r="AR51" s="252"/>
      <c r="AS51" s="634"/>
      <c r="AT51" s="262"/>
      <c r="AU51" s="262"/>
      <c r="AV51" s="262"/>
      <c r="AW51" s="262"/>
      <c r="AX51" s="635"/>
      <c r="AY51" s="635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</row>
    <row r="52" spans="1:259" ht="18" customHeight="1" thickBot="1" x14ac:dyDescent="0.35">
      <c r="A52" s="1714" t="s">
        <v>164</v>
      </c>
      <c r="B52" s="1714"/>
      <c r="C52" s="1714"/>
      <c r="D52" s="1714"/>
      <c r="E52" s="1714"/>
      <c r="F52" s="1714"/>
      <c r="G52" s="1714"/>
      <c r="H52" s="1714"/>
      <c r="I52" s="1714"/>
      <c r="J52" s="9" t="s">
        <v>186</v>
      </c>
      <c r="K52" s="9"/>
      <c r="L52" s="9"/>
      <c r="M52" s="9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259" s="12" customFormat="1" ht="18" customHeight="1" thickBot="1" x14ac:dyDescent="0.35">
      <c r="A53" s="1715" t="s">
        <v>139</v>
      </c>
      <c r="B53" s="1711" t="s">
        <v>132</v>
      </c>
      <c r="C53" s="1711"/>
      <c r="D53" s="1711"/>
      <c r="E53" s="1711"/>
      <c r="F53" s="1711" t="s">
        <v>133</v>
      </c>
      <c r="G53" s="1711"/>
      <c r="H53" s="1711"/>
      <c r="I53" s="1711"/>
      <c r="J53" s="1711" t="s">
        <v>134</v>
      </c>
      <c r="K53" s="1711"/>
      <c r="L53" s="1711"/>
      <c r="M53" s="1711"/>
      <c r="N53" s="1711" t="s">
        <v>135</v>
      </c>
      <c r="O53" s="1711"/>
      <c r="P53" s="1711"/>
      <c r="Q53" s="1711"/>
      <c r="R53" s="1711" t="s">
        <v>136</v>
      </c>
      <c r="S53" s="1711"/>
      <c r="T53" s="1711"/>
      <c r="U53" s="1711"/>
      <c r="V53" s="1711" t="s">
        <v>2</v>
      </c>
      <c r="W53" s="1711"/>
      <c r="X53" s="1711"/>
      <c r="Y53" s="1711"/>
      <c r="Z53" s="1711" t="s">
        <v>137</v>
      </c>
      <c r="AA53" s="1711"/>
      <c r="AB53" s="1711"/>
      <c r="AC53" s="1711"/>
      <c r="AD53" s="1711" t="s">
        <v>138</v>
      </c>
      <c r="AE53" s="1711"/>
      <c r="AF53" s="1711"/>
      <c r="AG53" s="1711"/>
      <c r="AH53" s="20"/>
      <c r="AI53" s="20"/>
      <c r="AJ53" s="1032" t="s">
        <v>185</v>
      </c>
      <c r="AK53" s="1033"/>
      <c r="AL53" s="258"/>
      <c r="AM53" s="258"/>
      <c r="AN53" s="258"/>
      <c r="AO53" s="258"/>
      <c r="AP53" s="258"/>
      <c r="AQ53" s="258"/>
      <c r="AR53" s="258"/>
      <c r="AS53" s="758"/>
      <c r="AT53" s="262"/>
      <c r="AU53" s="262"/>
      <c r="AV53" s="262"/>
      <c r="AW53" s="262"/>
      <c r="AX53" s="635"/>
      <c r="AY53" s="635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</row>
    <row r="54" spans="1:259" s="12" customFormat="1" ht="18" customHeight="1" thickBot="1" x14ac:dyDescent="0.35">
      <c r="A54" s="1715"/>
      <c r="B54" s="160" t="s">
        <v>8</v>
      </c>
      <c r="C54" s="160"/>
      <c r="D54" s="160"/>
      <c r="E54" s="1716" t="s">
        <v>9</v>
      </c>
      <c r="F54" s="160" t="s">
        <v>8</v>
      </c>
      <c r="G54" s="160"/>
      <c r="H54" s="160"/>
      <c r="I54" s="1716" t="s">
        <v>9</v>
      </c>
      <c r="J54" s="160" t="s">
        <v>8</v>
      </c>
      <c r="K54" s="160"/>
      <c r="L54" s="160"/>
      <c r="M54" s="1716" t="s">
        <v>9</v>
      </c>
      <c r="N54" s="160" t="s">
        <v>8</v>
      </c>
      <c r="O54" s="160"/>
      <c r="P54" s="160"/>
      <c r="Q54" s="1716" t="s">
        <v>9</v>
      </c>
      <c r="R54" s="160" t="s">
        <v>8</v>
      </c>
      <c r="S54" s="160"/>
      <c r="T54" s="160"/>
      <c r="U54" s="1715" t="s">
        <v>9</v>
      </c>
      <c r="V54" s="160" t="s">
        <v>8</v>
      </c>
      <c r="W54" s="160"/>
      <c r="X54" s="160"/>
      <c r="Y54" s="1715" t="s">
        <v>9</v>
      </c>
      <c r="Z54" s="160" t="s">
        <v>8</v>
      </c>
      <c r="AA54" s="160"/>
      <c r="AB54" s="160"/>
      <c r="AC54" s="1715" t="s">
        <v>9</v>
      </c>
      <c r="AD54" s="160" t="s">
        <v>8</v>
      </c>
      <c r="AE54" s="160"/>
      <c r="AF54" s="160"/>
      <c r="AG54" s="1715" t="s">
        <v>9</v>
      </c>
      <c r="AH54" s="20"/>
      <c r="AI54" s="20"/>
      <c r="AJ54" s="1703" t="s">
        <v>10</v>
      </c>
      <c r="AK54" s="1704"/>
      <c r="AL54" s="1034" t="s">
        <v>133</v>
      </c>
      <c r="AM54" s="1034" t="s">
        <v>134</v>
      </c>
      <c r="AN54" s="1034" t="s">
        <v>135</v>
      </c>
      <c r="AO54" s="1034" t="s">
        <v>136</v>
      </c>
      <c r="AP54" s="1034" t="s">
        <v>2</v>
      </c>
      <c r="AQ54" s="1034" t="s">
        <v>137</v>
      </c>
      <c r="AR54" s="1034" t="s">
        <v>138</v>
      </c>
      <c r="AS54" s="943"/>
      <c r="AT54" s="262"/>
      <c r="AU54" s="262"/>
      <c r="AV54" s="262"/>
      <c r="AW54" s="262"/>
      <c r="AX54" s="635"/>
      <c r="AY54" s="635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</row>
    <row r="55" spans="1:259" s="12" customFormat="1" ht="18" customHeight="1" thickBot="1" x14ac:dyDescent="0.35">
      <c r="A55" s="1715"/>
      <c r="B55" s="224" t="s">
        <v>25</v>
      </c>
      <c r="C55" s="224" t="s">
        <v>26</v>
      </c>
      <c r="D55" s="224" t="s">
        <v>10</v>
      </c>
      <c r="E55" s="1716"/>
      <c r="F55" s="224" t="s">
        <v>25</v>
      </c>
      <c r="G55" s="224" t="s">
        <v>26</v>
      </c>
      <c r="H55" s="224" t="s">
        <v>10</v>
      </c>
      <c r="I55" s="1716"/>
      <c r="J55" s="224" t="s">
        <v>25</v>
      </c>
      <c r="K55" s="224" t="s">
        <v>26</v>
      </c>
      <c r="L55" s="224" t="s">
        <v>10</v>
      </c>
      <c r="M55" s="1716"/>
      <c r="N55" s="224" t="s">
        <v>25</v>
      </c>
      <c r="O55" s="224" t="s">
        <v>26</v>
      </c>
      <c r="P55" s="224" t="s">
        <v>10</v>
      </c>
      <c r="Q55" s="1716"/>
      <c r="R55" s="224" t="s">
        <v>25</v>
      </c>
      <c r="S55" s="224" t="s">
        <v>26</v>
      </c>
      <c r="T55" s="224" t="s">
        <v>10</v>
      </c>
      <c r="U55" s="1715"/>
      <c r="V55" s="224" t="s">
        <v>25</v>
      </c>
      <c r="W55" s="224" t="s">
        <v>26</v>
      </c>
      <c r="X55" s="224" t="s">
        <v>10</v>
      </c>
      <c r="Y55" s="1715"/>
      <c r="Z55" s="224" t="s">
        <v>25</v>
      </c>
      <c r="AA55" s="224" t="s">
        <v>26</v>
      </c>
      <c r="AB55" s="224" t="s">
        <v>10</v>
      </c>
      <c r="AC55" s="1715"/>
      <c r="AD55" s="224" t="s">
        <v>25</v>
      </c>
      <c r="AE55" s="224" t="s">
        <v>26</v>
      </c>
      <c r="AF55" s="224" t="s">
        <v>10</v>
      </c>
      <c r="AG55" s="1715"/>
      <c r="AH55" s="22"/>
      <c r="AI55" s="22"/>
      <c r="AJ55" s="535" t="s">
        <v>176</v>
      </c>
      <c r="AK55" s="536">
        <f>+AL55+AM55+AN55+AO55+AP55+AQ55+AR55</f>
        <v>62994</v>
      </c>
      <c r="AL55" s="537">
        <v>10979</v>
      </c>
      <c r="AM55" s="537">
        <v>16220</v>
      </c>
      <c r="AN55" s="537">
        <v>10935</v>
      </c>
      <c r="AO55" s="537">
        <v>2975</v>
      </c>
      <c r="AP55" s="537">
        <v>4114</v>
      </c>
      <c r="AQ55" s="537">
        <v>14784</v>
      </c>
      <c r="AR55" s="537">
        <v>2987</v>
      </c>
      <c r="AS55" s="944"/>
      <c r="AT55" s="256"/>
      <c r="AU55" s="256"/>
      <c r="AV55" s="256"/>
      <c r="AW55" s="256"/>
      <c r="AX55" s="927"/>
      <c r="AY55" s="927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</row>
    <row r="56" spans="1:259" s="15" customFormat="1" ht="18" customHeight="1" thickBot="1" x14ac:dyDescent="0.35">
      <c r="A56" s="872" t="s">
        <v>140</v>
      </c>
      <c r="B56" s="873"/>
      <c r="C56" s="873"/>
      <c r="D56" s="873"/>
      <c r="E56" s="873"/>
      <c r="F56" s="874"/>
      <c r="G56" s="874"/>
      <c r="H56" s="874"/>
      <c r="I56" s="874"/>
      <c r="J56" s="874"/>
      <c r="K56" s="874"/>
      <c r="L56" s="874"/>
      <c r="M56" s="874"/>
      <c r="N56" s="874"/>
      <c r="O56" s="874"/>
      <c r="P56" s="874"/>
      <c r="Q56" s="874"/>
      <c r="R56" s="874"/>
      <c r="S56" s="874"/>
      <c r="T56" s="874"/>
      <c r="U56" s="874"/>
      <c r="V56" s="874"/>
      <c r="W56" s="874"/>
      <c r="X56" s="874"/>
      <c r="Y56" s="874"/>
      <c r="Z56" s="874"/>
      <c r="AA56" s="874"/>
      <c r="AB56" s="874"/>
      <c r="AC56" s="874"/>
      <c r="AD56" s="874"/>
      <c r="AE56" s="874"/>
      <c r="AF56" s="874"/>
      <c r="AG56" s="874"/>
      <c r="AH56" s="22"/>
      <c r="AI56" s="22"/>
      <c r="AJ56" s="1053" t="s">
        <v>171</v>
      </c>
      <c r="AK56" s="536">
        <f t="shared" ref="AK56:AK63" si="14">+AL56+AM56+AN56+AO56+AP56+AQ56+AR56</f>
        <v>67015</v>
      </c>
      <c r="AL56" s="537">
        <v>11449</v>
      </c>
      <c r="AM56" s="537">
        <v>17472</v>
      </c>
      <c r="AN56" s="537">
        <v>12261</v>
      </c>
      <c r="AO56" s="537">
        <v>3119</v>
      </c>
      <c r="AP56" s="537">
        <v>4096</v>
      </c>
      <c r="AQ56" s="537">
        <v>15698</v>
      </c>
      <c r="AR56" s="537">
        <v>2920</v>
      </c>
      <c r="AS56" s="944"/>
      <c r="AT56" s="256"/>
      <c r="AU56" s="256"/>
      <c r="AV56" s="256"/>
      <c r="AW56" s="256"/>
      <c r="AX56" s="927"/>
      <c r="AY56" s="927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</row>
    <row r="57" spans="1:259" s="15" customFormat="1" ht="18" customHeight="1" thickBot="1" x14ac:dyDescent="0.35">
      <c r="A57" s="875" t="s">
        <v>141</v>
      </c>
      <c r="B57" s="876">
        <f>+F57+J57+N57+R57+V57+Z57+AD57</f>
        <v>0</v>
      </c>
      <c r="C57" s="876">
        <f>+G57+K57+O57+S57+W57+AA57+AE57</f>
        <v>1</v>
      </c>
      <c r="D57" s="876">
        <f>SUM(B57:C57)</f>
        <v>1</v>
      </c>
      <c r="E57" s="877">
        <f>D57*1000/$AK$55%</f>
        <v>1.5874527732799948</v>
      </c>
      <c r="F57" s="878">
        <v>0</v>
      </c>
      <c r="G57" s="878">
        <v>1</v>
      </c>
      <c r="H57" s="878">
        <f>SUM(F57:G57)</f>
        <v>1</v>
      </c>
      <c r="I57" s="877">
        <f>H57*1000/$AL$55%</f>
        <v>9.1082976591675013</v>
      </c>
      <c r="J57" s="878">
        <v>0</v>
      </c>
      <c r="K57" s="878">
        <v>0</v>
      </c>
      <c r="L57" s="878">
        <f>SUM(J57:K57)</f>
        <v>0</v>
      </c>
      <c r="M57" s="877">
        <f>L57*1000/$AM$55%</f>
        <v>0</v>
      </c>
      <c r="N57" s="878">
        <v>0</v>
      </c>
      <c r="O57" s="878">
        <v>0</v>
      </c>
      <c r="P57" s="878">
        <f>SUM(N57:O57)</f>
        <v>0</v>
      </c>
      <c r="Q57" s="877">
        <f>P57*1000/$AN$55%</f>
        <v>0</v>
      </c>
      <c r="R57" s="878">
        <v>0</v>
      </c>
      <c r="S57" s="878">
        <v>0</v>
      </c>
      <c r="T57" s="878">
        <f>SUM(R57:S57)</f>
        <v>0</v>
      </c>
      <c r="U57" s="877">
        <f>T57*1000/$AO$55%</f>
        <v>0</v>
      </c>
      <c r="V57" s="878">
        <v>0</v>
      </c>
      <c r="W57" s="878">
        <v>0</v>
      </c>
      <c r="X57" s="878">
        <f>SUM(V57:W57)</f>
        <v>0</v>
      </c>
      <c r="Y57" s="877">
        <f>X57*1000/$AP$55%</f>
        <v>0</v>
      </c>
      <c r="Z57" s="878">
        <v>0</v>
      </c>
      <c r="AA57" s="878">
        <v>0</v>
      </c>
      <c r="AB57" s="878">
        <f>SUM(Z57:AA57)</f>
        <v>0</v>
      </c>
      <c r="AC57" s="877">
        <f>AB57*1000/$AQ$55%</f>
        <v>0</v>
      </c>
      <c r="AD57" s="878">
        <v>0</v>
      </c>
      <c r="AE57" s="878">
        <v>0</v>
      </c>
      <c r="AF57" s="878">
        <f>SUM(AD57:AE57)</f>
        <v>0</v>
      </c>
      <c r="AG57" s="877">
        <f>AF57*1000/$AR$55%</f>
        <v>0</v>
      </c>
      <c r="AH57" s="20"/>
      <c r="AI57" s="20"/>
      <c r="AJ57" s="535" t="s">
        <v>172</v>
      </c>
      <c r="AK57" s="536">
        <f t="shared" si="14"/>
        <v>65539</v>
      </c>
      <c r="AL57" s="537">
        <v>11304</v>
      </c>
      <c r="AM57" s="537">
        <v>16761</v>
      </c>
      <c r="AN57" s="537">
        <v>12556</v>
      </c>
      <c r="AO57" s="537">
        <v>3087</v>
      </c>
      <c r="AP57" s="537">
        <v>3801</v>
      </c>
      <c r="AQ57" s="537">
        <v>15005</v>
      </c>
      <c r="AR57" s="537">
        <v>3025</v>
      </c>
      <c r="AS57" s="944"/>
      <c r="AT57" s="262"/>
      <c r="AU57" s="262"/>
      <c r="AV57" s="262"/>
      <c r="AW57" s="262"/>
      <c r="AX57" s="635"/>
      <c r="AY57" s="635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</row>
    <row r="58" spans="1:259" s="15" customFormat="1" ht="18" customHeight="1" thickBot="1" x14ac:dyDescent="0.35">
      <c r="A58" s="879" t="s">
        <v>142</v>
      </c>
      <c r="B58" s="876">
        <f>+F58+J58+N58+R58+V58+Z58+AD58</f>
        <v>3</v>
      </c>
      <c r="C58" s="876">
        <f>+G58+K58+O58+S58+W58+AA58+AE58</f>
        <v>2</v>
      </c>
      <c r="D58" s="876">
        <f>SUM(B58:C58)</f>
        <v>5</v>
      </c>
      <c r="E58" s="877">
        <f>D58*1000/$AK$58%</f>
        <v>3.7721614485099964</v>
      </c>
      <c r="F58" s="878">
        <v>1</v>
      </c>
      <c r="G58" s="878">
        <v>0</v>
      </c>
      <c r="H58" s="878">
        <f>SUM(F58:G58)</f>
        <v>1</v>
      </c>
      <c r="I58" s="877">
        <f>H58*1000/$AL$58%</f>
        <v>4.3950248318903</v>
      </c>
      <c r="J58" s="878">
        <v>1</v>
      </c>
      <c r="K58" s="878">
        <v>0</v>
      </c>
      <c r="L58" s="878">
        <f>SUM(J58:K58)</f>
        <v>1</v>
      </c>
      <c r="M58" s="877">
        <f>L58*1000/$AM$58%</f>
        <v>2.9211579470101952</v>
      </c>
      <c r="N58" s="878">
        <v>1</v>
      </c>
      <c r="O58" s="878">
        <v>0</v>
      </c>
      <c r="P58" s="878">
        <f>SUM(N58:O58)</f>
        <v>1</v>
      </c>
      <c r="Q58" s="877">
        <f>P58*1000/$AN$58%</f>
        <v>4.0294959100616516</v>
      </c>
      <c r="R58" s="878">
        <v>0</v>
      </c>
      <c r="S58" s="878">
        <v>0</v>
      </c>
      <c r="T58" s="878">
        <f>SUM(R58:S58)</f>
        <v>0</v>
      </c>
      <c r="U58" s="877">
        <f>T58*1000/$AO$58%</f>
        <v>0</v>
      </c>
      <c r="V58" s="878">
        <v>0</v>
      </c>
      <c r="W58" s="878">
        <v>0</v>
      </c>
      <c r="X58" s="878">
        <f>SUM(V58:W58)</f>
        <v>0</v>
      </c>
      <c r="Y58" s="877">
        <f>X58*1000/$AP$58%</f>
        <v>0</v>
      </c>
      <c r="Z58" s="878">
        <v>0</v>
      </c>
      <c r="AA58" s="878">
        <v>1</v>
      </c>
      <c r="AB58" s="878">
        <f>SUM(Z58:AA58)</f>
        <v>1</v>
      </c>
      <c r="AC58" s="877">
        <f>AB58*1000/$AQ$58%</f>
        <v>3.2571168002084558</v>
      </c>
      <c r="AD58" s="878">
        <v>0</v>
      </c>
      <c r="AE58" s="878">
        <v>1</v>
      </c>
      <c r="AF58" s="878">
        <f>SUM(AD58:AE58)</f>
        <v>1</v>
      </c>
      <c r="AG58" s="877">
        <f>AF58*1000/$AR$58%</f>
        <v>16.820857863751051</v>
      </c>
      <c r="AH58" s="20"/>
      <c r="AI58" s="20"/>
      <c r="AJ58" s="1054" t="s">
        <v>178</v>
      </c>
      <c r="AK58" s="1055">
        <v>132550</v>
      </c>
      <c r="AL58" s="1055">
        <f t="shared" ref="AL58:AR58" si="15">SUM(AL56:AL57)</f>
        <v>22753</v>
      </c>
      <c r="AM58" s="1055">
        <f t="shared" si="15"/>
        <v>34233</v>
      </c>
      <c r="AN58" s="1055">
        <f t="shared" si="15"/>
        <v>24817</v>
      </c>
      <c r="AO58" s="1055">
        <f t="shared" si="15"/>
        <v>6206</v>
      </c>
      <c r="AP58" s="1055">
        <f t="shared" si="15"/>
        <v>7897</v>
      </c>
      <c r="AQ58" s="1055">
        <v>30702</v>
      </c>
      <c r="AR58" s="1055">
        <f t="shared" si="15"/>
        <v>5945</v>
      </c>
      <c r="AS58" s="945"/>
      <c r="AT58" s="262"/>
      <c r="AU58" s="262"/>
      <c r="AV58" s="262"/>
      <c r="AW58" s="262"/>
      <c r="AX58" s="635"/>
      <c r="AY58" s="635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</row>
    <row r="59" spans="1:259" s="16" customFormat="1" ht="18" customHeight="1" thickBot="1" x14ac:dyDescent="0.35">
      <c r="A59" s="879" t="s">
        <v>143</v>
      </c>
      <c r="B59" s="876"/>
      <c r="C59" s="876"/>
      <c r="D59" s="876"/>
      <c r="E59" s="877"/>
      <c r="F59" s="878"/>
      <c r="G59" s="878"/>
      <c r="H59" s="878"/>
      <c r="I59" s="877"/>
      <c r="J59" s="878"/>
      <c r="K59" s="878"/>
      <c r="L59" s="878"/>
      <c r="M59" s="877"/>
      <c r="N59" s="878"/>
      <c r="O59" s="878"/>
      <c r="P59" s="878"/>
      <c r="Q59" s="877"/>
      <c r="R59" s="878"/>
      <c r="S59" s="878"/>
      <c r="T59" s="878"/>
      <c r="U59" s="877"/>
      <c r="V59" s="878"/>
      <c r="W59" s="878"/>
      <c r="X59" s="878"/>
      <c r="Y59" s="877"/>
      <c r="Z59" s="878"/>
      <c r="AA59" s="878"/>
      <c r="AB59" s="878"/>
      <c r="AC59" s="877"/>
      <c r="AD59" s="878"/>
      <c r="AE59" s="878"/>
      <c r="AF59" s="878"/>
      <c r="AG59" s="877"/>
      <c r="AH59" s="20"/>
      <c r="AI59" s="20"/>
      <c r="AJ59" s="535" t="s">
        <v>179</v>
      </c>
      <c r="AK59" s="536">
        <f t="shared" si="14"/>
        <v>75530</v>
      </c>
      <c r="AL59" s="537">
        <v>13086</v>
      </c>
      <c r="AM59" s="537">
        <v>20195</v>
      </c>
      <c r="AN59" s="537">
        <v>13837</v>
      </c>
      <c r="AO59" s="537">
        <v>3612</v>
      </c>
      <c r="AP59" s="537">
        <v>4274</v>
      </c>
      <c r="AQ59" s="537">
        <v>16848</v>
      </c>
      <c r="AR59" s="537">
        <v>3678</v>
      </c>
      <c r="AS59" s="944"/>
      <c r="AT59" s="262"/>
      <c r="AU59" s="262"/>
      <c r="AV59" s="262"/>
      <c r="AW59" s="262"/>
      <c r="AX59" s="635"/>
      <c r="AY59" s="635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</row>
    <row r="60" spans="1:259" s="16" customFormat="1" ht="18" customHeight="1" thickBot="1" x14ac:dyDescent="0.35">
      <c r="A60" s="879" t="s">
        <v>144</v>
      </c>
      <c r="B60" s="876">
        <f>+F60+J60+N60+R60+V60+Z60+AD60</f>
        <v>4</v>
      </c>
      <c r="C60" s="876">
        <f>+G60+K60+O60+S60+W60+AA60+AE60</f>
        <v>1</v>
      </c>
      <c r="D60" s="876">
        <f>SUM(B60:C60)</f>
        <v>5</v>
      </c>
      <c r="E60" s="877">
        <f>D60*1000/$AK$59%</f>
        <v>6.619886137958428</v>
      </c>
      <c r="F60" s="878">
        <v>0</v>
      </c>
      <c r="G60" s="878">
        <v>0</v>
      </c>
      <c r="H60" s="878">
        <f>SUM(F60:G60)</f>
        <v>0</v>
      </c>
      <c r="I60" s="877">
        <f>H60*1000/$AL$59%</f>
        <v>0</v>
      </c>
      <c r="J60" s="878">
        <v>1</v>
      </c>
      <c r="K60" s="878">
        <v>1</v>
      </c>
      <c r="L60" s="878">
        <f>SUM(J60:K60)</f>
        <v>2</v>
      </c>
      <c r="M60" s="877">
        <f>L60*1000/$AM$59%</f>
        <v>9.9034414459024518</v>
      </c>
      <c r="N60" s="878">
        <v>0</v>
      </c>
      <c r="O60" s="878">
        <v>0</v>
      </c>
      <c r="P60" s="878">
        <f>SUM(N60:O60)</f>
        <v>0</v>
      </c>
      <c r="Q60" s="877">
        <f>P60*1000/$AN$59%</f>
        <v>0</v>
      </c>
      <c r="R60" s="878">
        <v>0</v>
      </c>
      <c r="S60" s="878">
        <v>0</v>
      </c>
      <c r="T60" s="878">
        <f>SUM(R60:S60)</f>
        <v>0</v>
      </c>
      <c r="U60" s="877">
        <f>T60*1000/$AO$59%</f>
        <v>0</v>
      </c>
      <c r="V60" s="878">
        <v>1</v>
      </c>
      <c r="W60" s="878">
        <v>0</v>
      </c>
      <c r="X60" s="878">
        <f>SUM(V60:W60)</f>
        <v>1</v>
      </c>
      <c r="Y60" s="877">
        <f>X60*1000/$AP$59%</f>
        <v>23.39728591483388</v>
      </c>
      <c r="Z60" s="878">
        <v>1</v>
      </c>
      <c r="AA60" s="878">
        <v>0</v>
      </c>
      <c r="AB60" s="878">
        <f>SUM(Z60:AA60)</f>
        <v>1</v>
      </c>
      <c r="AC60" s="877">
        <f>AB60*1000/$AQ$59%</f>
        <v>5.9354226020892691</v>
      </c>
      <c r="AD60" s="878">
        <v>1</v>
      </c>
      <c r="AE60" s="878">
        <v>0</v>
      </c>
      <c r="AF60" s="878">
        <f>SUM(AD60:AE60)</f>
        <v>1</v>
      </c>
      <c r="AG60" s="877">
        <f>AF60*1000/$AR$59%</f>
        <v>27.188689505165851</v>
      </c>
      <c r="AH60" s="20"/>
      <c r="AI60" s="20"/>
      <c r="AJ60" s="535" t="s">
        <v>180</v>
      </c>
      <c r="AK60" s="536">
        <f t="shared" si="14"/>
        <v>77550</v>
      </c>
      <c r="AL60" s="537">
        <v>12653</v>
      </c>
      <c r="AM60" s="537">
        <v>22502</v>
      </c>
      <c r="AN60" s="537">
        <v>12858</v>
      </c>
      <c r="AO60" s="537">
        <v>3745</v>
      </c>
      <c r="AP60" s="537">
        <v>4294</v>
      </c>
      <c r="AQ60" s="537">
        <v>17682</v>
      </c>
      <c r="AR60" s="537">
        <v>3816</v>
      </c>
      <c r="AS60" s="944"/>
      <c r="AT60" s="262"/>
      <c r="AU60" s="262"/>
      <c r="AV60" s="262"/>
      <c r="AW60" s="262"/>
      <c r="AX60" s="635"/>
      <c r="AY60" s="635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</row>
    <row r="61" spans="1:259" s="16" customFormat="1" ht="18" customHeight="1" thickBot="1" x14ac:dyDescent="0.35">
      <c r="A61" s="879" t="s">
        <v>145</v>
      </c>
      <c r="B61" s="876">
        <f>+F61+J61+N61+R61+V61+Z61+AD61</f>
        <v>1</v>
      </c>
      <c r="C61" s="876">
        <f>+G61+K61+O61+S61+W61+AA61+AE61</f>
        <v>1</v>
      </c>
      <c r="D61" s="876">
        <f>SUM(B61:C61)</f>
        <v>2</v>
      </c>
      <c r="E61" s="877">
        <f>D61*1000/$AK$60%</f>
        <v>2.5789813023855577</v>
      </c>
      <c r="F61" s="878">
        <v>0</v>
      </c>
      <c r="G61" s="878">
        <v>0</v>
      </c>
      <c r="H61" s="878">
        <f>SUM(F61:G61)</f>
        <v>0</v>
      </c>
      <c r="I61" s="877">
        <f>H61*1000/$AL$60%</f>
        <v>0</v>
      </c>
      <c r="J61" s="878">
        <v>1</v>
      </c>
      <c r="K61" s="878">
        <v>0</v>
      </c>
      <c r="L61" s="878">
        <f>SUM(J61:K61)</f>
        <v>1</v>
      </c>
      <c r="M61" s="877">
        <f>L61*1000/$AM$60%</f>
        <v>4.4440494178295262</v>
      </c>
      <c r="N61" s="878">
        <v>0</v>
      </c>
      <c r="O61" s="878">
        <v>1</v>
      </c>
      <c r="P61" s="878">
        <f>SUM(N61:O61)</f>
        <v>1</v>
      </c>
      <c r="Q61" s="877">
        <f>P61*1000/$AN$60%</f>
        <v>7.777259293824855</v>
      </c>
      <c r="R61" s="878">
        <v>0</v>
      </c>
      <c r="S61" s="878">
        <v>0</v>
      </c>
      <c r="T61" s="878">
        <f>SUM(R61:S61)</f>
        <v>0</v>
      </c>
      <c r="U61" s="877">
        <f>T61*1000/$AO$60%</f>
        <v>0</v>
      </c>
      <c r="V61" s="878">
        <v>0</v>
      </c>
      <c r="W61" s="878">
        <v>0</v>
      </c>
      <c r="X61" s="878">
        <f>SUM(V61:W61)</f>
        <v>0</v>
      </c>
      <c r="Y61" s="877">
        <f>X61*1000/$AP$60%</f>
        <v>0</v>
      </c>
      <c r="Z61" s="878">
        <v>0</v>
      </c>
      <c r="AA61" s="878">
        <v>0</v>
      </c>
      <c r="AB61" s="878">
        <f>SUM(Z61:AA61)</f>
        <v>0</v>
      </c>
      <c r="AC61" s="877">
        <f>AB61*1000/$AQ$60%</f>
        <v>0</v>
      </c>
      <c r="AD61" s="878">
        <v>0</v>
      </c>
      <c r="AE61" s="878">
        <v>0</v>
      </c>
      <c r="AF61" s="878">
        <f>SUM(AD61:AE61)</f>
        <v>0</v>
      </c>
      <c r="AG61" s="877">
        <f>AF61*1000/$AR$60%</f>
        <v>0</v>
      </c>
      <c r="AH61" s="20"/>
      <c r="AI61" s="20"/>
      <c r="AJ61" s="535" t="s">
        <v>181</v>
      </c>
      <c r="AK61" s="536">
        <f t="shared" si="14"/>
        <v>593932</v>
      </c>
      <c r="AL61" s="537">
        <v>106135</v>
      </c>
      <c r="AM61" s="537">
        <v>139897</v>
      </c>
      <c r="AN61" s="537">
        <v>108842</v>
      </c>
      <c r="AO61" s="537">
        <v>27833</v>
      </c>
      <c r="AP61" s="537">
        <v>34133</v>
      </c>
      <c r="AQ61" s="537">
        <v>147606</v>
      </c>
      <c r="AR61" s="537">
        <v>29486</v>
      </c>
      <c r="AS61" s="944"/>
      <c r="AT61" s="262"/>
      <c r="AU61" s="262"/>
      <c r="AV61" s="262"/>
      <c r="AW61" s="262"/>
      <c r="AX61" s="635"/>
      <c r="AY61" s="635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</row>
    <row r="62" spans="1:259" s="17" customFormat="1" ht="18" customHeight="1" thickBot="1" x14ac:dyDescent="0.35">
      <c r="A62" s="872" t="s">
        <v>146</v>
      </c>
      <c r="B62" s="876"/>
      <c r="C62" s="876"/>
      <c r="D62" s="876"/>
      <c r="E62" s="877"/>
      <c r="F62" s="878"/>
      <c r="G62" s="878"/>
      <c r="H62" s="878"/>
      <c r="I62" s="877"/>
      <c r="J62" s="878"/>
      <c r="K62" s="878"/>
      <c r="L62" s="878"/>
      <c r="M62" s="877"/>
      <c r="N62" s="878"/>
      <c r="O62" s="878"/>
      <c r="P62" s="878"/>
      <c r="Q62" s="877"/>
      <c r="R62" s="878"/>
      <c r="S62" s="878"/>
      <c r="T62" s="878"/>
      <c r="U62" s="877"/>
      <c r="V62" s="878"/>
      <c r="W62" s="878"/>
      <c r="X62" s="878"/>
      <c r="Y62" s="877"/>
      <c r="Z62" s="878"/>
      <c r="AA62" s="878"/>
      <c r="AB62" s="878"/>
      <c r="AC62" s="877"/>
      <c r="AD62" s="878"/>
      <c r="AE62" s="878"/>
      <c r="AF62" s="878"/>
      <c r="AG62" s="877"/>
      <c r="AH62" s="20"/>
      <c r="AI62" s="20"/>
      <c r="AJ62" s="549" t="s">
        <v>182</v>
      </c>
      <c r="AK62" s="564">
        <f t="shared" si="14"/>
        <v>126655</v>
      </c>
      <c r="AL62" s="551">
        <v>24164</v>
      </c>
      <c r="AM62" s="551">
        <v>24264</v>
      </c>
      <c r="AN62" s="551">
        <v>23350</v>
      </c>
      <c r="AO62" s="551">
        <v>7499</v>
      </c>
      <c r="AP62" s="551">
        <v>8169</v>
      </c>
      <c r="AQ62" s="551">
        <v>31520</v>
      </c>
      <c r="AR62" s="551">
        <v>7689</v>
      </c>
      <c r="AS62" s="946"/>
      <c r="AT62" s="262"/>
      <c r="AU62" s="262"/>
      <c r="AV62" s="262"/>
      <c r="AW62" s="262"/>
      <c r="AX62" s="635"/>
      <c r="AY62" s="635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</row>
    <row r="63" spans="1:259" s="17" customFormat="1" ht="18" customHeight="1" thickBot="1" x14ac:dyDescent="0.35">
      <c r="A63" s="879" t="s">
        <v>147</v>
      </c>
      <c r="B63" s="876">
        <f>+F63+J63+N63+R63+V63+Z63+AD63</f>
        <v>231</v>
      </c>
      <c r="C63" s="876">
        <f>+G63+K63+O63+S63+W63+AA63+AE63</f>
        <v>244</v>
      </c>
      <c r="D63" s="876">
        <f>SUM(B63:C63)</f>
        <v>475</v>
      </c>
      <c r="E63" s="877">
        <f>D63*1000/$AK$61%</f>
        <v>79.975485409104081</v>
      </c>
      <c r="F63" s="878">
        <v>47</v>
      </c>
      <c r="G63" s="878">
        <v>41</v>
      </c>
      <c r="H63" s="878">
        <f>SUM(F63:G63)</f>
        <v>88</v>
      </c>
      <c r="I63" s="877">
        <f>H63*1000/$AL$61%</f>
        <v>82.913270834314801</v>
      </c>
      <c r="J63" s="878">
        <v>48</v>
      </c>
      <c r="K63" s="878">
        <v>58</v>
      </c>
      <c r="L63" s="878">
        <f>SUM(J63:K63)</f>
        <v>106</v>
      </c>
      <c r="M63" s="877">
        <f>L63*1000/$AM$61%</f>
        <v>75.770030808380454</v>
      </c>
      <c r="N63" s="878">
        <v>36</v>
      </c>
      <c r="O63" s="878">
        <v>55</v>
      </c>
      <c r="P63" s="878">
        <f>SUM(N63:O63)</f>
        <v>91</v>
      </c>
      <c r="Q63" s="877">
        <f>P63*1000/$AN$61%</f>
        <v>83.60743095496224</v>
      </c>
      <c r="R63" s="878">
        <v>12</v>
      </c>
      <c r="S63" s="878">
        <v>8</v>
      </c>
      <c r="T63" s="878">
        <f>SUM(R63:S63)</f>
        <v>20</v>
      </c>
      <c r="U63" s="877">
        <f>T63*1000/$AO$61%</f>
        <v>71.857147989796289</v>
      </c>
      <c r="V63" s="878">
        <v>14</v>
      </c>
      <c r="W63" s="878">
        <v>14</v>
      </c>
      <c r="X63" s="878">
        <f>SUM(V63:W63)</f>
        <v>28</v>
      </c>
      <c r="Y63" s="877">
        <f>X63*1000/$AP$61%</f>
        <v>82.03205109424897</v>
      </c>
      <c r="Z63" s="878">
        <v>64</v>
      </c>
      <c r="AA63" s="878">
        <v>55</v>
      </c>
      <c r="AB63" s="878">
        <f>SUM(Z63:AA63)</f>
        <v>119</v>
      </c>
      <c r="AC63" s="877">
        <f>AB63*1000/$AQ$61%</f>
        <v>80.620028996111273</v>
      </c>
      <c r="AD63" s="878">
        <v>10</v>
      </c>
      <c r="AE63" s="878">
        <v>13</v>
      </c>
      <c r="AF63" s="878">
        <f>SUM(AD63:AE63)</f>
        <v>23</v>
      </c>
      <c r="AG63" s="877">
        <f>AF63*1000/$AR$61%</f>
        <v>78.003120124804994</v>
      </c>
      <c r="AH63" s="20"/>
      <c r="AI63" s="20"/>
      <c r="AJ63" s="549" t="s">
        <v>177</v>
      </c>
      <c r="AK63" s="564">
        <f t="shared" si="14"/>
        <v>14952</v>
      </c>
      <c r="AL63" s="551">
        <v>2734</v>
      </c>
      <c r="AM63" s="551">
        <v>3470</v>
      </c>
      <c r="AN63" s="551">
        <v>5251</v>
      </c>
      <c r="AO63" s="551">
        <v>314</v>
      </c>
      <c r="AP63" s="551">
        <v>366</v>
      </c>
      <c r="AQ63" s="551">
        <v>2406</v>
      </c>
      <c r="AR63" s="551">
        <v>411</v>
      </c>
      <c r="AS63" s="946"/>
      <c r="AT63" s="262"/>
      <c r="AU63" s="262"/>
      <c r="AV63" s="262"/>
      <c r="AW63" s="262"/>
      <c r="AX63" s="635"/>
      <c r="AY63" s="635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</row>
    <row r="64" spans="1:259" s="18" customFormat="1" ht="18" customHeight="1" thickBot="1" x14ac:dyDescent="0.35">
      <c r="A64" s="872" t="s">
        <v>148</v>
      </c>
      <c r="B64" s="876"/>
      <c r="C64" s="876"/>
      <c r="D64" s="876"/>
      <c r="E64" s="877"/>
      <c r="F64" s="878"/>
      <c r="G64" s="878"/>
      <c r="H64" s="878"/>
      <c r="I64" s="877"/>
      <c r="J64" s="878"/>
      <c r="K64" s="878"/>
      <c r="L64" s="878"/>
      <c r="M64" s="877"/>
      <c r="N64" s="878"/>
      <c r="O64" s="878"/>
      <c r="P64" s="878"/>
      <c r="Q64" s="877"/>
      <c r="R64" s="878"/>
      <c r="S64" s="878"/>
      <c r="T64" s="878"/>
      <c r="U64" s="877"/>
      <c r="V64" s="878"/>
      <c r="W64" s="878"/>
      <c r="X64" s="878"/>
      <c r="Y64" s="877"/>
      <c r="Z64" s="878"/>
      <c r="AA64" s="878"/>
      <c r="AB64" s="878"/>
      <c r="AC64" s="877"/>
      <c r="AD64" s="878"/>
      <c r="AE64" s="878"/>
      <c r="AF64" s="878"/>
      <c r="AG64" s="877"/>
      <c r="AH64" s="20"/>
      <c r="AI64" s="20"/>
      <c r="AJ64" s="552" t="s">
        <v>183</v>
      </c>
      <c r="AK64" s="565">
        <v>141604</v>
      </c>
      <c r="AL64" s="553">
        <f t="shared" ref="AL64:AQ64" si="16">+AL62+AL63</f>
        <v>26898</v>
      </c>
      <c r="AM64" s="553">
        <f t="shared" si="16"/>
        <v>27734</v>
      </c>
      <c r="AN64" s="553">
        <f t="shared" si="16"/>
        <v>28601</v>
      </c>
      <c r="AO64" s="553">
        <f t="shared" si="16"/>
        <v>7813</v>
      </c>
      <c r="AP64" s="553">
        <f t="shared" si="16"/>
        <v>8535</v>
      </c>
      <c r="AQ64" s="553">
        <f t="shared" si="16"/>
        <v>33926</v>
      </c>
      <c r="AR64" s="553">
        <v>8099</v>
      </c>
      <c r="AS64" s="947"/>
      <c r="AT64" s="262"/>
      <c r="AU64" s="262"/>
      <c r="AV64" s="262"/>
      <c r="AW64" s="262"/>
      <c r="AX64" s="635"/>
      <c r="AY64" s="635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</row>
    <row r="65" spans="1:149" s="18" customFormat="1" ht="18" customHeight="1" thickBot="1" x14ac:dyDescent="0.35">
      <c r="A65" s="879" t="s">
        <v>149</v>
      </c>
      <c r="B65" s="876">
        <f>+F65+J65+N65+R65+V65+Z65+AD65</f>
        <v>326</v>
      </c>
      <c r="C65" s="876">
        <f>+G65+K65+O65+S65+W65+AA65+AE65</f>
        <v>261</v>
      </c>
      <c r="D65" s="876">
        <f>SUM(B65:C65)</f>
        <v>587</v>
      </c>
      <c r="E65" s="877">
        <f>D65*1000/$AK$64%</f>
        <v>414.53631253354428</v>
      </c>
      <c r="F65" s="878">
        <v>51</v>
      </c>
      <c r="G65" s="878">
        <v>44</v>
      </c>
      <c r="H65" s="878">
        <f>SUM(F65:G65)</f>
        <v>95</v>
      </c>
      <c r="I65" s="877">
        <f>H65*1000/$AL$64%</f>
        <v>353.18611049148632</v>
      </c>
      <c r="J65" s="878">
        <v>62</v>
      </c>
      <c r="K65" s="878">
        <v>68</v>
      </c>
      <c r="L65" s="878">
        <f>SUM(J65:K65)</f>
        <v>130</v>
      </c>
      <c r="M65" s="877">
        <f>L65*1000/$AM$64%</f>
        <v>468.73873224201344</v>
      </c>
      <c r="N65" s="878">
        <v>72</v>
      </c>
      <c r="O65" s="878">
        <v>56</v>
      </c>
      <c r="P65" s="878">
        <f>SUM(N65:O65)</f>
        <v>128</v>
      </c>
      <c r="Q65" s="877">
        <f>P65*1000/$AN$64%</f>
        <v>447.53679941260799</v>
      </c>
      <c r="R65" s="878">
        <v>25</v>
      </c>
      <c r="S65" s="878">
        <v>13</v>
      </c>
      <c r="T65" s="878">
        <f>SUM(R65:S65)</f>
        <v>38</v>
      </c>
      <c r="U65" s="877">
        <f>T65*1000/$AO$64%</f>
        <v>486.36887239216691</v>
      </c>
      <c r="V65" s="878">
        <v>17</v>
      </c>
      <c r="W65" s="878">
        <v>9</v>
      </c>
      <c r="X65" s="878">
        <f>SUM(V65:W65)</f>
        <v>26</v>
      </c>
      <c r="Y65" s="877">
        <f>X65*1000/$AP$64%</f>
        <v>304.62800234329234</v>
      </c>
      <c r="Z65" s="878">
        <v>79</v>
      </c>
      <c r="AA65" s="878">
        <v>62</v>
      </c>
      <c r="AB65" s="878">
        <f>SUM(Z65:AA65)</f>
        <v>141</v>
      </c>
      <c r="AC65" s="877">
        <f>AB65*1000/$AQ$64%</f>
        <v>415.61044626540115</v>
      </c>
      <c r="AD65" s="878">
        <v>20</v>
      </c>
      <c r="AE65" s="878">
        <v>9</v>
      </c>
      <c r="AF65" s="878">
        <f>SUM(AD65:AE65)</f>
        <v>29</v>
      </c>
      <c r="AG65" s="877">
        <f>AF65*1000/$AR$64%</f>
        <v>358.06889739474013</v>
      </c>
      <c r="AH65" s="20"/>
      <c r="AI65" s="20"/>
      <c r="AJ65" s="555" t="s">
        <v>10</v>
      </c>
      <c r="AK65" s="556">
        <v>1084154</v>
      </c>
      <c r="AL65" s="556">
        <v>192503</v>
      </c>
      <c r="AM65" s="556">
        <v>260779</v>
      </c>
      <c r="AN65" s="556">
        <v>199889</v>
      </c>
      <c r="AO65" s="556">
        <v>52183</v>
      </c>
      <c r="AP65" s="556">
        <f>+AP58+AP59+AP60+AP61+AP62+AP63+AP55</f>
        <v>63247</v>
      </c>
      <c r="AQ65" s="556">
        <v>261546</v>
      </c>
      <c r="AR65" s="556">
        <v>54009</v>
      </c>
      <c r="AS65" s="948"/>
      <c r="AT65" s="262"/>
      <c r="AU65" s="262"/>
      <c r="AV65" s="262"/>
      <c r="AW65" s="262"/>
      <c r="AX65" s="635"/>
      <c r="AY65" s="635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</row>
    <row r="66" spans="1:149" s="19" customFormat="1" ht="18" customHeight="1" thickBot="1" x14ac:dyDescent="0.35">
      <c r="A66" s="872" t="s">
        <v>46</v>
      </c>
      <c r="B66" s="876">
        <f>SUM(B57:B65)</f>
        <v>565</v>
      </c>
      <c r="C66" s="876">
        <f>SUM(C57:C65)</f>
        <v>510</v>
      </c>
      <c r="D66" s="876">
        <f>SUM(B66:C66)</f>
        <v>1075</v>
      </c>
      <c r="E66" s="877">
        <f>D66*1000/$AK$65%</f>
        <v>99.155655008421306</v>
      </c>
      <c r="F66" s="878">
        <f>SUM(F57:F65)</f>
        <v>99</v>
      </c>
      <c r="G66" s="878">
        <f>SUM(G57:G65)</f>
        <v>86</v>
      </c>
      <c r="H66" s="878">
        <f>SUM(F66:G66)</f>
        <v>185</v>
      </c>
      <c r="I66" s="877">
        <f>H66*1000/$AL$65%</f>
        <v>96.102398404180718</v>
      </c>
      <c r="J66" s="878">
        <f>SUM(J57:J65)</f>
        <v>113</v>
      </c>
      <c r="K66" s="878">
        <f>SUM(K57:K65)</f>
        <v>127</v>
      </c>
      <c r="L66" s="878">
        <f>SUM(J66:K66)</f>
        <v>240</v>
      </c>
      <c r="M66" s="877">
        <f>L66*1000/$AM$65%</f>
        <v>92.031950425456046</v>
      </c>
      <c r="N66" s="878">
        <f>SUM(N57:N65)</f>
        <v>109</v>
      </c>
      <c r="O66" s="878">
        <f>SUM(O57:O65)</f>
        <v>112</v>
      </c>
      <c r="P66" s="878">
        <f>SUM(N66:O66)</f>
        <v>221</v>
      </c>
      <c r="Q66" s="877">
        <f>P66*1000/$AN$65%</f>
        <v>110.56136155566338</v>
      </c>
      <c r="R66" s="878">
        <f>SUM(R57:R65)</f>
        <v>37</v>
      </c>
      <c r="S66" s="878">
        <f>SUM(S57:S65)</f>
        <v>21</v>
      </c>
      <c r="T66" s="878">
        <f>SUM(R66:S66)</f>
        <v>58</v>
      </c>
      <c r="U66" s="877">
        <f>T66*1000/$AO$65%</f>
        <v>111.14730851043443</v>
      </c>
      <c r="V66" s="878">
        <f>SUM(V57:V65)</f>
        <v>32</v>
      </c>
      <c r="W66" s="878">
        <f>SUM(W57:W65)</f>
        <v>23</v>
      </c>
      <c r="X66" s="878">
        <f>SUM(V66:W66)</f>
        <v>55</v>
      </c>
      <c r="Y66" s="877">
        <f>X66*1000/$AP$65%</f>
        <v>86.960646354767817</v>
      </c>
      <c r="Z66" s="878">
        <f>SUM(Z57:Z65)</f>
        <v>144</v>
      </c>
      <c r="AA66" s="878">
        <f>SUM(AA57:AA65)</f>
        <v>118</v>
      </c>
      <c r="AB66" s="878">
        <f>SUM(Z66:AA66)</f>
        <v>262</v>
      </c>
      <c r="AC66" s="877">
        <f>AB66*1000/$AQ$65%</f>
        <v>100.17358323201272</v>
      </c>
      <c r="AD66" s="878">
        <f>SUM(AD57:AD65)</f>
        <v>31</v>
      </c>
      <c r="AE66" s="878">
        <f>SUM(AE57:AE65)</f>
        <v>23</v>
      </c>
      <c r="AF66" s="878">
        <f>SUM(AD66:AE66)</f>
        <v>54</v>
      </c>
      <c r="AG66" s="877">
        <f>AF66*1000/$AR$65%</f>
        <v>99.983336110648224</v>
      </c>
      <c r="AH66" s="20"/>
      <c r="AI66" s="20"/>
      <c r="AJ66" s="557"/>
      <c r="AK66" s="557"/>
      <c r="AL66" s="557"/>
      <c r="AM66" s="557"/>
      <c r="AN66" s="557"/>
      <c r="AO66" s="557"/>
      <c r="AP66" s="557"/>
      <c r="AQ66" s="557"/>
      <c r="AR66" s="557"/>
      <c r="AS66" s="931"/>
      <c r="AT66" s="262"/>
      <c r="AU66" s="262"/>
      <c r="AV66" s="262"/>
      <c r="AW66" s="262"/>
      <c r="AX66" s="635"/>
      <c r="AY66" s="635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</row>
    <row r="67" spans="1:149" s="2" customFormat="1" ht="18" customHeight="1" x14ac:dyDescent="0.3">
      <c r="A67" s="161" t="s">
        <v>187</v>
      </c>
      <c r="B67" s="161"/>
      <c r="C67" s="161"/>
      <c r="D67" s="161"/>
      <c r="E67" s="162"/>
      <c r="F67" s="161"/>
      <c r="G67" s="161"/>
      <c r="H67" s="161"/>
      <c r="I67" s="162"/>
      <c r="J67" s="161"/>
      <c r="K67" s="161"/>
      <c r="L67" s="161"/>
      <c r="M67" s="162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20"/>
      <c r="AI67" s="20"/>
      <c r="AJ67" s="252"/>
      <c r="AK67" s="252"/>
      <c r="AL67" s="252"/>
      <c r="AM67" s="252"/>
      <c r="AN67" s="252"/>
      <c r="AO67" s="252"/>
      <c r="AP67" s="252"/>
      <c r="AQ67" s="252"/>
      <c r="AR67" s="252"/>
      <c r="AS67" s="634"/>
      <c r="AT67" s="262"/>
      <c r="AU67" s="262"/>
      <c r="AV67" s="262"/>
      <c r="AW67" s="262"/>
      <c r="AX67" s="635"/>
      <c r="AY67" s="635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</row>
    <row r="68" spans="1:149" s="2" customFormat="1" ht="18" customHeight="1" x14ac:dyDescent="0.3">
      <c r="A68" s="163" t="s">
        <v>150</v>
      </c>
      <c r="B68" s="163"/>
      <c r="C68" s="163"/>
      <c r="D68" s="163"/>
      <c r="E68" s="163"/>
      <c r="F68" s="163"/>
      <c r="G68" s="163"/>
      <c r="H68" s="163"/>
      <c r="I68" s="163" t="s">
        <v>184</v>
      </c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710">
        <v>22</v>
      </c>
      <c r="AH68" s="20"/>
      <c r="AI68" s="20"/>
      <c r="AJ68" s="252"/>
      <c r="AK68" s="252"/>
      <c r="AL68" s="252"/>
      <c r="AM68" s="252"/>
      <c r="AN68" s="252"/>
      <c r="AO68" s="252"/>
      <c r="AP68" s="252"/>
      <c r="AQ68" s="252"/>
      <c r="AR68" s="252"/>
      <c r="AS68" s="634"/>
      <c r="AT68" s="262"/>
      <c r="AU68" s="262"/>
      <c r="AV68" s="262"/>
      <c r="AW68" s="262"/>
      <c r="AX68" s="635"/>
      <c r="AY68" s="635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</row>
    <row r="69" spans="1:149" ht="18" customHeight="1" x14ac:dyDescent="0.3">
      <c r="A69" s="164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710"/>
    </row>
    <row r="80" spans="1:149" ht="18" customHeight="1" x14ac:dyDescent="0.3">
      <c r="AG80" s="50">
        <v>19</v>
      </c>
    </row>
  </sheetData>
  <mergeCells count="78">
    <mergeCell ref="A18:AG18"/>
    <mergeCell ref="AJ20:AK20"/>
    <mergeCell ref="Q20:Q21"/>
    <mergeCell ref="U20:U21"/>
    <mergeCell ref="Y20:Y21"/>
    <mergeCell ref="AC20:AC21"/>
    <mergeCell ref="AG20:AG21"/>
    <mergeCell ref="N19:Q19"/>
    <mergeCell ref="R19:U19"/>
    <mergeCell ref="V19:Y19"/>
    <mergeCell ref="Z19:AC19"/>
    <mergeCell ref="AD19:AG19"/>
    <mergeCell ref="A19:A21"/>
    <mergeCell ref="AJ37:AK37"/>
    <mergeCell ref="Q37:Q38"/>
    <mergeCell ref="U37:U38"/>
    <mergeCell ref="Y37:Y38"/>
    <mergeCell ref="AC37:AC38"/>
    <mergeCell ref="AG37:AG38"/>
    <mergeCell ref="Z36:AC36"/>
    <mergeCell ref="AD36:AG36"/>
    <mergeCell ref="R36:U36"/>
    <mergeCell ref="B19:E19"/>
    <mergeCell ref="M20:M21"/>
    <mergeCell ref="AJ36:AK36"/>
    <mergeCell ref="A35:AG35"/>
    <mergeCell ref="A52:I52"/>
    <mergeCell ref="A53:A55"/>
    <mergeCell ref="B53:E53"/>
    <mergeCell ref="F53:I53"/>
    <mergeCell ref="J53:M53"/>
    <mergeCell ref="E54:E55"/>
    <mergeCell ref="I54:I55"/>
    <mergeCell ref="M54:M55"/>
    <mergeCell ref="AJ54:AK54"/>
    <mergeCell ref="Y54:Y55"/>
    <mergeCell ref="AC54:AC55"/>
    <mergeCell ref="AG54:AG55"/>
    <mergeCell ref="Q54:Q55"/>
    <mergeCell ref="U54:U55"/>
    <mergeCell ref="AG68:AG69"/>
    <mergeCell ref="N53:Q53"/>
    <mergeCell ref="R53:U53"/>
    <mergeCell ref="V53:Y53"/>
    <mergeCell ref="Z53:AC53"/>
    <mergeCell ref="AD53:AG53"/>
    <mergeCell ref="Q3:Q4"/>
    <mergeCell ref="U3:U4"/>
    <mergeCell ref="Y3:Y4"/>
    <mergeCell ref="A36:A38"/>
    <mergeCell ref="E37:E38"/>
    <mergeCell ref="I37:I38"/>
    <mergeCell ref="M37:M38"/>
    <mergeCell ref="B36:E36"/>
    <mergeCell ref="F36:I36"/>
    <mergeCell ref="J36:M36"/>
    <mergeCell ref="N36:Q36"/>
    <mergeCell ref="V36:Y36"/>
    <mergeCell ref="F19:I19"/>
    <mergeCell ref="J19:M19"/>
    <mergeCell ref="E20:E21"/>
    <mergeCell ref="I20:I21"/>
    <mergeCell ref="AC3:AC4"/>
    <mergeCell ref="AG3:AG4"/>
    <mergeCell ref="AJ3:AK3"/>
    <mergeCell ref="A1:AG1"/>
    <mergeCell ref="A2:A4"/>
    <mergeCell ref="B2:E2"/>
    <mergeCell ref="F2:I2"/>
    <mergeCell ref="J2:M2"/>
    <mergeCell ref="N2:Q2"/>
    <mergeCell ref="R2:U2"/>
    <mergeCell ref="V2:Y2"/>
    <mergeCell ref="Z2:AC2"/>
    <mergeCell ref="AD2:AG2"/>
    <mergeCell ref="E3:E4"/>
    <mergeCell ref="I3:I4"/>
    <mergeCell ref="M3:M4"/>
  </mergeCells>
  <pageMargins left="0" right="0" top="0.39370078740157499" bottom="0" header="0" footer="0"/>
  <pageSetup paperSize="9" scale="95" fitToWidth="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9933"/>
  </sheetPr>
  <dimension ref="A1:IY77"/>
  <sheetViews>
    <sheetView view="pageBreakPreview" zoomScale="110" zoomScaleNormal="100" zoomScaleSheetLayoutView="110" workbookViewId="0">
      <selection activeCell="M29" sqref="M29"/>
    </sheetView>
  </sheetViews>
  <sheetFormatPr defaultRowHeight="23.25" x14ac:dyDescent="0.35"/>
  <cols>
    <col min="1" max="1" width="5.28515625" style="185" customWidth="1"/>
    <col min="2" max="2" width="3.85546875" style="186" customWidth="1"/>
    <col min="3" max="3" width="4" style="186" customWidth="1"/>
    <col min="4" max="4" width="5" style="186" customWidth="1"/>
    <col min="5" max="5" width="6.28515625" style="186" customWidth="1"/>
    <col min="6" max="6" width="3.7109375" style="186" customWidth="1"/>
    <col min="7" max="7" width="4.140625" style="186" customWidth="1"/>
    <col min="8" max="8" width="3.7109375" style="186" customWidth="1"/>
    <col min="9" max="9" width="6.140625" style="186" customWidth="1"/>
    <col min="10" max="10" width="3.7109375" style="186" customWidth="1"/>
    <col min="11" max="11" width="4.140625" style="186" customWidth="1"/>
    <col min="12" max="12" width="3.7109375" style="186" customWidth="1"/>
    <col min="13" max="13" width="6.7109375" style="186" customWidth="1"/>
    <col min="14" max="14" width="3.7109375" style="186" customWidth="1"/>
    <col min="15" max="15" width="4.28515625" style="186" customWidth="1"/>
    <col min="16" max="16" width="3.7109375" style="186" customWidth="1"/>
    <col min="17" max="17" width="7.42578125" style="186" customWidth="1"/>
    <col min="18" max="18" width="3.5703125" style="186" customWidth="1"/>
    <col min="19" max="19" width="3.85546875" style="186" customWidth="1"/>
    <col min="20" max="20" width="3.42578125" style="186" customWidth="1"/>
    <col min="21" max="21" width="7.140625" style="186" customWidth="1"/>
    <col min="22" max="22" width="3.5703125" style="186" customWidth="1"/>
    <col min="23" max="23" width="4" style="186" customWidth="1"/>
    <col min="24" max="24" width="3.28515625" style="186" customWidth="1"/>
    <col min="25" max="25" width="6" style="186" customWidth="1"/>
    <col min="26" max="26" width="3.7109375" style="186" customWidth="1"/>
    <col min="27" max="27" width="3.85546875" style="186" customWidth="1"/>
    <col min="28" max="28" width="3.7109375" style="186" customWidth="1"/>
    <col min="29" max="29" width="7.28515625" style="186" customWidth="1"/>
    <col min="30" max="30" width="3.5703125" style="186" customWidth="1"/>
    <col min="31" max="31" width="4.28515625" style="186" customWidth="1"/>
    <col min="32" max="32" width="3.42578125" style="186" customWidth="1"/>
    <col min="33" max="33" width="6.140625" style="186" customWidth="1"/>
    <col min="34" max="35" width="3.28515625" style="7" customWidth="1"/>
    <col min="36" max="36" width="8.42578125" style="1103" customWidth="1"/>
    <col min="37" max="37" width="9.42578125" style="1103" customWidth="1"/>
    <col min="38" max="43" width="8.85546875" style="1103" customWidth="1"/>
    <col min="44" max="44" width="8" style="1103" customWidth="1"/>
    <col min="45" max="45" width="8.7109375" style="1103" customWidth="1"/>
    <col min="46" max="46" width="9.140625" style="7"/>
    <col min="47" max="48" width="14.85546875" style="7" bestFit="1" customWidth="1"/>
    <col min="49" max="49" width="17.5703125" style="7" bestFit="1" customWidth="1"/>
    <col min="50" max="16384" width="9.140625" style="7"/>
  </cols>
  <sheetData>
    <row r="1" spans="1:259" s="258" customFormat="1" ht="15" thickBot="1" x14ac:dyDescent="0.25">
      <c r="A1" s="1724" t="s">
        <v>860</v>
      </c>
      <c r="B1" s="1724"/>
      <c r="C1" s="1724"/>
      <c r="D1" s="1724"/>
      <c r="E1" s="1724"/>
      <c r="F1" s="1724"/>
      <c r="G1" s="1724"/>
      <c r="H1" s="1724"/>
      <c r="I1" s="1724"/>
      <c r="J1" s="1724"/>
      <c r="K1" s="1724"/>
      <c r="L1" s="1724"/>
      <c r="M1" s="1724"/>
      <c r="N1" s="1724"/>
      <c r="O1" s="1724"/>
      <c r="P1" s="1724"/>
      <c r="Q1" s="1724"/>
      <c r="R1" s="1724"/>
      <c r="S1" s="1724"/>
      <c r="T1" s="1724"/>
      <c r="U1" s="1724"/>
      <c r="V1" s="1724"/>
      <c r="W1" s="1724"/>
      <c r="X1" s="1724"/>
      <c r="Y1" s="1724"/>
      <c r="Z1" s="1724"/>
      <c r="AA1" s="1724"/>
      <c r="AB1" s="1724"/>
      <c r="AC1" s="1724"/>
      <c r="AD1" s="1724"/>
      <c r="AE1" s="1724"/>
      <c r="AF1" s="1724"/>
      <c r="AG1" s="1724"/>
      <c r="AJ1" s="276"/>
      <c r="AK1" s="276"/>
      <c r="AL1" s="276"/>
      <c r="AM1" s="276"/>
      <c r="AN1" s="276"/>
      <c r="AO1" s="276"/>
      <c r="AP1" s="276"/>
      <c r="AQ1" s="276"/>
      <c r="AR1" s="276"/>
      <c r="AS1" s="295"/>
      <c r="AT1" s="262"/>
      <c r="AU1" s="262"/>
      <c r="AV1" s="262"/>
      <c r="AW1" s="262"/>
      <c r="AX1" s="262"/>
      <c r="AY1" s="262"/>
      <c r="AZ1" s="262"/>
      <c r="BA1" s="262"/>
      <c r="BB1" s="262"/>
      <c r="BC1" s="262"/>
      <c r="BD1" s="262"/>
      <c r="BE1" s="262"/>
      <c r="BF1" s="262"/>
      <c r="BG1" s="262"/>
      <c r="BH1" s="262"/>
      <c r="BI1" s="262"/>
      <c r="BJ1" s="262"/>
      <c r="BK1" s="262"/>
      <c r="BL1" s="262"/>
      <c r="BM1" s="262"/>
      <c r="BN1" s="262"/>
      <c r="BO1" s="262"/>
      <c r="BP1" s="262"/>
      <c r="BQ1" s="262"/>
      <c r="BR1" s="262"/>
      <c r="BS1" s="262"/>
      <c r="BT1" s="262"/>
      <c r="BU1" s="262"/>
      <c r="BV1" s="262"/>
      <c r="BW1" s="262"/>
      <c r="BX1" s="262"/>
      <c r="BY1" s="262"/>
      <c r="BZ1" s="262"/>
      <c r="CA1" s="262"/>
      <c r="CB1" s="262"/>
      <c r="CC1" s="262"/>
      <c r="CD1" s="262"/>
      <c r="CE1" s="262"/>
      <c r="CF1" s="262"/>
      <c r="CG1" s="262"/>
      <c r="CH1" s="262"/>
      <c r="CI1" s="262"/>
      <c r="CJ1" s="262"/>
      <c r="CK1" s="262"/>
      <c r="CL1" s="262"/>
      <c r="CM1" s="262"/>
      <c r="CN1" s="262"/>
      <c r="CO1" s="262"/>
      <c r="CP1" s="262"/>
      <c r="CQ1" s="262"/>
      <c r="CR1" s="262"/>
      <c r="CS1" s="262"/>
      <c r="CT1" s="262"/>
      <c r="CU1" s="262"/>
      <c r="CV1" s="262"/>
      <c r="CW1" s="262"/>
      <c r="CX1" s="262"/>
      <c r="CY1" s="262"/>
      <c r="CZ1" s="262"/>
      <c r="DA1" s="262"/>
      <c r="DB1" s="262"/>
      <c r="DC1" s="262"/>
      <c r="DD1" s="262"/>
      <c r="DE1" s="262"/>
      <c r="DF1" s="262"/>
      <c r="DG1" s="262"/>
      <c r="DH1" s="262"/>
      <c r="DI1" s="262"/>
      <c r="DJ1" s="262"/>
      <c r="DK1" s="262"/>
      <c r="DL1" s="262"/>
      <c r="DM1" s="262"/>
      <c r="DN1" s="262"/>
      <c r="DO1" s="262"/>
      <c r="DP1" s="262"/>
      <c r="DQ1" s="262"/>
      <c r="DR1" s="262"/>
      <c r="DS1" s="262"/>
      <c r="DT1" s="262"/>
      <c r="DU1" s="262"/>
      <c r="DV1" s="262"/>
      <c r="DW1" s="262"/>
      <c r="DX1" s="262"/>
      <c r="DY1" s="262"/>
      <c r="DZ1" s="262"/>
      <c r="EA1" s="262"/>
      <c r="EB1" s="262"/>
      <c r="EC1" s="262"/>
      <c r="ED1" s="262"/>
      <c r="EE1" s="262"/>
      <c r="EF1" s="262"/>
      <c r="EG1" s="262"/>
      <c r="EH1" s="262"/>
      <c r="EI1" s="262"/>
      <c r="EJ1" s="262"/>
      <c r="EK1" s="262"/>
      <c r="EL1" s="262"/>
      <c r="EM1" s="262"/>
      <c r="EN1" s="262"/>
      <c r="EO1" s="262"/>
      <c r="EP1" s="262"/>
      <c r="EQ1" s="262"/>
      <c r="ER1" s="262"/>
    </row>
    <row r="2" spans="1:259" s="573" customFormat="1" ht="16.5" customHeight="1" thickBot="1" x14ac:dyDescent="0.2">
      <c r="A2" s="1731" t="s">
        <v>139</v>
      </c>
      <c r="B2" s="1732" t="s">
        <v>132</v>
      </c>
      <c r="C2" s="1732"/>
      <c r="D2" s="1732"/>
      <c r="E2" s="1732"/>
      <c r="F2" s="1732" t="s">
        <v>133</v>
      </c>
      <c r="G2" s="1732"/>
      <c r="H2" s="1732"/>
      <c r="I2" s="1732"/>
      <c r="J2" s="1732" t="s">
        <v>134</v>
      </c>
      <c r="K2" s="1732"/>
      <c r="L2" s="1732"/>
      <c r="M2" s="1732"/>
      <c r="N2" s="1732" t="s">
        <v>135</v>
      </c>
      <c r="O2" s="1732"/>
      <c r="P2" s="1732"/>
      <c r="Q2" s="1732"/>
      <c r="R2" s="1732" t="s">
        <v>136</v>
      </c>
      <c r="S2" s="1732"/>
      <c r="T2" s="1732"/>
      <c r="U2" s="1732"/>
      <c r="V2" s="1732" t="s">
        <v>2</v>
      </c>
      <c r="W2" s="1732"/>
      <c r="X2" s="1732"/>
      <c r="Y2" s="1732"/>
      <c r="Z2" s="1732" t="s">
        <v>137</v>
      </c>
      <c r="AA2" s="1732"/>
      <c r="AB2" s="1732"/>
      <c r="AC2" s="1732"/>
      <c r="AD2" s="1732" t="s">
        <v>138</v>
      </c>
      <c r="AE2" s="1732"/>
      <c r="AF2" s="1732"/>
      <c r="AG2" s="1732"/>
      <c r="AH2" s="371"/>
      <c r="AI2" s="371"/>
      <c r="AJ2" s="1070" t="s">
        <v>859</v>
      </c>
      <c r="AK2" s="1071"/>
      <c r="AL2" s="276"/>
      <c r="AM2" s="276"/>
      <c r="AN2" s="276"/>
      <c r="AO2" s="276"/>
      <c r="AP2" s="276"/>
      <c r="AQ2" s="276"/>
      <c r="AR2" s="276"/>
      <c r="AS2" s="276"/>
      <c r="AT2" s="371"/>
      <c r="AU2" s="371"/>
      <c r="AV2" s="371"/>
      <c r="AW2" s="371"/>
      <c r="AX2" s="371"/>
      <c r="AY2" s="371"/>
      <c r="AZ2" s="371"/>
      <c r="BA2" s="371"/>
      <c r="BB2" s="371"/>
      <c r="BC2" s="371"/>
      <c r="BD2" s="371"/>
      <c r="BE2" s="371"/>
      <c r="BF2" s="371"/>
      <c r="BG2" s="371"/>
      <c r="BH2" s="371"/>
      <c r="BI2" s="371"/>
      <c r="BJ2" s="371"/>
      <c r="BK2" s="371"/>
      <c r="BL2" s="371"/>
      <c r="BM2" s="371"/>
      <c r="BN2" s="371"/>
      <c r="BO2" s="371"/>
      <c r="BP2" s="371"/>
      <c r="BQ2" s="371"/>
      <c r="BR2" s="371"/>
      <c r="BS2" s="371"/>
      <c r="BT2" s="371"/>
      <c r="BU2" s="371"/>
      <c r="BV2" s="371"/>
      <c r="BW2" s="371"/>
      <c r="BX2" s="371"/>
      <c r="BY2" s="371"/>
      <c r="BZ2" s="371"/>
      <c r="CA2" s="371"/>
      <c r="CB2" s="371"/>
      <c r="CC2" s="371"/>
      <c r="CD2" s="371"/>
      <c r="CE2" s="371"/>
      <c r="CF2" s="371"/>
      <c r="CG2" s="371"/>
      <c r="CH2" s="371"/>
      <c r="CI2" s="371"/>
      <c r="CJ2" s="371"/>
      <c r="CK2" s="371"/>
      <c r="CL2" s="371"/>
      <c r="CM2" s="371"/>
      <c r="CN2" s="371"/>
      <c r="CO2" s="371"/>
      <c r="CP2" s="371"/>
      <c r="CQ2" s="371"/>
      <c r="CR2" s="371"/>
      <c r="CS2" s="371"/>
      <c r="CT2" s="371"/>
      <c r="CU2" s="371"/>
      <c r="CV2" s="371"/>
      <c r="CW2" s="371"/>
      <c r="CX2" s="371"/>
      <c r="CY2" s="371"/>
      <c r="CZ2" s="371"/>
      <c r="DA2" s="371"/>
      <c r="DB2" s="371"/>
      <c r="DC2" s="371"/>
      <c r="DD2" s="371"/>
      <c r="DE2" s="371"/>
      <c r="DF2" s="371"/>
      <c r="DG2" s="371"/>
      <c r="DH2" s="371"/>
      <c r="DI2" s="371"/>
      <c r="DJ2" s="371"/>
      <c r="DK2" s="371"/>
      <c r="DL2" s="371"/>
      <c r="DM2" s="371"/>
      <c r="DN2" s="371"/>
      <c r="DO2" s="371"/>
      <c r="DP2" s="371"/>
      <c r="DQ2" s="371"/>
      <c r="DR2" s="371"/>
      <c r="DS2" s="371"/>
      <c r="DT2" s="371"/>
      <c r="DU2" s="371"/>
      <c r="DV2" s="371"/>
      <c r="DW2" s="371"/>
      <c r="DX2" s="371"/>
      <c r="DY2" s="371"/>
      <c r="DZ2" s="371"/>
      <c r="EA2" s="371"/>
      <c r="EB2" s="371"/>
      <c r="EC2" s="371"/>
      <c r="ED2" s="371"/>
      <c r="EE2" s="371"/>
      <c r="EF2" s="371"/>
      <c r="EG2" s="371"/>
      <c r="EH2" s="371"/>
      <c r="EI2" s="371"/>
      <c r="EJ2" s="371"/>
      <c r="EK2" s="371"/>
      <c r="EL2" s="371"/>
      <c r="EM2" s="371"/>
      <c r="EN2" s="371"/>
      <c r="EO2" s="371"/>
      <c r="EP2" s="371"/>
      <c r="EQ2" s="371"/>
      <c r="ER2" s="371"/>
      <c r="ES2" s="371"/>
    </row>
    <row r="3" spans="1:259" s="573" customFormat="1" ht="16.5" customHeight="1" thickBot="1" x14ac:dyDescent="0.25">
      <c r="A3" s="1731"/>
      <c r="B3" s="1737" t="s">
        <v>8</v>
      </c>
      <c r="C3" s="1738"/>
      <c r="D3" s="1739"/>
      <c r="E3" s="1731" t="s">
        <v>9</v>
      </c>
      <c r="F3" s="1737" t="s">
        <v>8</v>
      </c>
      <c r="G3" s="1738"/>
      <c r="H3" s="1739"/>
      <c r="I3" s="1731" t="s">
        <v>9</v>
      </c>
      <c r="J3" s="1737" t="s">
        <v>8</v>
      </c>
      <c r="K3" s="1738"/>
      <c r="L3" s="1739"/>
      <c r="M3" s="1731" t="s">
        <v>9</v>
      </c>
      <c r="N3" s="1737" t="s">
        <v>8</v>
      </c>
      <c r="O3" s="1738"/>
      <c r="P3" s="1739"/>
      <c r="Q3" s="1731" t="s">
        <v>9</v>
      </c>
      <c r="R3" s="1737" t="s">
        <v>8</v>
      </c>
      <c r="S3" s="1738"/>
      <c r="T3" s="1739"/>
      <c r="U3" s="1732" t="s">
        <v>9</v>
      </c>
      <c r="V3" s="1737" t="s">
        <v>8</v>
      </c>
      <c r="W3" s="1738"/>
      <c r="X3" s="1739"/>
      <c r="Y3" s="1732" t="s">
        <v>9</v>
      </c>
      <c r="Z3" s="1737" t="s">
        <v>8</v>
      </c>
      <c r="AA3" s="1738"/>
      <c r="AB3" s="1739"/>
      <c r="AC3" s="1732" t="s">
        <v>9</v>
      </c>
      <c r="AD3" s="1737" t="s">
        <v>8</v>
      </c>
      <c r="AE3" s="1739"/>
      <c r="AF3" s="871"/>
      <c r="AG3" s="1732" t="s">
        <v>9</v>
      </c>
      <c r="AH3" s="371"/>
      <c r="AI3" s="371"/>
      <c r="AJ3" s="1733" t="s">
        <v>10</v>
      </c>
      <c r="AK3" s="1734"/>
      <c r="AL3" s="1066" t="s">
        <v>133</v>
      </c>
      <c r="AM3" s="1066" t="s">
        <v>134</v>
      </c>
      <c r="AN3" s="1066" t="s">
        <v>135</v>
      </c>
      <c r="AO3" s="1066" t="s">
        <v>136</v>
      </c>
      <c r="AP3" s="1066" t="s">
        <v>2</v>
      </c>
      <c r="AQ3" s="1066" t="s">
        <v>137</v>
      </c>
      <c r="AR3" s="1066" t="s">
        <v>138</v>
      </c>
      <c r="AS3" s="1072"/>
      <c r="AT3" s="922" t="s">
        <v>364</v>
      </c>
      <c r="AU3" s="923" t="s">
        <v>25</v>
      </c>
      <c r="AV3" s="923" t="s">
        <v>26</v>
      </c>
      <c r="AW3" s="923" t="s">
        <v>10</v>
      </c>
      <c r="AX3" s="371"/>
      <c r="AY3" s="371"/>
      <c r="AZ3" s="371"/>
      <c r="BA3" s="371"/>
      <c r="BB3" s="371"/>
      <c r="BC3" s="371"/>
      <c r="BD3" s="371"/>
      <c r="BE3" s="371"/>
      <c r="BF3" s="371"/>
      <c r="BG3" s="371"/>
      <c r="BH3" s="371"/>
      <c r="BI3" s="371"/>
      <c r="BJ3" s="371"/>
      <c r="BK3" s="371"/>
      <c r="BL3" s="371"/>
      <c r="BM3" s="371"/>
      <c r="BN3" s="371"/>
      <c r="BO3" s="371"/>
      <c r="BP3" s="371"/>
      <c r="BQ3" s="371"/>
      <c r="BR3" s="371"/>
      <c r="BS3" s="371"/>
      <c r="BT3" s="371"/>
      <c r="BU3" s="371"/>
      <c r="BV3" s="371"/>
      <c r="BW3" s="371"/>
      <c r="BX3" s="371"/>
      <c r="BY3" s="371"/>
      <c r="BZ3" s="371"/>
      <c r="CA3" s="371"/>
      <c r="CB3" s="371"/>
      <c r="CC3" s="371"/>
      <c r="CD3" s="371"/>
      <c r="CE3" s="371"/>
      <c r="CF3" s="371"/>
      <c r="CG3" s="371"/>
      <c r="CH3" s="371"/>
      <c r="CI3" s="371"/>
      <c r="CJ3" s="371"/>
      <c r="CK3" s="371"/>
      <c r="CL3" s="371"/>
      <c r="CM3" s="371"/>
      <c r="CN3" s="371"/>
      <c r="CO3" s="371"/>
      <c r="CP3" s="371"/>
      <c r="CQ3" s="371"/>
      <c r="CR3" s="371"/>
      <c r="CS3" s="371"/>
      <c r="CT3" s="371"/>
      <c r="CU3" s="371"/>
      <c r="CV3" s="371"/>
      <c r="CW3" s="371"/>
      <c r="CX3" s="371"/>
      <c r="CY3" s="371"/>
      <c r="CZ3" s="371"/>
      <c r="DA3" s="371"/>
      <c r="DB3" s="371"/>
      <c r="DC3" s="371"/>
      <c r="DD3" s="371"/>
      <c r="DE3" s="371"/>
      <c r="DF3" s="371"/>
      <c r="DG3" s="371"/>
      <c r="DH3" s="371"/>
      <c r="DI3" s="371"/>
      <c r="DJ3" s="371"/>
      <c r="DK3" s="371"/>
      <c r="DL3" s="371"/>
      <c r="DM3" s="371"/>
      <c r="DN3" s="371"/>
      <c r="DO3" s="371"/>
      <c r="DP3" s="371"/>
      <c r="DQ3" s="371"/>
      <c r="DR3" s="371"/>
      <c r="DS3" s="371"/>
      <c r="DT3" s="371"/>
      <c r="DU3" s="371"/>
      <c r="DV3" s="371"/>
      <c r="DW3" s="371"/>
      <c r="DX3" s="371"/>
      <c r="DY3" s="371"/>
      <c r="DZ3" s="371"/>
      <c r="EA3" s="371"/>
      <c r="EB3" s="371"/>
      <c r="EC3" s="371"/>
      <c r="ED3" s="371"/>
      <c r="EE3" s="371"/>
      <c r="EF3" s="371"/>
      <c r="EG3" s="371"/>
      <c r="EH3" s="371"/>
      <c r="EI3" s="371"/>
      <c r="EJ3" s="371"/>
      <c r="EK3" s="371"/>
      <c r="EL3" s="371"/>
      <c r="EM3" s="371"/>
      <c r="EN3" s="371"/>
      <c r="EO3" s="371"/>
      <c r="EP3" s="371"/>
      <c r="EQ3" s="371"/>
      <c r="ER3" s="371"/>
      <c r="ES3" s="371"/>
    </row>
    <row r="4" spans="1:259" s="573" customFormat="1" ht="16.5" customHeight="1" thickBot="1" x14ac:dyDescent="0.25">
      <c r="A4" s="1731"/>
      <c r="B4" s="871" t="s">
        <v>25</v>
      </c>
      <c r="C4" s="871" t="s">
        <v>26</v>
      </c>
      <c r="D4" s="871" t="s">
        <v>10</v>
      </c>
      <c r="E4" s="1731"/>
      <c r="F4" s="871" t="s">
        <v>25</v>
      </c>
      <c r="G4" s="871" t="s">
        <v>26</v>
      </c>
      <c r="H4" s="871" t="s">
        <v>10</v>
      </c>
      <c r="I4" s="1731"/>
      <c r="J4" s="871" t="s">
        <v>25</v>
      </c>
      <c r="K4" s="871" t="s">
        <v>26</v>
      </c>
      <c r="L4" s="871" t="s">
        <v>10</v>
      </c>
      <c r="M4" s="1731"/>
      <c r="N4" s="871" t="s">
        <v>25</v>
      </c>
      <c r="O4" s="871" t="s">
        <v>26</v>
      </c>
      <c r="P4" s="871" t="s">
        <v>10</v>
      </c>
      <c r="Q4" s="1731"/>
      <c r="R4" s="871" t="s">
        <v>25</v>
      </c>
      <c r="S4" s="871" t="s">
        <v>26</v>
      </c>
      <c r="T4" s="871" t="s">
        <v>10</v>
      </c>
      <c r="U4" s="1732"/>
      <c r="V4" s="871" t="s">
        <v>25</v>
      </c>
      <c r="W4" s="871" t="s">
        <v>26</v>
      </c>
      <c r="X4" s="871" t="s">
        <v>10</v>
      </c>
      <c r="Y4" s="1732"/>
      <c r="Z4" s="871" t="s">
        <v>25</v>
      </c>
      <c r="AA4" s="871" t="s">
        <v>26</v>
      </c>
      <c r="AB4" s="871" t="s">
        <v>10</v>
      </c>
      <c r="AC4" s="1732"/>
      <c r="AD4" s="871" t="s">
        <v>25</v>
      </c>
      <c r="AE4" s="871" t="s">
        <v>26</v>
      </c>
      <c r="AF4" s="871" t="s">
        <v>10</v>
      </c>
      <c r="AG4" s="1732"/>
      <c r="AH4" s="577"/>
      <c r="AI4" s="577"/>
      <c r="AJ4" s="1056" t="s">
        <v>176</v>
      </c>
      <c r="AK4" s="581">
        <f>SUM(AL4:AR4)</f>
        <v>58859</v>
      </c>
      <c r="AL4" s="1073">
        <v>11468</v>
      </c>
      <c r="AM4" s="1073">
        <v>15877</v>
      </c>
      <c r="AN4" s="1073">
        <v>9625</v>
      </c>
      <c r="AO4" s="1073">
        <v>2590</v>
      </c>
      <c r="AP4" s="1073">
        <v>3518</v>
      </c>
      <c r="AQ4" s="1073">
        <v>13187</v>
      </c>
      <c r="AR4" s="1073">
        <v>2594</v>
      </c>
      <c r="AS4" s="1073">
        <f>SUM(AL4:AR4)</f>
        <v>58859</v>
      </c>
      <c r="AT4" s="924" t="s">
        <v>133</v>
      </c>
      <c r="AU4" s="926">
        <v>97129</v>
      </c>
      <c r="AV4" s="926">
        <v>107619</v>
      </c>
      <c r="AW4" s="926">
        <f>SUM(AU4:AV4)</f>
        <v>204748</v>
      </c>
      <c r="AX4" s="577"/>
      <c r="AY4" s="577"/>
      <c r="AZ4" s="577"/>
      <c r="BA4" s="577"/>
      <c r="BB4" s="577"/>
      <c r="BC4" s="577"/>
      <c r="BD4" s="577"/>
      <c r="BE4" s="577"/>
      <c r="BF4" s="577"/>
      <c r="BG4" s="577"/>
      <c r="BH4" s="577"/>
      <c r="BI4" s="577"/>
      <c r="BJ4" s="577"/>
      <c r="BK4" s="577"/>
      <c r="BL4" s="577"/>
      <c r="BM4" s="577"/>
      <c r="BN4" s="577"/>
      <c r="BO4" s="577"/>
      <c r="BP4" s="577"/>
      <c r="BQ4" s="577"/>
      <c r="BR4" s="577"/>
      <c r="BS4" s="577"/>
      <c r="BT4" s="577"/>
      <c r="BU4" s="577"/>
      <c r="BV4" s="577"/>
      <c r="BW4" s="577"/>
      <c r="BX4" s="577"/>
      <c r="BY4" s="577"/>
      <c r="BZ4" s="577"/>
      <c r="CA4" s="577"/>
      <c r="CB4" s="577"/>
      <c r="CC4" s="577"/>
      <c r="CD4" s="577"/>
      <c r="CE4" s="577"/>
      <c r="CF4" s="577"/>
      <c r="CG4" s="577"/>
      <c r="CH4" s="577"/>
      <c r="CI4" s="577"/>
      <c r="CJ4" s="577"/>
      <c r="CK4" s="577"/>
      <c r="CL4" s="577"/>
      <c r="CM4" s="577"/>
      <c r="CN4" s="577"/>
      <c r="CO4" s="577"/>
      <c r="CP4" s="577"/>
      <c r="CQ4" s="577"/>
      <c r="CR4" s="577"/>
      <c r="CS4" s="577"/>
      <c r="CT4" s="577"/>
      <c r="CU4" s="577"/>
      <c r="CV4" s="577"/>
      <c r="CW4" s="577"/>
      <c r="CX4" s="577"/>
      <c r="CY4" s="577"/>
      <c r="CZ4" s="577"/>
      <c r="DA4" s="577"/>
      <c r="DB4" s="577"/>
      <c r="DC4" s="577"/>
      <c r="DD4" s="577"/>
      <c r="DE4" s="577"/>
      <c r="DF4" s="577"/>
      <c r="DG4" s="577"/>
      <c r="DH4" s="577"/>
      <c r="DI4" s="577"/>
      <c r="DJ4" s="577"/>
      <c r="DK4" s="577"/>
      <c r="DL4" s="577"/>
      <c r="DM4" s="577"/>
      <c r="DN4" s="577"/>
      <c r="DO4" s="577"/>
      <c r="DP4" s="577"/>
      <c r="DQ4" s="577"/>
      <c r="DR4" s="577"/>
      <c r="DS4" s="577"/>
      <c r="DT4" s="577"/>
      <c r="DU4" s="577"/>
      <c r="DV4" s="577"/>
      <c r="DW4" s="577"/>
      <c r="DX4" s="577"/>
      <c r="DY4" s="577"/>
      <c r="DZ4" s="577"/>
      <c r="EA4" s="577"/>
      <c r="EB4" s="577"/>
      <c r="EC4" s="577"/>
      <c r="ED4" s="577"/>
      <c r="EE4" s="577"/>
      <c r="EF4" s="577"/>
      <c r="EG4" s="577"/>
      <c r="EH4" s="577"/>
      <c r="EI4" s="577"/>
      <c r="EJ4" s="577"/>
      <c r="EK4" s="577"/>
      <c r="EL4" s="577"/>
      <c r="EM4" s="577"/>
      <c r="EN4" s="577"/>
      <c r="EO4" s="577"/>
      <c r="EP4" s="577"/>
      <c r="EQ4" s="577"/>
      <c r="ER4" s="577"/>
      <c r="ES4" s="577"/>
      <c r="ET4" s="582"/>
      <c r="EU4" s="582"/>
      <c r="EV4" s="582"/>
      <c r="EW4" s="582"/>
      <c r="EX4" s="582"/>
      <c r="EY4" s="582"/>
      <c r="EZ4" s="582"/>
      <c r="FA4" s="582"/>
      <c r="FB4" s="582"/>
      <c r="FC4" s="582"/>
      <c r="FD4" s="582"/>
      <c r="FE4" s="582"/>
      <c r="FF4" s="582"/>
      <c r="FG4" s="582"/>
      <c r="FH4" s="582"/>
      <c r="FI4" s="582"/>
      <c r="FJ4" s="582"/>
      <c r="FK4" s="582"/>
      <c r="FL4" s="582"/>
      <c r="FM4" s="582"/>
      <c r="FN4" s="582"/>
      <c r="FO4" s="582"/>
      <c r="FP4" s="582"/>
      <c r="FQ4" s="582"/>
      <c r="FR4" s="582"/>
      <c r="FS4" s="582"/>
      <c r="FT4" s="582"/>
      <c r="FU4" s="582"/>
      <c r="FV4" s="582"/>
      <c r="FW4" s="582"/>
      <c r="FX4" s="582"/>
      <c r="FY4" s="582"/>
      <c r="FZ4" s="582"/>
      <c r="GA4" s="582"/>
      <c r="GB4" s="582"/>
      <c r="GC4" s="582"/>
      <c r="GD4" s="582"/>
      <c r="GE4" s="582"/>
      <c r="GF4" s="582"/>
      <c r="GG4" s="582"/>
      <c r="GH4" s="582"/>
      <c r="GI4" s="582"/>
      <c r="GJ4" s="582"/>
      <c r="GK4" s="582"/>
      <c r="GL4" s="582"/>
      <c r="GM4" s="582"/>
      <c r="GN4" s="582"/>
      <c r="GO4" s="582"/>
      <c r="GP4" s="582"/>
      <c r="GQ4" s="582"/>
      <c r="GR4" s="582"/>
      <c r="GS4" s="582"/>
      <c r="GT4" s="582"/>
      <c r="GU4" s="582"/>
      <c r="GV4" s="582"/>
      <c r="GW4" s="582"/>
      <c r="GX4" s="582"/>
      <c r="GY4" s="582"/>
      <c r="GZ4" s="582"/>
      <c r="HA4" s="582"/>
      <c r="HB4" s="582"/>
      <c r="HC4" s="582"/>
      <c r="HD4" s="582"/>
      <c r="HE4" s="582"/>
      <c r="HF4" s="582"/>
      <c r="HG4" s="582"/>
      <c r="HH4" s="582"/>
      <c r="HI4" s="582"/>
      <c r="HJ4" s="582"/>
      <c r="HK4" s="582"/>
      <c r="HL4" s="582"/>
      <c r="HM4" s="582"/>
      <c r="HN4" s="582"/>
      <c r="HO4" s="582"/>
      <c r="HP4" s="582"/>
      <c r="HQ4" s="582"/>
      <c r="HR4" s="582"/>
      <c r="HS4" s="582"/>
      <c r="HT4" s="582"/>
      <c r="HU4" s="582"/>
      <c r="HV4" s="582"/>
      <c r="HW4" s="582"/>
      <c r="HX4" s="582"/>
      <c r="HY4" s="582"/>
      <c r="HZ4" s="582"/>
      <c r="IA4" s="582"/>
      <c r="IB4" s="582"/>
      <c r="IC4" s="582"/>
      <c r="ID4" s="582"/>
      <c r="IE4" s="582"/>
      <c r="IF4" s="582"/>
      <c r="IG4" s="582"/>
      <c r="IH4" s="582"/>
      <c r="II4" s="582"/>
      <c r="IJ4" s="582"/>
      <c r="IK4" s="582"/>
      <c r="IL4" s="582"/>
      <c r="IM4" s="582"/>
      <c r="IN4" s="582"/>
      <c r="IO4" s="582"/>
      <c r="IP4" s="582"/>
      <c r="IQ4" s="582"/>
      <c r="IR4" s="582"/>
      <c r="IS4" s="582"/>
      <c r="IT4" s="582"/>
      <c r="IU4" s="582"/>
      <c r="IV4" s="582"/>
      <c r="IW4" s="582"/>
      <c r="IX4" s="582"/>
      <c r="IY4" s="582"/>
    </row>
    <row r="5" spans="1:259" s="545" customFormat="1" ht="16.5" customHeight="1" x14ac:dyDescent="0.2">
      <c r="A5" s="882" t="s">
        <v>738</v>
      </c>
      <c r="B5" s="883"/>
      <c r="C5" s="883"/>
      <c r="D5" s="883"/>
      <c r="E5" s="883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3"/>
      <c r="AG5" s="883"/>
      <c r="AH5" s="539"/>
      <c r="AI5" s="539"/>
      <c r="AJ5" s="1057" t="s">
        <v>171</v>
      </c>
      <c r="AK5" s="581">
        <f t="shared" ref="AK5:AK13" si="0">SUM(AL5:AR5)</f>
        <v>0</v>
      </c>
      <c r="AL5" s="1074"/>
      <c r="AM5" s="1074"/>
      <c r="AN5" s="1074"/>
      <c r="AO5" s="1074"/>
      <c r="AP5" s="1074"/>
      <c r="AQ5" s="1074"/>
      <c r="AR5" s="1074"/>
      <c r="AS5" s="1074"/>
      <c r="AT5" s="929" t="s">
        <v>134</v>
      </c>
      <c r="AU5" s="930">
        <v>131104</v>
      </c>
      <c r="AV5" s="930">
        <v>149375</v>
      </c>
      <c r="AW5" s="926">
        <f t="shared" ref="AW5:AW11" si="1">SUM(AU5:AV5)</f>
        <v>280479</v>
      </c>
      <c r="AX5" s="539"/>
      <c r="AY5" s="539"/>
      <c r="AZ5" s="539"/>
      <c r="BA5" s="539"/>
      <c r="BB5" s="539"/>
      <c r="BC5" s="539"/>
      <c r="BD5" s="539"/>
      <c r="BE5" s="539"/>
      <c r="BF5" s="539"/>
      <c r="BG5" s="539"/>
      <c r="BH5" s="539"/>
      <c r="BI5" s="539"/>
      <c r="BJ5" s="539"/>
      <c r="BK5" s="539"/>
      <c r="BL5" s="539"/>
      <c r="BM5" s="539"/>
      <c r="BN5" s="539"/>
      <c r="BO5" s="539"/>
      <c r="BP5" s="539"/>
      <c r="BQ5" s="539"/>
      <c r="BR5" s="539"/>
      <c r="BS5" s="539"/>
      <c r="BT5" s="539"/>
      <c r="BU5" s="539"/>
      <c r="BV5" s="539"/>
      <c r="BW5" s="539"/>
      <c r="BX5" s="539"/>
      <c r="BY5" s="539"/>
      <c r="BZ5" s="539"/>
      <c r="CA5" s="539"/>
      <c r="CB5" s="539"/>
      <c r="CC5" s="539"/>
      <c r="CD5" s="539"/>
      <c r="CE5" s="539"/>
      <c r="CF5" s="539"/>
      <c r="CG5" s="539"/>
      <c r="CH5" s="539"/>
      <c r="CI5" s="539"/>
      <c r="CJ5" s="539"/>
      <c r="CK5" s="539"/>
      <c r="CL5" s="539"/>
      <c r="CM5" s="539"/>
      <c r="CN5" s="539"/>
      <c r="CO5" s="539"/>
      <c r="CP5" s="539"/>
      <c r="CQ5" s="539"/>
      <c r="CR5" s="539"/>
      <c r="CS5" s="539"/>
      <c r="CT5" s="539"/>
      <c r="CU5" s="539"/>
      <c r="CV5" s="539"/>
      <c r="CW5" s="539"/>
      <c r="CX5" s="539"/>
      <c r="CY5" s="539"/>
      <c r="CZ5" s="539"/>
      <c r="DA5" s="539"/>
      <c r="DB5" s="539"/>
      <c r="DC5" s="539"/>
      <c r="DD5" s="539"/>
      <c r="DE5" s="539"/>
      <c r="DF5" s="539"/>
      <c r="DG5" s="539"/>
      <c r="DH5" s="539"/>
      <c r="DI5" s="539"/>
      <c r="DJ5" s="539"/>
      <c r="DK5" s="539"/>
      <c r="DL5" s="539"/>
      <c r="DM5" s="539"/>
      <c r="DN5" s="539"/>
      <c r="DO5" s="539"/>
      <c r="DP5" s="539"/>
      <c r="DQ5" s="539"/>
      <c r="DR5" s="539"/>
      <c r="DS5" s="539"/>
      <c r="DT5" s="539"/>
      <c r="DU5" s="539"/>
      <c r="DV5" s="539"/>
      <c r="DW5" s="539"/>
      <c r="DX5" s="539"/>
      <c r="DY5" s="539"/>
      <c r="DZ5" s="539"/>
      <c r="EA5" s="539"/>
      <c r="EB5" s="539"/>
      <c r="EC5" s="539"/>
      <c r="ED5" s="539"/>
      <c r="EE5" s="539"/>
      <c r="EF5" s="539"/>
      <c r="EG5" s="539"/>
      <c r="EH5" s="539"/>
      <c r="EI5" s="539"/>
      <c r="EJ5" s="539"/>
      <c r="EK5" s="539"/>
      <c r="EL5" s="539"/>
      <c r="EM5" s="539"/>
      <c r="EN5" s="539"/>
      <c r="EO5" s="539"/>
      <c r="EP5" s="539"/>
      <c r="EQ5" s="539"/>
      <c r="ER5" s="539"/>
      <c r="ES5" s="539"/>
      <c r="ET5" s="539"/>
      <c r="EU5" s="539"/>
      <c r="EV5" s="539"/>
      <c r="EW5" s="539"/>
      <c r="EX5" s="539"/>
      <c r="EY5" s="539"/>
      <c r="EZ5" s="539"/>
      <c r="FA5" s="539"/>
      <c r="FB5" s="539"/>
      <c r="FC5" s="539"/>
      <c r="FD5" s="539"/>
      <c r="FE5" s="539"/>
      <c r="FF5" s="539"/>
      <c r="FG5" s="539"/>
      <c r="FH5" s="539"/>
      <c r="FI5" s="539"/>
      <c r="FJ5" s="539"/>
      <c r="FK5" s="539"/>
      <c r="FL5" s="539"/>
      <c r="FM5" s="539"/>
      <c r="FN5" s="539"/>
      <c r="FO5" s="539"/>
      <c r="FP5" s="539"/>
      <c r="FQ5" s="539"/>
      <c r="FR5" s="539"/>
      <c r="FS5" s="539"/>
      <c r="FT5" s="539"/>
      <c r="FU5" s="539"/>
      <c r="FV5" s="539"/>
      <c r="FW5" s="539"/>
      <c r="FX5" s="539"/>
      <c r="FY5" s="539"/>
      <c r="FZ5" s="539"/>
      <c r="GA5" s="539"/>
      <c r="GB5" s="539"/>
      <c r="GC5" s="539"/>
      <c r="GD5" s="539"/>
      <c r="GE5" s="539"/>
      <c r="GF5" s="539"/>
      <c r="GG5" s="539"/>
      <c r="GH5" s="539"/>
      <c r="GI5" s="539"/>
      <c r="GJ5" s="539"/>
      <c r="GK5" s="539"/>
      <c r="GL5" s="539"/>
      <c r="GM5" s="539"/>
      <c r="GN5" s="539"/>
      <c r="GO5" s="539"/>
      <c r="GP5" s="539"/>
      <c r="GQ5" s="539"/>
      <c r="GR5" s="539"/>
      <c r="GS5" s="539"/>
      <c r="GT5" s="539"/>
      <c r="GU5" s="539"/>
      <c r="GV5" s="539"/>
      <c r="GW5" s="539"/>
      <c r="GX5" s="539"/>
      <c r="GY5" s="539"/>
      <c r="GZ5" s="539"/>
      <c r="HA5" s="539"/>
      <c r="HB5" s="539"/>
      <c r="HC5" s="539"/>
      <c r="HD5" s="539"/>
      <c r="HE5" s="539"/>
      <c r="HF5" s="539"/>
      <c r="HG5" s="539"/>
      <c r="HH5" s="539"/>
      <c r="HI5" s="539"/>
      <c r="HJ5" s="539"/>
      <c r="HK5" s="539"/>
      <c r="HL5" s="539"/>
      <c r="HM5" s="539"/>
      <c r="HN5" s="539"/>
      <c r="HO5" s="539"/>
      <c r="HP5" s="539"/>
      <c r="HQ5" s="539"/>
      <c r="HR5" s="539"/>
      <c r="HS5" s="539"/>
      <c r="HT5" s="539"/>
      <c r="HU5" s="539"/>
      <c r="HV5" s="539"/>
      <c r="HW5" s="539"/>
      <c r="HX5" s="539"/>
      <c r="HY5" s="539"/>
      <c r="HZ5" s="539"/>
      <c r="IA5" s="539"/>
      <c r="IB5" s="539"/>
      <c r="IC5" s="539"/>
      <c r="ID5" s="539"/>
      <c r="IE5" s="539"/>
      <c r="IF5" s="539"/>
      <c r="IG5" s="539"/>
      <c r="IH5" s="539"/>
      <c r="II5" s="539"/>
      <c r="IJ5" s="539"/>
      <c r="IK5" s="539"/>
      <c r="IL5" s="539"/>
      <c r="IM5" s="539"/>
      <c r="IN5" s="539"/>
      <c r="IO5" s="539"/>
      <c r="IP5" s="539"/>
      <c r="IQ5" s="539"/>
      <c r="IR5" s="539"/>
      <c r="IS5" s="539"/>
      <c r="IT5" s="539"/>
      <c r="IU5" s="539"/>
      <c r="IV5" s="539"/>
      <c r="IW5" s="539"/>
      <c r="IX5" s="539"/>
      <c r="IY5" s="539"/>
    </row>
    <row r="6" spans="1:259" s="545" customFormat="1" ht="16.5" customHeight="1" x14ac:dyDescent="0.2">
      <c r="A6" s="884" t="s">
        <v>288</v>
      </c>
      <c r="B6" s="885">
        <f>+F6+J6+N6+R6+V6+Z6+AD6</f>
        <v>2</v>
      </c>
      <c r="C6" s="885">
        <f>+G6+K6+O6+S6+W6+AA6+AE6</f>
        <v>2</v>
      </c>
      <c r="D6" s="885">
        <f>SUM(B6:C6)</f>
        <v>4</v>
      </c>
      <c r="E6" s="886">
        <f>SUM(D6)*100000/AK4</f>
        <v>6.795902071051156</v>
      </c>
      <c r="F6" s="885">
        <v>0</v>
      </c>
      <c r="G6" s="885">
        <v>1</v>
      </c>
      <c r="H6" s="885">
        <f>SUM(F6:G6)</f>
        <v>1</v>
      </c>
      <c r="I6" s="886">
        <f>SUM(H6)*100000/AL4</f>
        <v>8.7199162888036277</v>
      </c>
      <c r="J6" s="885">
        <v>2</v>
      </c>
      <c r="K6" s="885">
        <v>1</v>
      </c>
      <c r="L6" s="885">
        <f>SUM(J6:K6)</f>
        <v>3</v>
      </c>
      <c r="M6" s="886">
        <f>SUM(L6)*100000/AM4</f>
        <v>18.895257290420105</v>
      </c>
      <c r="N6" s="885">
        <v>0</v>
      </c>
      <c r="O6" s="885">
        <v>0</v>
      </c>
      <c r="P6" s="885">
        <f>SUM(N6:O6)</f>
        <v>0</v>
      </c>
      <c r="Q6" s="886">
        <f>SUM(P6)*100000/AN4</f>
        <v>0</v>
      </c>
      <c r="R6" s="885">
        <v>0</v>
      </c>
      <c r="S6" s="885">
        <v>0</v>
      </c>
      <c r="T6" s="885">
        <f>SUM(R6:S6)</f>
        <v>0</v>
      </c>
      <c r="U6" s="886">
        <f>SUM(T6)*100000/AO4</f>
        <v>0</v>
      </c>
      <c r="V6" s="885">
        <v>0</v>
      </c>
      <c r="W6" s="885">
        <v>0</v>
      </c>
      <c r="X6" s="885">
        <f>SUM(V6:W6)</f>
        <v>0</v>
      </c>
      <c r="Y6" s="886">
        <f>SUM(X6)*100000/AP4</f>
        <v>0</v>
      </c>
      <c r="Z6" s="885">
        <v>0</v>
      </c>
      <c r="AA6" s="885">
        <v>0</v>
      </c>
      <c r="AB6" s="885">
        <f>SUM(Z6:AA6)</f>
        <v>0</v>
      </c>
      <c r="AC6" s="886">
        <f>SUM(AB6)*100000/AQ4</f>
        <v>0</v>
      </c>
      <c r="AD6" s="885">
        <v>0</v>
      </c>
      <c r="AE6" s="885">
        <v>0</v>
      </c>
      <c r="AF6" s="885">
        <f>SUM(AD6:AE6)</f>
        <v>0</v>
      </c>
      <c r="AG6" s="886">
        <f>SUM(AF6)*100000/AR4</f>
        <v>0</v>
      </c>
      <c r="AJ6" s="1058" t="s">
        <v>172</v>
      </c>
      <c r="AK6" s="581">
        <f t="shared" si="0"/>
        <v>0</v>
      </c>
      <c r="AL6" s="1074"/>
      <c r="AM6" s="1074"/>
      <c r="AN6" s="1074"/>
      <c r="AO6" s="1074"/>
      <c r="AP6" s="1074"/>
      <c r="AQ6" s="1074"/>
      <c r="AR6" s="1074"/>
      <c r="AS6" s="1074"/>
      <c r="AT6" s="929" t="s">
        <v>135</v>
      </c>
      <c r="AU6" s="930">
        <v>97962</v>
      </c>
      <c r="AV6" s="930">
        <v>111013</v>
      </c>
      <c r="AW6" s="926">
        <f t="shared" si="1"/>
        <v>208975</v>
      </c>
    </row>
    <row r="7" spans="1:259" s="545" customFormat="1" ht="16.5" customHeight="1" x14ac:dyDescent="0.2">
      <c r="A7" s="887" t="s">
        <v>737</v>
      </c>
      <c r="B7" s="885">
        <f>+F7+J7+N7+R7+V7+Z7+AD7</f>
        <v>2</v>
      </c>
      <c r="C7" s="885">
        <f>+G7+K7+O7+S7+W7+AA7+AE7</f>
        <v>0</v>
      </c>
      <c r="D7" s="885">
        <f>SUM(B7:C7)</f>
        <v>2</v>
      </c>
      <c r="E7" s="886">
        <f>SUM(D7)*100000/AK7</f>
        <v>1.4578853373182199</v>
      </c>
      <c r="F7" s="885">
        <v>1</v>
      </c>
      <c r="G7" s="885">
        <v>0</v>
      </c>
      <c r="H7" s="885">
        <f t="shared" ref="H7" si="2">SUM(F7:G7)</f>
        <v>1</v>
      </c>
      <c r="I7" s="886">
        <f>SUM(H7)*100000/AL7</f>
        <v>4.1953347877160594</v>
      </c>
      <c r="J7" s="885">
        <v>0</v>
      </c>
      <c r="K7" s="885">
        <v>0</v>
      </c>
      <c r="L7" s="885">
        <f>SUM(J7:K7)</f>
        <v>0</v>
      </c>
      <c r="M7" s="886">
        <f>SUM(L7)*100000/AM7</f>
        <v>0</v>
      </c>
      <c r="N7" s="885">
        <v>1</v>
      </c>
      <c r="O7" s="885">
        <v>0</v>
      </c>
      <c r="P7" s="885">
        <f>SUM(N7:O7)</f>
        <v>1</v>
      </c>
      <c r="Q7" s="886">
        <f>SUM(P7)*100000/AN7</f>
        <v>4.1002091106646441</v>
      </c>
      <c r="R7" s="885">
        <v>0</v>
      </c>
      <c r="S7" s="885">
        <v>0</v>
      </c>
      <c r="T7" s="885">
        <f>SUM(R7:S7)</f>
        <v>0</v>
      </c>
      <c r="U7" s="886">
        <f>SUM(T7)*100000/AO7</f>
        <v>0</v>
      </c>
      <c r="V7" s="885">
        <v>0</v>
      </c>
      <c r="W7" s="885">
        <v>0</v>
      </c>
      <c r="X7" s="885">
        <f>SUM(V7:W7)</f>
        <v>0</v>
      </c>
      <c r="Y7" s="886">
        <f>SUM(X7)*100000/AP7</f>
        <v>0</v>
      </c>
      <c r="Z7" s="885">
        <v>0</v>
      </c>
      <c r="AA7" s="885">
        <v>0</v>
      </c>
      <c r="AB7" s="885">
        <f>SUM(Z7:AA7)</f>
        <v>0</v>
      </c>
      <c r="AC7" s="886">
        <f>SUM(AB7)*100000/AQ7</f>
        <v>0</v>
      </c>
      <c r="AD7" s="885">
        <v>0</v>
      </c>
      <c r="AE7" s="885">
        <v>0</v>
      </c>
      <c r="AF7" s="885">
        <f>SUM(AD7:AE7)</f>
        <v>0</v>
      </c>
      <c r="AG7" s="886">
        <f>SUM(AF7)*100000/AR7</f>
        <v>0</v>
      </c>
      <c r="AJ7" s="1075" t="s">
        <v>178</v>
      </c>
      <c r="AK7" s="581">
        <f t="shared" si="0"/>
        <v>137185</v>
      </c>
      <c r="AL7" s="1067">
        <v>23836</v>
      </c>
      <c r="AM7" s="1067">
        <v>37023</v>
      </c>
      <c r="AN7" s="1067">
        <v>24389</v>
      </c>
      <c r="AO7" s="1067">
        <v>6276</v>
      </c>
      <c r="AP7" s="1067">
        <v>8352</v>
      </c>
      <c r="AQ7" s="1067">
        <v>31408</v>
      </c>
      <c r="AR7" s="1067">
        <v>5901</v>
      </c>
      <c r="AS7" s="1074">
        <f t="shared" ref="AS7:AS11" si="3">SUM(AL7:AR7)</f>
        <v>137185</v>
      </c>
      <c r="AT7" s="929" t="s">
        <v>136</v>
      </c>
      <c r="AU7" s="930">
        <v>26434</v>
      </c>
      <c r="AV7" s="930">
        <v>26923</v>
      </c>
      <c r="AW7" s="926">
        <f t="shared" si="1"/>
        <v>53357</v>
      </c>
    </row>
    <row r="8" spans="1:259" s="547" customFormat="1" ht="16.5" customHeight="1" x14ac:dyDescent="0.2">
      <c r="A8" s="888" t="s">
        <v>739</v>
      </c>
      <c r="B8" s="889"/>
      <c r="C8" s="889"/>
      <c r="D8" s="889"/>
      <c r="E8" s="890"/>
      <c r="F8" s="889"/>
      <c r="G8" s="889"/>
      <c r="H8" s="889"/>
      <c r="I8" s="890"/>
      <c r="J8" s="889"/>
      <c r="K8" s="889"/>
      <c r="L8" s="889"/>
      <c r="M8" s="890"/>
      <c r="N8" s="889"/>
      <c r="O8" s="889"/>
      <c r="P8" s="889"/>
      <c r="Q8" s="890"/>
      <c r="R8" s="889"/>
      <c r="S8" s="889"/>
      <c r="T8" s="889"/>
      <c r="U8" s="890"/>
      <c r="V8" s="889"/>
      <c r="W8" s="889"/>
      <c r="X8" s="889"/>
      <c r="Y8" s="890"/>
      <c r="Z8" s="889"/>
      <c r="AA8" s="889"/>
      <c r="AB8" s="889"/>
      <c r="AC8" s="890"/>
      <c r="AD8" s="889"/>
      <c r="AE8" s="889"/>
      <c r="AF8" s="889"/>
      <c r="AG8" s="890"/>
      <c r="AH8" s="255"/>
      <c r="AI8" s="255"/>
      <c r="AJ8" s="1056" t="s">
        <v>179</v>
      </c>
      <c r="AK8" s="581">
        <f t="shared" si="0"/>
        <v>70384</v>
      </c>
      <c r="AL8" s="1073">
        <v>11885</v>
      </c>
      <c r="AM8" s="1073">
        <v>19165</v>
      </c>
      <c r="AN8" s="1073">
        <v>12884</v>
      </c>
      <c r="AO8" s="1073">
        <v>3184</v>
      </c>
      <c r="AP8" s="1073">
        <v>4013</v>
      </c>
      <c r="AQ8" s="1073">
        <v>15972</v>
      </c>
      <c r="AR8" s="1073">
        <v>3281</v>
      </c>
      <c r="AS8" s="1073">
        <f t="shared" si="3"/>
        <v>70384</v>
      </c>
      <c r="AT8" s="924" t="s">
        <v>2</v>
      </c>
      <c r="AU8" s="926">
        <v>32494</v>
      </c>
      <c r="AV8" s="926">
        <v>34167</v>
      </c>
      <c r="AW8" s="926">
        <f t="shared" si="1"/>
        <v>66661</v>
      </c>
      <c r="AX8" s="255"/>
      <c r="AY8" s="255"/>
      <c r="AZ8" s="255"/>
      <c r="BA8" s="255"/>
      <c r="BB8" s="255"/>
      <c r="BC8" s="255"/>
      <c r="BD8" s="255"/>
      <c r="BE8" s="255"/>
      <c r="BF8" s="255"/>
      <c r="BG8" s="255"/>
      <c r="BH8" s="255"/>
      <c r="BI8" s="255"/>
      <c r="BJ8" s="255"/>
      <c r="BK8" s="255"/>
      <c r="BL8" s="255"/>
      <c r="BM8" s="255"/>
      <c r="BN8" s="255"/>
      <c r="BO8" s="255"/>
      <c r="BP8" s="255"/>
      <c r="BQ8" s="255"/>
      <c r="BR8" s="255"/>
      <c r="BS8" s="255"/>
      <c r="BT8" s="255"/>
      <c r="BU8" s="255"/>
      <c r="BV8" s="255"/>
      <c r="BW8" s="255"/>
      <c r="BX8" s="255"/>
      <c r="BY8" s="255"/>
      <c r="BZ8" s="255"/>
      <c r="CA8" s="255"/>
      <c r="CB8" s="255"/>
      <c r="CC8" s="255"/>
      <c r="CD8" s="255"/>
      <c r="CE8" s="255"/>
      <c r="CF8" s="255"/>
      <c r="CG8" s="255"/>
      <c r="CH8" s="255"/>
      <c r="CI8" s="255"/>
      <c r="CJ8" s="255"/>
      <c r="CK8" s="255"/>
      <c r="CL8" s="255"/>
      <c r="CM8" s="255"/>
      <c r="CN8" s="255"/>
      <c r="CO8" s="255"/>
      <c r="CP8" s="255"/>
      <c r="CQ8" s="255"/>
      <c r="CR8" s="255"/>
      <c r="CS8" s="255"/>
      <c r="CT8" s="255"/>
      <c r="CU8" s="255"/>
      <c r="CV8" s="255"/>
      <c r="CW8" s="255"/>
      <c r="CX8" s="255"/>
      <c r="CY8" s="255"/>
      <c r="CZ8" s="255"/>
      <c r="DA8" s="255"/>
      <c r="DB8" s="255"/>
      <c r="DC8" s="255"/>
      <c r="DD8" s="255"/>
      <c r="DE8" s="255"/>
      <c r="DF8" s="255"/>
      <c r="DG8" s="255"/>
      <c r="DH8" s="255"/>
      <c r="DI8" s="255"/>
      <c r="DJ8" s="255"/>
      <c r="DK8" s="255"/>
      <c r="DL8" s="255"/>
      <c r="DM8" s="255"/>
      <c r="DN8" s="255"/>
      <c r="DO8" s="255"/>
      <c r="DP8" s="255"/>
      <c r="DQ8" s="255"/>
      <c r="DR8" s="255"/>
      <c r="DS8" s="255"/>
      <c r="DT8" s="255"/>
      <c r="DU8" s="255"/>
      <c r="DV8" s="255"/>
      <c r="DW8" s="255"/>
      <c r="DX8" s="255"/>
      <c r="DY8" s="255"/>
      <c r="DZ8" s="255"/>
      <c r="EA8" s="255"/>
      <c r="EB8" s="255"/>
      <c r="EC8" s="255"/>
      <c r="ED8" s="255"/>
      <c r="EE8" s="255"/>
      <c r="EF8" s="255"/>
      <c r="EG8" s="255"/>
      <c r="EH8" s="255"/>
      <c r="EI8" s="255"/>
      <c r="EJ8" s="255"/>
      <c r="EK8" s="255"/>
      <c r="EL8" s="255"/>
      <c r="EM8" s="255"/>
      <c r="EN8" s="255"/>
      <c r="EO8" s="255"/>
      <c r="EP8" s="255"/>
      <c r="EQ8" s="255"/>
      <c r="ER8" s="255"/>
      <c r="ES8" s="255"/>
    </row>
    <row r="9" spans="1:259" s="547" customFormat="1" ht="16.5" customHeight="1" x14ac:dyDescent="0.2">
      <c r="A9" s="888" t="s">
        <v>179</v>
      </c>
      <c r="B9" s="889">
        <f>+F9+J9+N9+R9+V9+Z9+AD9</f>
        <v>2</v>
      </c>
      <c r="C9" s="889">
        <f>+G9+K9+O9+S9+W9+AA9+AE9</f>
        <v>3</v>
      </c>
      <c r="D9" s="889">
        <f>SUM(B9:C9)</f>
        <v>5</v>
      </c>
      <c r="E9" s="890">
        <f>SUM(D9)*100000/AK8</f>
        <v>7.1038872471016141</v>
      </c>
      <c r="F9" s="889">
        <v>0</v>
      </c>
      <c r="G9" s="889">
        <v>1</v>
      </c>
      <c r="H9" s="889">
        <f t="shared" ref="H9:H10" si="4">SUM(F9:G9)</f>
        <v>1</v>
      </c>
      <c r="I9" s="890">
        <f ca="1">A:AG=SUM(H9)*100000/AL8</f>
        <v>0</v>
      </c>
      <c r="J9" s="889">
        <v>0</v>
      </c>
      <c r="K9" s="889">
        <v>0</v>
      </c>
      <c r="L9" s="889">
        <f>SUM(J9:K9)</f>
        <v>0</v>
      </c>
      <c r="M9" s="890">
        <f>SUM(L9)*100000/AM8</f>
        <v>0</v>
      </c>
      <c r="N9" s="889">
        <v>0</v>
      </c>
      <c r="O9" s="889">
        <v>0</v>
      </c>
      <c r="P9" s="889">
        <f>SUM(N9:O9)</f>
        <v>0</v>
      </c>
      <c r="Q9" s="890">
        <f>SUM(P9)*100000/AN8</f>
        <v>0</v>
      </c>
      <c r="R9" s="889">
        <v>0</v>
      </c>
      <c r="S9" s="889">
        <v>0</v>
      </c>
      <c r="T9" s="889">
        <f>SUM(R9:S9)</f>
        <v>0</v>
      </c>
      <c r="U9" s="890">
        <f>SUM(T9)*100000/AO8</f>
        <v>0</v>
      </c>
      <c r="V9" s="889">
        <v>0</v>
      </c>
      <c r="W9" s="889">
        <v>0</v>
      </c>
      <c r="X9" s="889">
        <f>SUM(V9:W9)</f>
        <v>0</v>
      </c>
      <c r="Y9" s="890">
        <f>SUM(X9)*100000/AP8</f>
        <v>0</v>
      </c>
      <c r="Z9" s="889">
        <v>1</v>
      </c>
      <c r="AA9" s="889">
        <v>2</v>
      </c>
      <c r="AB9" s="889">
        <f>SUM(Z9:AA9)</f>
        <v>3</v>
      </c>
      <c r="AC9" s="890">
        <f>SUM(AB9)*100000/AQ8</f>
        <v>18.782870022539445</v>
      </c>
      <c r="AD9" s="889">
        <v>1</v>
      </c>
      <c r="AE9" s="889">
        <v>0</v>
      </c>
      <c r="AF9" s="889">
        <f>SUM(AD9:AE9)</f>
        <v>1</v>
      </c>
      <c r="AG9" s="890">
        <f>SUM(AF9)*100000/AR8</f>
        <v>30.47851264858275</v>
      </c>
      <c r="AH9" s="255"/>
      <c r="AI9" s="255"/>
      <c r="AJ9" s="1059" t="s">
        <v>196</v>
      </c>
      <c r="AK9" s="581">
        <f t="shared" si="0"/>
        <v>33094</v>
      </c>
      <c r="AL9" s="1073">
        <v>5460</v>
      </c>
      <c r="AM9" s="1073">
        <v>9341</v>
      </c>
      <c r="AN9" s="1073">
        <v>5825</v>
      </c>
      <c r="AO9" s="1073">
        <v>1477</v>
      </c>
      <c r="AP9" s="1073">
        <v>1844</v>
      </c>
      <c r="AQ9" s="1073">
        <v>7623</v>
      </c>
      <c r="AR9" s="1073">
        <v>1524</v>
      </c>
      <c r="AS9" s="1073">
        <f t="shared" si="3"/>
        <v>33094</v>
      </c>
      <c r="AT9" s="924" t="s">
        <v>137</v>
      </c>
      <c r="AU9" s="926">
        <v>131236</v>
      </c>
      <c r="AV9" s="926">
        <v>145486</v>
      </c>
      <c r="AW9" s="926">
        <f t="shared" si="1"/>
        <v>276722</v>
      </c>
      <c r="AX9" s="255"/>
      <c r="AY9" s="255"/>
      <c r="AZ9" s="255"/>
      <c r="BA9" s="255"/>
      <c r="BB9" s="255"/>
      <c r="BC9" s="255"/>
      <c r="BD9" s="255"/>
      <c r="BE9" s="255"/>
      <c r="BF9" s="255"/>
      <c r="BG9" s="255"/>
      <c r="BH9" s="255"/>
      <c r="BI9" s="255"/>
      <c r="BJ9" s="255"/>
      <c r="BK9" s="255"/>
      <c r="BL9" s="255"/>
      <c r="BM9" s="255"/>
      <c r="BN9" s="255"/>
      <c r="BO9" s="255"/>
      <c r="BP9" s="255"/>
      <c r="BQ9" s="255"/>
      <c r="BR9" s="255"/>
      <c r="BS9" s="255"/>
      <c r="BT9" s="255"/>
      <c r="BU9" s="255"/>
      <c r="BV9" s="255"/>
      <c r="BW9" s="255"/>
      <c r="BX9" s="255"/>
      <c r="BY9" s="255"/>
      <c r="BZ9" s="255"/>
      <c r="CA9" s="255"/>
      <c r="CB9" s="255"/>
      <c r="CC9" s="255"/>
      <c r="CD9" s="255"/>
      <c r="CE9" s="255"/>
      <c r="CF9" s="255"/>
      <c r="CG9" s="255"/>
      <c r="CH9" s="255"/>
      <c r="CI9" s="255"/>
      <c r="CJ9" s="255"/>
      <c r="CK9" s="255"/>
      <c r="CL9" s="255"/>
      <c r="CM9" s="255"/>
      <c r="CN9" s="255"/>
      <c r="CO9" s="255"/>
      <c r="CP9" s="255"/>
      <c r="CQ9" s="255"/>
      <c r="CR9" s="255"/>
      <c r="CS9" s="255"/>
      <c r="CT9" s="255"/>
      <c r="CU9" s="255"/>
      <c r="CV9" s="255"/>
      <c r="CW9" s="255"/>
      <c r="CX9" s="255"/>
      <c r="CY9" s="255"/>
      <c r="CZ9" s="255"/>
      <c r="DA9" s="255"/>
      <c r="DB9" s="255"/>
      <c r="DC9" s="255"/>
      <c r="DD9" s="255"/>
      <c r="DE9" s="255"/>
      <c r="DF9" s="255"/>
      <c r="DG9" s="255"/>
      <c r="DH9" s="255"/>
      <c r="DI9" s="255"/>
      <c r="DJ9" s="255"/>
      <c r="DK9" s="255"/>
      <c r="DL9" s="255"/>
      <c r="DM9" s="255"/>
      <c r="DN9" s="255"/>
      <c r="DO9" s="255"/>
      <c r="DP9" s="255"/>
      <c r="DQ9" s="255"/>
      <c r="DR9" s="255"/>
      <c r="DS9" s="255"/>
      <c r="DT9" s="255"/>
      <c r="DU9" s="255"/>
      <c r="DV9" s="255"/>
      <c r="DW9" s="255"/>
      <c r="DX9" s="255"/>
      <c r="DY9" s="255"/>
      <c r="DZ9" s="255"/>
      <c r="EA9" s="255"/>
      <c r="EB9" s="255"/>
      <c r="EC9" s="255"/>
      <c r="ED9" s="255"/>
      <c r="EE9" s="255"/>
      <c r="EF9" s="255"/>
      <c r="EG9" s="255"/>
      <c r="EH9" s="255"/>
      <c r="EI9" s="255"/>
      <c r="EJ9" s="255"/>
      <c r="EK9" s="255"/>
      <c r="EL9" s="255"/>
      <c r="EM9" s="255"/>
      <c r="EN9" s="255"/>
      <c r="EO9" s="255"/>
      <c r="EP9" s="255"/>
      <c r="EQ9" s="255"/>
      <c r="ER9" s="255"/>
      <c r="ES9" s="255"/>
    </row>
    <row r="10" spans="1:259" s="547" customFormat="1" ht="16.5" customHeight="1" x14ac:dyDescent="0.2">
      <c r="A10" s="888" t="s">
        <v>196</v>
      </c>
      <c r="B10" s="889">
        <f>+F10+J10+N10+R10+V10+Z10+AD10</f>
        <v>1</v>
      </c>
      <c r="C10" s="889">
        <f>+G10+K10+O10+S10+W10+AA10+AE10</f>
        <v>2</v>
      </c>
      <c r="D10" s="889">
        <f>SUM(B10:C10)</f>
        <v>3</v>
      </c>
      <c r="E10" s="890">
        <f>SUM(C10:D10)*100000/AK9</f>
        <v>15.108478878346528</v>
      </c>
      <c r="F10" s="889">
        <v>0</v>
      </c>
      <c r="G10" s="889">
        <v>0</v>
      </c>
      <c r="H10" s="889">
        <f t="shared" si="4"/>
        <v>0</v>
      </c>
      <c r="I10" s="890">
        <f>SUM(H10)*100000/AL9</f>
        <v>0</v>
      </c>
      <c r="J10" s="889">
        <v>0</v>
      </c>
      <c r="K10" s="889">
        <v>0</v>
      </c>
      <c r="L10" s="889">
        <f>SUM(J10:K10)</f>
        <v>0</v>
      </c>
      <c r="M10" s="890">
        <f>SUM(L10)*100000/AM9</f>
        <v>0</v>
      </c>
      <c r="N10" s="889">
        <v>0</v>
      </c>
      <c r="O10" s="889">
        <v>1</v>
      </c>
      <c r="P10" s="889">
        <f>SUM(N10:O10)</f>
        <v>1</v>
      </c>
      <c r="Q10" s="890">
        <f>SUM(P10)*100000/AN9</f>
        <v>17.167381974248926</v>
      </c>
      <c r="R10" s="889">
        <v>0</v>
      </c>
      <c r="S10" s="889">
        <v>0</v>
      </c>
      <c r="T10" s="889">
        <f>SUM(R10:S10)</f>
        <v>0</v>
      </c>
      <c r="U10" s="890">
        <f>SUM(T10)*100000/AO9</f>
        <v>0</v>
      </c>
      <c r="V10" s="889">
        <v>1</v>
      </c>
      <c r="W10" s="889">
        <v>0</v>
      </c>
      <c r="X10" s="889">
        <f>SUM(V10:W10)</f>
        <v>1</v>
      </c>
      <c r="Y10" s="890">
        <f>SUM(X10)*100000/AP9</f>
        <v>54.229934924078094</v>
      </c>
      <c r="Z10" s="889">
        <v>0</v>
      </c>
      <c r="AA10" s="889">
        <v>1</v>
      </c>
      <c r="AB10" s="889">
        <f>SUM(Z10:AA10)</f>
        <v>1</v>
      </c>
      <c r="AC10" s="890">
        <f>SUM(AB10)*100000/AQ9</f>
        <v>13.118194936376755</v>
      </c>
      <c r="AD10" s="889">
        <v>0</v>
      </c>
      <c r="AE10" s="889">
        <v>0</v>
      </c>
      <c r="AF10" s="889">
        <f>SUM(AD10:AE10)</f>
        <v>0</v>
      </c>
      <c r="AG10" s="890">
        <f>SUM(AF10)*100000/AR9</f>
        <v>0</v>
      </c>
      <c r="AH10" s="255"/>
      <c r="AI10" s="255"/>
      <c r="AJ10" s="1056" t="s">
        <v>147</v>
      </c>
      <c r="AK10" s="581">
        <f t="shared" si="0"/>
        <v>683916</v>
      </c>
      <c r="AL10" s="1073">
        <v>121164</v>
      </c>
      <c r="AM10" s="1073">
        <v>167579</v>
      </c>
      <c r="AN10" s="1073">
        <v>124396</v>
      </c>
      <c r="AO10" s="1073">
        <v>31114</v>
      </c>
      <c r="AP10" s="1073">
        <v>39126</v>
      </c>
      <c r="AQ10" s="1073">
        <v>168352</v>
      </c>
      <c r="AR10" s="1073">
        <v>32185</v>
      </c>
      <c r="AS10" s="1073">
        <f t="shared" si="3"/>
        <v>683916</v>
      </c>
      <c r="AT10" s="924" t="s">
        <v>138</v>
      </c>
      <c r="AU10" s="926">
        <v>26545</v>
      </c>
      <c r="AV10" s="926">
        <v>28193</v>
      </c>
      <c r="AW10" s="926">
        <f t="shared" si="1"/>
        <v>54738</v>
      </c>
      <c r="AX10" s="255"/>
      <c r="AY10" s="255"/>
      <c r="AZ10" s="255"/>
      <c r="BA10" s="255"/>
      <c r="BB10" s="255"/>
      <c r="BC10" s="255"/>
      <c r="BD10" s="255"/>
      <c r="BE10" s="255"/>
      <c r="BF10" s="255"/>
      <c r="BG10" s="255"/>
      <c r="BH10" s="255"/>
      <c r="BI10" s="255"/>
      <c r="BJ10" s="255"/>
      <c r="BK10" s="255"/>
      <c r="BL10" s="255"/>
      <c r="BM10" s="255"/>
      <c r="BN10" s="255"/>
      <c r="BO10" s="255"/>
      <c r="BP10" s="255"/>
      <c r="BQ10" s="255"/>
      <c r="BR10" s="255"/>
      <c r="BS10" s="255"/>
      <c r="BT10" s="255"/>
      <c r="BU10" s="255"/>
      <c r="BV10" s="255"/>
      <c r="BW10" s="255"/>
      <c r="BX10" s="255"/>
      <c r="BY10" s="255"/>
      <c r="BZ10" s="255"/>
      <c r="CA10" s="255"/>
      <c r="CB10" s="255"/>
      <c r="CC10" s="255"/>
      <c r="CD10" s="255"/>
      <c r="CE10" s="255"/>
      <c r="CF10" s="255"/>
      <c r="CG10" s="255"/>
      <c r="CH10" s="255"/>
      <c r="CI10" s="255"/>
      <c r="CJ10" s="255"/>
      <c r="CK10" s="255"/>
      <c r="CL10" s="255"/>
      <c r="CM10" s="255"/>
      <c r="CN10" s="255"/>
      <c r="CO10" s="255"/>
      <c r="CP10" s="255"/>
      <c r="CQ10" s="255"/>
      <c r="CR10" s="255"/>
      <c r="CS10" s="255"/>
      <c r="CT10" s="255"/>
      <c r="CU10" s="255"/>
      <c r="CV10" s="255"/>
      <c r="CW10" s="255"/>
      <c r="CX10" s="255"/>
      <c r="CY10" s="255"/>
      <c r="CZ10" s="255"/>
      <c r="DA10" s="255"/>
      <c r="DB10" s="255"/>
      <c r="DC10" s="255"/>
      <c r="DD10" s="255"/>
      <c r="DE10" s="255"/>
      <c r="DF10" s="255"/>
      <c r="DG10" s="255"/>
      <c r="DH10" s="255"/>
      <c r="DI10" s="255"/>
      <c r="DJ10" s="255"/>
      <c r="DK10" s="255"/>
      <c r="DL10" s="255"/>
      <c r="DM10" s="255"/>
      <c r="DN10" s="255"/>
      <c r="DO10" s="255"/>
      <c r="DP10" s="255"/>
      <c r="DQ10" s="255"/>
      <c r="DR10" s="255"/>
      <c r="DS10" s="255"/>
      <c r="DT10" s="255"/>
      <c r="DU10" s="255"/>
      <c r="DV10" s="255"/>
      <c r="DW10" s="255"/>
      <c r="DX10" s="255"/>
      <c r="DY10" s="255"/>
      <c r="DZ10" s="255"/>
      <c r="EA10" s="255"/>
      <c r="EB10" s="255"/>
      <c r="EC10" s="255"/>
      <c r="ED10" s="255"/>
      <c r="EE10" s="255"/>
      <c r="EF10" s="255"/>
      <c r="EG10" s="255"/>
      <c r="EH10" s="255"/>
      <c r="EI10" s="255"/>
      <c r="EJ10" s="255"/>
      <c r="EK10" s="255"/>
      <c r="EL10" s="255"/>
      <c r="EM10" s="255"/>
      <c r="EN10" s="255"/>
      <c r="EO10" s="255"/>
      <c r="EP10" s="255"/>
      <c r="EQ10" s="255"/>
      <c r="ER10" s="255"/>
      <c r="ES10" s="255"/>
    </row>
    <row r="11" spans="1:259" s="545" customFormat="1" ht="16.5" customHeight="1" x14ac:dyDescent="0.2">
      <c r="A11" s="891" t="s">
        <v>740</v>
      </c>
      <c r="B11" s="892"/>
      <c r="C11" s="892"/>
      <c r="D11" s="892"/>
      <c r="E11" s="893"/>
      <c r="F11" s="892"/>
      <c r="G11" s="892"/>
      <c r="H11" s="892"/>
      <c r="I11" s="893"/>
      <c r="J11" s="892"/>
      <c r="K11" s="892"/>
      <c r="L11" s="892"/>
      <c r="M11" s="893"/>
      <c r="N11" s="892"/>
      <c r="O11" s="892"/>
      <c r="P11" s="892"/>
      <c r="Q11" s="893"/>
      <c r="R11" s="892"/>
      <c r="S11" s="892"/>
      <c r="T11" s="892"/>
      <c r="U11" s="893"/>
      <c r="V11" s="892"/>
      <c r="W11" s="892"/>
      <c r="X11" s="892"/>
      <c r="Y11" s="893"/>
      <c r="Z11" s="892"/>
      <c r="AA11" s="892"/>
      <c r="AB11" s="892"/>
      <c r="AC11" s="893"/>
      <c r="AD11" s="892"/>
      <c r="AE11" s="892"/>
      <c r="AF11" s="892"/>
      <c r="AG11" s="893"/>
      <c r="AH11" s="255"/>
      <c r="AI11" s="255"/>
      <c r="AJ11" s="1060" t="s">
        <v>182</v>
      </c>
      <c r="AK11" s="581">
        <f t="shared" si="0"/>
        <v>162242</v>
      </c>
      <c r="AL11" s="1076">
        <v>30935</v>
      </c>
      <c r="AM11" s="1076">
        <v>31494</v>
      </c>
      <c r="AN11" s="1076">
        <v>31855</v>
      </c>
      <c r="AO11" s="1076">
        <v>8716</v>
      </c>
      <c r="AP11" s="1076">
        <v>9809</v>
      </c>
      <c r="AQ11" s="1076">
        <v>40180</v>
      </c>
      <c r="AR11" s="1076">
        <v>9253</v>
      </c>
      <c r="AS11" s="1073">
        <f t="shared" si="3"/>
        <v>162242</v>
      </c>
      <c r="AT11" s="922" t="s">
        <v>10</v>
      </c>
      <c r="AU11" s="923">
        <f>SUM(AU4:AU10)</f>
        <v>542904</v>
      </c>
      <c r="AV11" s="923">
        <f>SUM(AV4:AV10)</f>
        <v>602776</v>
      </c>
      <c r="AW11" s="926">
        <f t="shared" si="1"/>
        <v>1145680</v>
      </c>
      <c r="AX11" s="255"/>
      <c r="AY11" s="255"/>
      <c r="AZ11" s="255"/>
      <c r="BA11" s="255"/>
      <c r="BB11" s="255"/>
      <c r="BC11" s="255"/>
      <c r="BD11" s="255"/>
      <c r="BE11" s="255"/>
      <c r="BF11" s="255"/>
      <c r="BG11" s="255"/>
      <c r="BH11" s="255"/>
      <c r="BI11" s="255"/>
      <c r="BJ11" s="255"/>
      <c r="BK11" s="255"/>
      <c r="BL11" s="255"/>
      <c r="BM11" s="255"/>
      <c r="BN11" s="255"/>
      <c r="BO11" s="255"/>
      <c r="BP11" s="255"/>
      <c r="BQ11" s="255"/>
      <c r="BR11" s="255"/>
      <c r="BS11" s="255"/>
      <c r="BT11" s="255"/>
      <c r="BU11" s="255"/>
      <c r="BV11" s="255"/>
      <c r="BW11" s="255"/>
      <c r="BX11" s="255"/>
      <c r="BY11" s="255"/>
      <c r="BZ11" s="255"/>
      <c r="CA11" s="255"/>
      <c r="CB11" s="255"/>
      <c r="CC11" s="255"/>
      <c r="CD11" s="255"/>
      <c r="CE11" s="255"/>
      <c r="CF11" s="255"/>
      <c r="CG11" s="255"/>
      <c r="CH11" s="255"/>
      <c r="CI11" s="255"/>
      <c r="CJ11" s="255"/>
      <c r="CK11" s="255"/>
      <c r="CL11" s="255"/>
      <c r="CM11" s="255"/>
      <c r="CN11" s="255"/>
      <c r="CO11" s="255"/>
      <c r="CP11" s="255"/>
      <c r="CQ11" s="255"/>
      <c r="CR11" s="255"/>
      <c r="CS11" s="255"/>
      <c r="CT11" s="255"/>
      <c r="CU11" s="255"/>
      <c r="CV11" s="255"/>
      <c r="CW11" s="255"/>
      <c r="CX11" s="255"/>
      <c r="CY11" s="255"/>
      <c r="CZ11" s="255"/>
      <c r="DA11" s="255"/>
      <c r="DB11" s="255"/>
      <c r="DC11" s="255"/>
      <c r="DD11" s="255"/>
      <c r="DE11" s="255"/>
      <c r="DF11" s="255"/>
      <c r="DG11" s="255"/>
      <c r="DH11" s="255"/>
      <c r="DI11" s="255"/>
      <c r="DJ11" s="255"/>
      <c r="DK11" s="255"/>
      <c r="DL11" s="255"/>
      <c r="DM11" s="255"/>
      <c r="DN11" s="255"/>
      <c r="DO11" s="255"/>
      <c r="DP11" s="255"/>
      <c r="DQ11" s="255"/>
      <c r="DR11" s="255"/>
      <c r="DS11" s="255"/>
      <c r="DT11" s="255"/>
      <c r="DU11" s="255"/>
      <c r="DV11" s="255"/>
      <c r="DW11" s="255"/>
      <c r="DX11" s="255"/>
      <c r="DY11" s="255"/>
      <c r="DZ11" s="255"/>
      <c r="EA11" s="255"/>
      <c r="EB11" s="255"/>
      <c r="EC11" s="255"/>
      <c r="ED11" s="255"/>
      <c r="EE11" s="255"/>
      <c r="EF11" s="255"/>
      <c r="EG11" s="255"/>
      <c r="EH11" s="255"/>
      <c r="EI11" s="255"/>
      <c r="EJ11" s="255"/>
      <c r="EK11" s="255"/>
      <c r="EL11" s="255"/>
      <c r="EM11" s="255"/>
      <c r="EN11" s="255"/>
      <c r="EO11" s="255"/>
      <c r="EP11" s="255"/>
      <c r="EQ11" s="255"/>
      <c r="ER11" s="255"/>
      <c r="ES11" s="255"/>
    </row>
    <row r="12" spans="1:259" s="545" customFormat="1" ht="16.5" customHeight="1" x14ac:dyDescent="0.2">
      <c r="A12" s="891" t="s">
        <v>147</v>
      </c>
      <c r="B12" s="892">
        <f>+F12+J12+N12+R12+V12+Z12+AD12</f>
        <v>284</v>
      </c>
      <c r="C12" s="892">
        <f>+G12+K12+O12+S12+W12+AA12+AE12</f>
        <v>100</v>
      </c>
      <c r="D12" s="892">
        <f>SUM(B12:C12)</f>
        <v>384</v>
      </c>
      <c r="E12" s="893">
        <f>SUM(D12)*100000/AK10</f>
        <v>56.147246153036335</v>
      </c>
      <c r="F12" s="892">
        <v>40</v>
      </c>
      <c r="G12" s="892">
        <v>14</v>
      </c>
      <c r="H12" s="892">
        <f t="shared" ref="H12" si="5">SUM(F12:G12)</f>
        <v>54</v>
      </c>
      <c r="I12" s="893">
        <f>SUM(H12)*100000/AL10</f>
        <v>44.567693374269588</v>
      </c>
      <c r="J12" s="892">
        <v>68</v>
      </c>
      <c r="K12" s="892">
        <v>29</v>
      </c>
      <c r="L12" s="892">
        <f>SUM(J12:K12)</f>
        <v>97</v>
      </c>
      <c r="M12" s="893">
        <f>SUM(L12)*100000/AM10</f>
        <v>57.883147649765185</v>
      </c>
      <c r="N12" s="892">
        <v>55</v>
      </c>
      <c r="O12" s="892">
        <v>15</v>
      </c>
      <c r="P12" s="892">
        <f>SUM(N12:O12)</f>
        <v>70</v>
      </c>
      <c r="Q12" s="893">
        <f>SUM(P12)*100000/AN10</f>
        <v>56.271905849062669</v>
      </c>
      <c r="R12" s="892">
        <v>17</v>
      </c>
      <c r="S12" s="892">
        <v>7</v>
      </c>
      <c r="T12" s="892">
        <f>SUM(R12:S12)</f>
        <v>24</v>
      </c>
      <c r="U12" s="893">
        <f>SUM(T12)*100000/AO10</f>
        <v>77.135694542649617</v>
      </c>
      <c r="V12" s="892">
        <v>19</v>
      </c>
      <c r="W12" s="892">
        <v>5</v>
      </c>
      <c r="X12" s="892">
        <f>SUM(V12:W12)</f>
        <v>24</v>
      </c>
      <c r="Y12" s="893">
        <f>SUM(X12)*100000/AP10</f>
        <v>61.34028523232633</v>
      </c>
      <c r="Z12" s="892">
        <v>68</v>
      </c>
      <c r="AA12" s="892">
        <v>28</v>
      </c>
      <c r="AB12" s="892">
        <f>SUM(Z12:AA12)</f>
        <v>96</v>
      </c>
      <c r="AC12" s="893">
        <f>SUM(AB12)*100000/AQ10</f>
        <v>57.02337958563011</v>
      </c>
      <c r="AD12" s="892">
        <v>17</v>
      </c>
      <c r="AE12" s="892">
        <v>2</v>
      </c>
      <c r="AF12" s="892">
        <f>SUM(AD12:AE12)</f>
        <v>19</v>
      </c>
      <c r="AG12" s="893">
        <f>SUM(AF12)*100000/AR10</f>
        <v>59.033711356221843</v>
      </c>
      <c r="AH12" s="255"/>
      <c r="AI12" s="255"/>
      <c r="AJ12" s="1060" t="s">
        <v>177</v>
      </c>
      <c r="AK12" s="581">
        <f t="shared" si="0"/>
        <v>0</v>
      </c>
      <c r="AL12" s="1076"/>
      <c r="AM12" s="1076"/>
      <c r="AN12" s="1076"/>
      <c r="AO12" s="1076"/>
      <c r="AP12" s="1076"/>
      <c r="AQ12" s="1076"/>
      <c r="AR12" s="1076"/>
      <c r="AS12" s="1073"/>
      <c r="AT12" s="255"/>
      <c r="AU12" s="255"/>
      <c r="AV12" s="255"/>
      <c r="AW12" s="255"/>
      <c r="AX12" s="255"/>
      <c r="AY12" s="255"/>
      <c r="AZ12" s="255"/>
      <c r="BA12" s="255"/>
      <c r="BB12" s="255"/>
      <c r="BC12" s="255"/>
      <c r="BD12" s="255"/>
      <c r="BE12" s="255"/>
      <c r="BF12" s="255"/>
      <c r="BG12" s="255"/>
      <c r="BH12" s="255"/>
      <c r="BI12" s="255"/>
      <c r="BJ12" s="255"/>
      <c r="BK12" s="255"/>
      <c r="BL12" s="255"/>
      <c r="BM12" s="255"/>
      <c r="BN12" s="255"/>
      <c r="BO12" s="255"/>
      <c r="BP12" s="255"/>
      <c r="BQ12" s="255"/>
      <c r="BR12" s="255"/>
      <c r="BS12" s="255"/>
      <c r="BT12" s="255"/>
      <c r="BU12" s="255"/>
      <c r="BV12" s="255"/>
      <c r="BW12" s="255"/>
      <c r="BX12" s="255"/>
      <c r="BY12" s="255"/>
      <c r="BZ12" s="255"/>
      <c r="CA12" s="255"/>
      <c r="CB12" s="255"/>
      <c r="CC12" s="255"/>
      <c r="CD12" s="255"/>
      <c r="CE12" s="255"/>
      <c r="CF12" s="255"/>
      <c r="CG12" s="255"/>
      <c r="CH12" s="255"/>
      <c r="CI12" s="255"/>
      <c r="CJ12" s="255"/>
      <c r="CK12" s="255"/>
      <c r="CL12" s="255"/>
      <c r="CM12" s="255"/>
      <c r="CN12" s="255"/>
      <c r="CO12" s="255"/>
      <c r="CP12" s="255"/>
      <c r="CQ12" s="255"/>
      <c r="CR12" s="255"/>
      <c r="CS12" s="255"/>
      <c r="CT12" s="255"/>
      <c r="CU12" s="255"/>
      <c r="CV12" s="255"/>
      <c r="CW12" s="255"/>
      <c r="CX12" s="255"/>
      <c r="CY12" s="255"/>
      <c r="CZ12" s="255"/>
      <c r="DA12" s="255"/>
      <c r="DB12" s="255"/>
      <c r="DC12" s="255"/>
      <c r="DD12" s="255"/>
      <c r="DE12" s="255"/>
      <c r="DF12" s="255"/>
      <c r="DG12" s="255"/>
      <c r="DH12" s="255"/>
      <c r="DI12" s="255"/>
      <c r="DJ12" s="255"/>
      <c r="DK12" s="255"/>
      <c r="DL12" s="255"/>
      <c r="DM12" s="255"/>
      <c r="DN12" s="255"/>
      <c r="DO12" s="255"/>
      <c r="DP12" s="255"/>
      <c r="DQ12" s="255"/>
      <c r="DR12" s="255"/>
      <c r="DS12" s="255"/>
      <c r="DT12" s="255"/>
      <c r="DU12" s="255"/>
      <c r="DV12" s="255"/>
      <c r="DW12" s="255"/>
      <c r="DX12" s="255"/>
      <c r="DY12" s="255"/>
      <c r="DZ12" s="255"/>
      <c r="EA12" s="255"/>
      <c r="EB12" s="255"/>
      <c r="EC12" s="255"/>
      <c r="ED12" s="255"/>
      <c r="EE12" s="255"/>
      <c r="EF12" s="255"/>
      <c r="EG12" s="255"/>
      <c r="EH12" s="255"/>
      <c r="EI12" s="255"/>
      <c r="EJ12" s="255"/>
      <c r="EK12" s="255"/>
      <c r="EL12" s="255"/>
      <c r="EM12" s="255"/>
      <c r="EN12" s="255"/>
      <c r="EO12" s="255"/>
      <c r="EP12" s="255"/>
      <c r="EQ12" s="255"/>
      <c r="ER12" s="255"/>
      <c r="ES12" s="255"/>
    </row>
    <row r="13" spans="1:259" s="554" customFormat="1" ht="16.5" customHeight="1" x14ac:dyDescent="0.2">
      <c r="A13" s="894" t="s">
        <v>741</v>
      </c>
      <c r="B13" s="895"/>
      <c r="C13" s="895"/>
      <c r="D13" s="895"/>
      <c r="E13" s="896"/>
      <c r="F13" s="895"/>
      <c r="G13" s="895"/>
      <c r="H13" s="895"/>
      <c r="I13" s="896"/>
      <c r="J13" s="895"/>
      <c r="K13" s="895"/>
      <c r="L13" s="895"/>
      <c r="M13" s="896"/>
      <c r="N13" s="895"/>
      <c r="O13" s="895"/>
      <c r="P13" s="895"/>
      <c r="Q13" s="896"/>
      <c r="R13" s="895"/>
      <c r="S13" s="895"/>
      <c r="T13" s="895"/>
      <c r="U13" s="896"/>
      <c r="V13" s="895"/>
      <c r="W13" s="895"/>
      <c r="X13" s="895"/>
      <c r="Y13" s="896"/>
      <c r="Z13" s="895"/>
      <c r="AA13" s="895"/>
      <c r="AB13" s="895"/>
      <c r="AC13" s="896"/>
      <c r="AD13" s="895"/>
      <c r="AE13" s="895"/>
      <c r="AF13" s="895"/>
      <c r="AG13" s="896"/>
      <c r="AH13" s="255"/>
      <c r="AI13" s="255"/>
      <c r="AJ13" s="606" t="s">
        <v>183</v>
      </c>
      <c r="AK13" s="581">
        <f t="shared" si="0"/>
        <v>0</v>
      </c>
      <c r="AL13" s="1077"/>
      <c r="AM13" s="1077"/>
      <c r="AN13" s="1077"/>
      <c r="AO13" s="1077"/>
      <c r="AP13" s="1077"/>
      <c r="AQ13" s="1077"/>
      <c r="AR13" s="1077"/>
      <c r="AS13" s="1073"/>
      <c r="AT13" s="255"/>
      <c r="AU13" s="255"/>
      <c r="AV13" s="255"/>
      <c r="AW13" s="255"/>
      <c r="AX13" s="255"/>
      <c r="AY13" s="255"/>
      <c r="AZ13" s="255"/>
      <c r="BA13" s="255"/>
      <c r="BB13" s="255"/>
      <c r="BC13" s="255"/>
      <c r="BD13" s="255"/>
      <c r="BE13" s="255"/>
      <c r="BF13" s="255"/>
      <c r="BG13" s="255"/>
      <c r="BH13" s="255"/>
      <c r="BI13" s="255"/>
      <c r="BJ13" s="255"/>
      <c r="BK13" s="255"/>
      <c r="BL13" s="255"/>
      <c r="BM13" s="255"/>
      <c r="BN13" s="255"/>
      <c r="BO13" s="255"/>
      <c r="BP13" s="255"/>
      <c r="BQ13" s="255"/>
      <c r="BR13" s="255"/>
      <c r="BS13" s="255"/>
      <c r="BT13" s="255"/>
      <c r="BU13" s="255"/>
      <c r="BV13" s="255"/>
      <c r="BW13" s="255"/>
      <c r="BX13" s="255"/>
      <c r="BY13" s="255"/>
      <c r="BZ13" s="255"/>
      <c r="CA13" s="255"/>
      <c r="CB13" s="255"/>
      <c r="CC13" s="255"/>
      <c r="CD13" s="255"/>
      <c r="CE13" s="255"/>
      <c r="CF13" s="255"/>
      <c r="CG13" s="255"/>
      <c r="CH13" s="255"/>
      <c r="CI13" s="255"/>
      <c r="CJ13" s="255"/>
      <c r="CK13" s="255"/>
      <c r="CL13" s="255"/>
      <c r="CM13" s="255"/>
      <c r="CN13" s="255"/>
      <c r="CO13" s="255"/>
      <c r="CP13" s="255"/>
      <c r="CQ13" s="255"/>
      <c r="CR13" s="255"/>
      <c r="CS13" s="255"/>
      <c r="CT13" s="255"/>
      <c r="CU13" s="255"/>
      <c r="CV13" s="255"/>
      <c r="CW13" s="255"/>
      <c r="CX13" s="255"/>
      <c r="CY13" s="255"/>
      <c r="CZ13" s="255"/>
      <c r="DA13" s="255"/>
      <c r="DB13" s="255"/>
      <c r="DC13" s="255"/>
      <c r="DD13" s="255"/>
      <c r="DE13" s="255"/>
      <c r="DF13" s="255"/>
      <c r="DG13" s="255"/>
      <c r="DH13" s="255"/>
      <c r="DI13" s="255"/>
      <c r="DJ13" s="255"/>
      <c r="DK13" s="255"/>
      <c r="DL13" s="255"/>
      <c r="DM13" s="255"/>
      <c r="DN13" s="255"/>
      <c r="DO13" s="255"/>
      <c r="DP13" s="255"/>
      <c r="DQ13" s="255"/>
      <c r="DR13" s="255"/>
      <c r="DS13" s="255"/>
      <c r="DT13" s="255"/>
      <c r="DU13" s="255"/>
      <c r="DV13" s="255"/>
      <c r="DW13" s="255"/>
      <c r="DX13" s="255"/>
      <c r="DY13" s="255"/>
      <c r="DZ13" s="255"/>
      <c r="EA13" s="255"/>
      <c r="EB13" s="255"/>
      <c r="EC13" s="255"/>
      <c r="ED13" s="255"/>
      <c r="EE13" s="255"/>
      <c r="EF13" s="255"/>
      <c r="EG13" s="255"/>
      <c r="EH13" s="255"/>
      <c r="EI13" s="255"/>
      <c r="EJ13" s="255"/>
      <c r="EK13" s="255"/>
      <c r="EL13" s="255"/>
      <c r="EM13" s="255"/>
      <c r="EN13" s="255"/>
      <c r="EO13" s="255"/>
      <c r="EP13" s="255"/>
      <c r="EQ13" s="255"/>
      <c r="ER13" s="255"/>
      <c r="ES13" s="255"/>
    </row>
    <row r="14" spans="1:259" s="554" customFormat="1" ht="16.5" customHeight="1" x14ac:dyDescent="0.2">
      <c r="A14" s="894"/>
      <c r="B14" s="895">
        <f>+F14+J14+N14+R14+V14+Z14+AD14</f>
        <v>333</v>
      </c>
      <c r="C14" s="895">
        <f>+G14+K14+O14+S14+W14+AA14+AE14</f>
        <v>302</v>
      </c>
      <c r="D14" s="895">
        <f>SUM(B14:C14)</f>
        <v>635</v>
      </c>
      <c r="E14" s="896">
        <f>SUM(D14)*100000/AK11</f>
        <v>391.39063867555871</v>
      </c>
      <c r="F14" s="895">
        <v>53</v>
      </c>
      <c r="G14" s="895">
        <v>48</v>
      </c>
      <c r="H14" s="895">
        <f t="shared" ref="H14:H15" si="6">SUM(F14:G14)</f>
        <v>101</v>
      </c>
      <c r="I14" s="896">
        <f>SUM(H14)*100000/AL11</f>
        <v>326.49102957814773</v>
      </c>
      <c r="J14" s="895">
        <v>71</v>
      </c>
      <c r="K14" s="895">
        <v>61</v>
      </c>
      <c r="L14" s="895">
        <f>SUM(J14:K14)</f>
        <v>132</v>
      </c>
      <c r="M14" s="896">
        <f>SUM(L14)*100000/AM11</f>
        <v>419.12745284816157</v>
      </c>
      <c r="N14" s="895">
        <v>53</v>
      </c>
      <c r="O14" s="895">
        <v>60</v>
      </c>
      <c r="P14" s="895">
        <f>SUM(N14:O14)</f>
        <v>113</v>
      </c>
      <c r="Q14" s="896">
        <f>SUM(P14)*100000/AN11</f>
        <v>354.73238110186782</v>
      </c>
      <c r="R14" s="895">
        <v>26</v>
      </c>
      <c r="S14" s="895">
        <v>28</v>
      </c>
      <c r="T14" s="895">
        <f>SUM(R14:S14)</f>
        <v>54</v>
      </c>
      <c r="U14" s="896">
        <f>SUM(T14)*100000/AO11</f>
        <v>619.55025240936209</v>
      </c>
      <c r="V14" s="895">
        <v>26</v>
      </c>
      <c r="W14" s="895">
        <v>24</v>
      </c>
      <c r="X14" s="895">
        <f>SUM(V14:W14)</f>
        <v>50</v>
      </c>
      <c r="Y14" s="896">
        <f>SUM(X14)*100000/AP11</f>
        <v>509.73595677439084</v>
      </c>
      <c r="Z14" s="895">
        <v>84</v>
      </c>
      <c r="AA14" s="895">
        <v>59</v>
      </c>
      <c r="AB14" s="895">
        <f>SUM(Z14:AA14)</f>
        <v>143</v>
      </c>
      <c r="AC14" s="896">
        <f>SUM(AB14)*100000/AQ11</f>
        <v>355.8984569437531</v>
      </c>
      <c r="AD14" s="895">
        <v>20</v>
      </c>
      <c r="AE14" s="895">
        <v>22</v>
      </c>
      <c r="AF14" s="895">
        <f>SUM(AD14:AE14)</f>
        <v>42</v>
      </c>
      <c r="AG14" s="896">
        <f>SUM(AF14)*100000/AR11</f>
        <v>453.90684102453258</v>
      </c>
      <c r="AH14" s="255"/>
      <c r="AI14" s="255"/>
      <c r="AJ14" s="1062" t="s">
        <v>10</v>
      </c>
      <c r="AK14" s="1129">
        <f>SUM(AK4:AK13)</f>
        <v>1145680</v>
      </c>
      <c r="AL14" s="610">
        <f>SUM(AL4+AL7+AL8+AL9+AL10+AL11)</f>
        <v>204748</v>
      </c>
      <c r="AM14" s="610">
        <f t="shared" ref="AM14:AR14" si="7">SUM(AM4:AM12)</f>
        <v>280479</v>
      </c>
      <c r="AN14" s="610">
        <f t="shared" si="7"/>
        <v>208974</v>
      </c>
      <c r="AO14" s="610">
        <f t="shared" si="7"/>
        <v>53357</v>
      </c>
      <c r="AP14" s="610">
        <f t="shared" si="7"/>
        <v>66662</v>
      </c>
      <c r="AQ14" s="610">
        <f t="shared" si="7"/>
        <v>276722</v>
      </c>
      <c r="AR14" s="610">
        <f t="shared" si="7"/>
        <v>54738</v>
      </c>
      <c r="AS14" s="1130">
        <f>SUM(AS4:AS11)</f>
        <v>1145680</v>
      </c>
      <c r="AT14" s="255"/>
      <c r="AU14" s="255"/>
      <c r="AV14" s="255"/>
      <c r="AW14" s="255"/>
      <c r="AX14" s="255"/>
      <c r="AY14" s="255"/>
      <c r="AZ14" s="255"/>
      <c r="BA14" s="255"/>
      <c r="BB14" s="255"/>
      <c r="BC14" s="255"/>
      <c r="BD14" s="255"/>
      <c r="BE14" s="255"/>
      <c r="BF14" s="255"/>
      <c r="BG14" s="255"/>
      <c r="BH14" s="255"/>
      <c r="BI14" s="255"/>
      <c r="BJ14" s="255"/>
      <c r="BK14" s="255"/>
      <c r="BL14" s="255"/>
      <c r="BM14" s="255"/>
      <c r="BN14" s="255"/>
      <c r="BO14" s="255"/>
      <c r="BP14" s="255"/>
      <c r="BQ14" s="255"/>
      <c r="BR14" s="255"/>
      <c r="BS14" s="255"/>
      <c r="BT14" s="255"/>
      <c r="BU14" s="255"/>
      <c r="BV14" s="255"/>
      <c r="BW14" s="255"/>
      <c r="BX14" s="255"/>
      <c r="BY14" s="255"/>
      <c r="BZ14" s="255"/>
      <c r="CA14" s="255"/>
      <c r="CB14" s="255"/>
      <c r="CC14" s="255"/>
      <c r="CD14" s="255"/>
      <c r="CE14" s="255"/>
      <c r="CF14" s="255"/>
      <c r="CG14" s="255"/>
      <c r="CH14" s="255"/>
      <c r="CI14" s="255"/>
      <c r="CJ14" s="255"/>
      <c r="CK14" s="255"/>
      <c r="CL14" s="255"/>
      <c r="CM14" s="255"/>
      <c r="CN14" s="255"/>
      <c r="CO14" s="255"/>
      <c r="CP14" s="255"/>
      <c r="CQ14" s="255"/>
      <c r="CR14" s="255"/>
      <c r="CS14" s="255"/>
      <c r="CT14" s="255"/>
      <c r="CU14" s="255"/>
      <c r="CV14" s="255"/>
      <c r="CW14" s="255"/>
      <c r="CX14" s="255"/>
      <c r="CY14" s="255"/>
      <c r="CZ14" s="255"/>
      <c r="DA14" s="255"/>
      <c r="DB14" s="255"/>
      <c r="DC14" s="255"/>
      <c r="DD14" s="255"/>
      <c r="DE14" s="255"/>
      <c r="DF14" s="255"/>
      <c r="DG14" s="255"/>
      <c r="DH14" s="255"/>
      <c r="DI14" s="255"/>
      <c r="DJ14" s="255"/>
      <c r="DK14" s="255"/>
      <c r="DL14" s="255"/>
      <c r="DM14" s="255"/>
      <c r="DN14" s="255"/>
      <c r="DO14" s="255"/>
      <c r="DP14" s="255"/>
      <c r="DQ14" s="255"/>
      <c r="DR14" s="255"/>
      <c r="DS14" s="255"/>
      <c r="DT14" s="255"/>
      <c r="DU14" s="255"/>
      <c r="DV14" s="255"/>
      <c r="DW14" s="255"/>
      <c r="DX14" s="255"/>
      <c r="DY14" s="255"/>
      <c r="DZ14" s="255"/>
      <c r="EA14" s="255"/>
      <c r="EB14" s="255"/>
      <c r="EC14" s="255"/>
      <c r="ED14" s="255"/>
      <c r="EE14" s="255"/>
      <c r="EF14" s="255"/>
      <c r="EG14" s="255"/>
      <c r="EH14" s="255"/>
      <c r="EI14" s="255"/>
      <c r="EJ14" s="255"/>
      <c r="EK14" s="255"/>
      <c r="EL14" s="255"/>
      <c r="EM14" s="255"/>
      <c r="EN14" s="255"/>
      <c r="EO14" s="255"/>
      <c r="EP14" s="255"/>
      <c r="EQ14" s="255"/>
      <c r="ER14" s="255"/>
      <c r="ES14" s="255"/>
    </row>
    <row r="15" spans="1:259" s="557" customFormat="1" ht="16.5" customHeight="1" x14ac:dyDescent="0.2">
      <c r="A15" s="897" t="s">
        <v>286</v>
      </c>
      <c r="B15" s="898">
        <f>SUM(B6:B14)</f>
        <v>624</v>
      </c>
      <c r="C15" s="898">
        <f>SUM(C6:C14)</f>
        <v>409</v>
      </c>
      <c r="D15" s="898">
        <f>SUM(D6:D14)</f>
        <v>1033</v>
      </c>
      <c r="E15" s="899">
        <f>SUM(D15)*100000/AK14</f>
        <v>90.164792961385373</v>
      </c>
      <c r="F15" s="898">
        <f>SUM(F6:F14)</f>
        <v>94</v>
      </c>
      <c r="G15" s="898">
        <f>SUM(G6:G14)</f>
        <v>64</v>
      </c>
      <c r="H15" s="898">
        <f t="shared" si="6"/>
        <v>158</v>
      </c>
      <c r="I15" s="899">
        <f>SUM(H15)*100000/AL14</f>
        <v>77.168030945357216</v>
      </c>
      <c r="J15" s="898">
        <f>SUM(J6:J14)</f>
        <v>141</v>
      </c>
      <c r="K15" s="898">
        <f t="shared" ref="K15:L15" si="8">SUM(K6:K14)</f>
        <v>91</v>
      </c>
      <c r="L15" s="1068">
        <f t="shared" si="8"/>
        <v>232</v>
      </c>
      <c r="M15" s="899">
        <f>SUM(L15)*100000/AM14</f>
        <v>82.715640030091379</v>
      </c>
      <c r="N15" s="898">
        <f>SUM(N6:N14)</f>
        <v>109</v>
      </c>
      <c r="O15" s="898">
        <f>SUM(O6:O14)</f>
        <v>76</v>
      </c>
      <c r="P15" s="1068">
        <f>SUM(N15:O15)</f>
        <v>185</v>
      </c>
      <c r="Q15" s="899">
        <f>SUM(P15)*100000/AN14</f>
        <v>88.527759434187985</v>
      </c>
      <c r="R15" s="898">
        <f>SUM(R6:R14)</f>
        <v>43</v>
      </c>
      <c r="S15" s="898">
        <f>SUM(S6:S14)</f>
        <v>35</v>
      </c>
      <c r="T15" s="898">
        <f>SUM(R15:S15)</f>
        <v>78</v>
      </c>
      <c r="U15" s="899">
        <f>SUM(T15)*100000/AO14</f>
        <v>146.18513034840788</v>
      </c>
      <c r="V15" s="898">
        <f>SUM(V6:V14)</f>
        <v>46</v>
      </c>
      <c r="W15" s="898">
        <f>SUM(W6:W14)</f>
        <v>29</v>
      </c>
      <c r="X15" s="1068">
        <f>SUM(X6:X14)</f>
        <v>75</v>
      </c>
      <c r="Y15" s="899">
        <f>SUM(X15)*100000/AP14</f>
        <v>112.50787555128859</v>
      </c>
      <c r="Z15" s="898">
        <f>SUM(Z6:Z14)</f>
        <v>153</v>
      </c>
      <c r="AA15" s="898">
        <f>SUM(AA6:AA14)</f>
        <v>90</v>
      </c>
      <c r="AB15" s="898">
        <f>SUM(Z15:AA15)</f>
        <v>243</v>
      </c>
      <c r="AC15" s="899">
        <f>SUM(AB15)*100000/AQ14</f>
        <v>87.813762548695081</v>
      </c>
      <c r="AD15" s="898">
        <f>SUM(AD6:AD14)</f>
        <v>38</v>
      </c>
      <c r="AE15" s="898">
        <f>SUM(AE6:AE14)</f>
        <v>24</v>
      </c>
      <c r="AF15" s="1068">
        <f>SUM(AD15:AE15)</f>
        <v>62</v>
      </c>
      <c r="AG15" s="899">
        <f>SUM(AF15)*100000/AR14</f>
        <v>113.26683474003434</v>
      </c>
      <c r="AH15" s="255"/>
      <c r="AI15" s="255"/>
      <c r="AJ15" s="1078"/>
      <c r="AK15" s="1127"/>
      <c r="AL15" s="1079"/>
      <c r="AM15" s="1079"/>
      <c r="AN15" s="1079"/>
      <c r="AO15" s="1079"/>
      <c r="AP15" s="1079"/>
      <c r="AQ15" s="1079"/>
      <c r="AR15" s="1079"/>
      <c r="AS15" s="1080"/>
      <c r="AT15" s="255"/>
      <c r="AU15" s="255"/>
      <c r="AV15" s="255"/>
      <c r="AW15" s="255"/>
      <c r="AX15" s="255"/>
      <c r="AY15" s="255"/>
      <c r="AZ15" s="255"/>
      <c r="BA15" s="255"/>
      <c r="BB15" s="255"/>
      <c r="BC15" s="255"/>
      <c r="BD15" s="255"/>
      <c r="BE15" s="255"/>
      <c r="BF15" s="255"/>
      <c r="BG15" s="255"/>
      <c r="BH15" s="255"/>
      <c r="BI15" s="255"/>
      <c r="BJ15" s="255"/>
      <c r="BK15" s="255"/>
      <c r="BL15" s="255"/>
      <c r="BM15" s="255"/>
      <c r="BN15" s="255"/>
      <c r="BO15" s="255"/>
      <c r="BP15" s="255"/>
      <c r="BQ15" s="255"/>
      <c r="BR15" s="255"/>
      <c r="BS15" s="255"/>
      <c r="BT15" s="255"/>
      <c r="BU15" s="255"/>
      <c r="BV15" s="255"/>
      <c r="BW15" s="255"/>
      <c r="BX15" s="255"/>
      <c r="BY15" s="255"/>
      <c r="BZ15" s="255"/>
      <c r="CA15" s="255"/>
      <c r="CB15" s="255"/>
      <c r="CC15" s="255"/>
      <c r="CD15" s="255"/>
      <c r="CE15" s="255"/>
      <c r="CF15" s="255"/>
      <c r="CG15" s="255"/>
      <c r="CH15" s="255"/>
      <c r="CI15" s="255"/>
      <c r="CJ15" s="255"/>
      <c r="CK15" s="255"/>
      <c r="CL15" s="255"/>
      <c r="CM15" s="255"/>
      <c r="CN15" s="255"/>
      <c r="CO15" s="255"/>
      <c r="CP15" s="255"/>
      <c r="CQ15" s="255"/>
      <c r="CR15" s="255"/>
      <c r="CS15" s="255"/>
      <c r="CT15" s="255"/>
      <c r="CU15" s="255"/>
      <c r="CV15" s="255"/>
      <c r="CW15" s="255"/>
      <c r="CX15" s="255"/>
      <c r="CY15" s="255"/>
      <c r="CZ15" s="255"/>
      <c r="DA15" s="255"/>
      <c r="DB15" s="255"/>
      <c r="DC15" s="255"/>
      <c r="DD15" s="255"/>
      <c r="DE15" s="255"/>
      <c r="DF15" s="255"/>
      <c r="DG15" s="255"/>
      <c r="DH15" s="255"/>
      <c r="DI15" s="255"/>
      <c r="DJ15" s="255"/>
      <c r="DK15" s="255"/>
      <c r="DL15" s="255"/>
      <c r="DM15" s="255"/>
      <c r="DN15" s="255"/>
      <c r="DO15" s="255"/>
      <c r="DP15" s="255"/>
      <c r="DQ15" s="255"/>
      <c r="DR15" s="255"/>
      <c r="DS15" s="255"/>
      <c r="DT15" s="255"/>
      <c r="DU15" s="255"/>
      <c r="DV15" s="255"/>
      <c r="DW15" s="255"/>
      <c r="DX15" s="255"/>
      <c r="DY15" s="255"/>
      <c r="DZ15" s="255"/>
      <c r="EA15" s="255"/>
      <c r="EB15" s="255"/>
      <c r="EC15" s="255"/>
      <c r="ED15" s="255"/>
      <c r="EE15" s="255"/>
      <c r="EF15" s="255"/>
      <c r="EG15" s="255"/>
      <c r="EH15" s="255"/>
      <c r="EI15" s="255"/>
      <c r="EJ15" s="255"/>
      <c r="EK15" s="255"/>
      <c r="EL15" s="255"/>
      <c r="EM15" s="255"/>
      <c r="EN15" s="255"/>
      <c r="EO15" s="255"/>
      <c r="EP15" s="255"/>
      <c r="EQ15" s="255"/>
      <c r="ER15" s="255"/>
      <c r="ES15" s="255"/>
    </row>
    <row r="16" spans="1:259" s="252" customFormat="1" ht="12" customHeight="1" x14ac:dyDescent="0.2">
      <c r="A16" s="253" t="s">
        <v>861</v>
      </c>
      <c r="B16" s="253"/>
      <c r="C16" s="253"/>
      <c r="D16" s="253"/>
      <c r="E16" s="259"/>
      <c r="F16" s="253"/>
      <c r="G16" s="491"/>
      <c r="H16" s="253"/>
      <c r="I16" s="259"/>
      <c r="J16" s="253"/>
      <c r="K16" s="253"/>
      <c r="L16" s="253"/>
      <c r="M16" s="259"/>
      <c r="V16" s="1069"/>
      <c r="AH16" s="255"/>
      <c r="AI16" s="255"/>
      <c r="AJ16" s="264"/>
      <c r="AK16" s="1128"/>
      <c r="AL16" s="1065">
        <f>SUM(AL4:AL12)</f>
        <v>204748</v>
      </c>
      <c r="AM16" s="1065">
        <f t="shared" ref="AM16:AR16" si="9">SUM(AM4:AM12)</f>
        <v>280479</v>
      </c>
      <c r="AN16" s="1065">
        <f t="shared" si="9"/>
        <v>208974</v>
      </c>
      <c r="AO16" s="1065">
        <f t="shared" si="9"/>
        <v>53357</v>
      </c>
      <c r="AP16" s="1065">
        <f t="shared" si="9"/>
        <v>66662</v>
      </c>
      <c r="AQ16" s="1065">
        <f t="shared" si="9"/>
        <v>276722</v>
      </c>
      <c r="AR16" s="1065">
        <f t="shared" si="9"/>
        <v>54738</v>
      </c>
      <c r="AS16" s="264"/>
      <c r="AT16" s="255"/>
      <c r="AU16" s="255"/>
      <c r="AV16" s="255"/>
      <c r="AW16" s="255"/>
      <c r="AX16" s="255"/>
      <c r="AY16" s="255"/>
      <c r="AZ16" s="255"/>
      <c r="BA16" s="255"/>
      <c r="BB16" s="255"/>
      <c r="BC16" s="255"/>
      <c r="BD16" s="255"/>
      <c r="BE16" s="255"/>
      <c r="BF16" s="255"/>
      <c r="BG16" s="255"/>
      <c r="BH16" s="255"/>
      <c r="BI16" s="255"/>
      <c r="BJ16" s="255"/>
      <c r="BK16" s="255"/>
      <c r="BL16" s="255"/>
      <c r="BM16" s="255"/>
      <c r="BN16" s="255"/>
      <c r="BO16" s="255"/>
      <c r="BP16" s="255"/>
      <c r="BQ16" s="255"/>
      <c r="BR16" s="255"/>
      <c r="BS16" s="255"/>
      <c r="BT16" s="255"/>
      <c r="BU16" s="255"/>
      <c r="BV16" s="255"/>
      <c r="BW16" s="255"/>
      <c r="BX16" s="255"/>
      <c r="BY16" s="255"/>
      <c r="BZ16" s="255"/>
      <c r="CA16" s="255"/>
      <c r="CB16" s="255"/>
      <c r="CC16" s="255"/>
      <c r="CD16" s="255"/>
      <c r="CE16" s="255"/>
      <c r="CF16" s="255"/>
      <c r="CG16" s="255"/>
      <c r="CH16" s="255"/>
      <c r="CI16" s="255"/>
      <c r="CJ16" s="255"/>
      <c r="CK16" s="255"/>
      <c r="CL16" s="255"/>
      <c r="CM16" s="255"/>
      <c r="CN16" s="255"/>
      <c r="CO16" s="255"/>
      <c r="CP16" s="255"/>
      <c r="CQ16" s="255"/>
      <c r="CR16" s="255"/>
      <c r="CS16" s="255"/>
      <c r="CT16" s="255"/>
      <c r="CU16" s="255"/>
      <c r="CV16" s="255"/>
      <c r="CW16" s="255"/>
      <c r="CX16" s="255"/>
      <c r="CY16" s="255"/>
      <c r="CZ16" s="255"/>
      <c r="DA16" s="255"/>
      <c r="DB16" s="255"/>
      <c r="DC16" s="255"/>
      <c r="DD16" s="255"/>
      <c r="DE16" s="255"/>
      <c r="DF16" s="255"/>
      <c r="DG16" s="255"/>
      <c r="DH16" s="255"/>
      <c r="DI16" s="255"/>
      <c r="DJ16" s="255"/>
      <c r="DK16" s="255"/>
      <c r="DL16" s="255"/>
      <c r="DM16" s="255"/>
      <c r="DN16" s="255"/>
      <c r="DO16" s="255"/>
      <c r="DP16" s="255"/>
      <c r="DQ16" s="255"/>
      <c r="DR16" s="255"/>
      <c r="DS16" s="255"/>
      <c r="DT16" s="255"/>
      <c r="DU16" s="255"/>
      <c r="DV16" s="255"/>
      <c r="DW16" s="255"/>
      <c r="DX16" s="255"/>
      <c r="DY16" s="255"/>
      <c r="DZ16" s="255"/>
      <c r="EA16" s="255"/>
      <c r="EB16" s="255"/>
      <c r="EC16" s="255"/>
      <c r="ED16" s="255"/>
      <c r="EE16" s="255"/>
      <c r="EF16" s="255"/>
      <c r="EG16" s="255"/>
      <c r="EH16" s="255"/>
      <c r="EI16" s="255"/>
      <c r="EJ16" s="255"/>
      <c r="EK16" s="255"/>
      <c r="EL16" s="255"/>
      <c r="EM16" s="255"/>
      <c r="EN16" s="255"/>
      <c r="EO16" s="255"/>
      <c r="EP16" s="255"/>
      <c r="EQ16" s="255"/>
      <c r="ER16" s="255"/>
      <c r="ES16" s="255"/>
    </row>
    <row r="17" spans="1:259" s="252" customFormat="1" ht="16.5" customHeight="1" x14ac:dyDescent="0.2">
      <c r="A17" s="252" t="s">
        <v>353</v>
      </c>
      <c r="AH17" s="255"/>
      <c r="AI17" s="255"/>
      <c r="AJ17" s="264"/>
      <c r="AK17" s="1128"/>
      <c r="AL17" s="264"/>
      <c r="AM17" s="264"/>
      <c r="AN17" s="264"/>
      <c r="AO17" s="264"/>
      <c r="AP17" s="264"/>
      <c r="AQ17" s="264"/>
      <c r="AR17" s="264"/>
      <c r="AS17" s="264"/>
      <c r="AT17" s="255"/>
      <c r="AU17" s="255"/>
      <c r="AV17" s="255"/>
      <c r="AW17" s="255"/>
      <c r="AX17" s="255"/>
      <c r="AY17" s="255"/>
      <c r="AZ17" s="255"/>
      <c r="BA17" s="255"/>
      <c r="BB17" s="255"/>
      <c r="BC17" s="255"/>
      <c r="BD17" s="255"/>
      <c r="BE17" s="255"/>
      <c r="BF17" s="255"/>
      <c r="BG17" s="255"/>
      <c r="BH17" s="255"/>
      <c r="BI17" s="255"/>
      <c r="BJ17" s="255"/>
      <c r="BK17" s="255"/>
      <c r="BL17" s="255"/>
      <c r="BM17" s="255"/>
      <c r="BN17" s="255"/>
      <c r="BO17" s="255"/>
      <c r="BP17" s="255"/>
      <c r="BQ17" s="255"/>
      <c r="BR17" s="255"/>
      <c r="BS17" s="255"/>
      <c r="BT17" s="255"/>
      <c r="BU17" s="255"/>
      <c r="BV17" s="255"/>
      <c r="BW17" s="255"/>
      <c r="BX17" s="255"/>
      <c r="BY17" s="255"/>
      <c r="BZ17" s="255"/>
      <c r="CA17" s="255"/>
      <c r="CB17" s="255"/>
      <c r="CC17" s="255"/>
      <c r="CD17" s="255"/>
      <c r="CE17" s="255"/>
      <c r="CF17" s="255"/>
      <c r="CG17" s="255"/>
      <c r="CH17" s="255"/>
      <c r="CI17" s="255"/>
      <c r="CJ17" s="255"/>
      <c r="CK17" s="255"/>
      <c r="CL17" s="255"/>
      <c r="CM17" s="255"/>
      <c r="CN17" s="255"/>
      <c r="CO17" s="255"/>
      <c r="CP17" s="255"/>
      <c r="CQ17" s="255"/>
      <c r="CR17" s="255"/>
      <c r="CS17" s="255"/>
      <c r="CT17" s="255"/>
      <c r="CU17" s="255"/>
      <c r="CV17" s="255"/>
      <c r="CW17" s="255"/>
      <c r="CX17" s="255"/>
      <c r="CY17" s="255"/>
      <c r="CZ17" s="255"/>
      <c r="DA17" s="255"/>
      <c r="DB17" s="255"/>
      <c r="DC17" s="255"/>
      <c r="DD17" s="255"/>
      <c r="DE17" s="255"/>
      <c r="DF17" s="255"/>
      <c r="DG17" s="255"/>
      <c r="DH17" s="255"/>
      <c r="DI17" s="255"/>
      <c r="DJ17" s="255"/>
      <c r="DK17" s="255"/>
      <c r="DL17" s="255"/>
      <c r="DM17" s="255"/>
      <c r="DN17" s="255"/>
      <c r="DO17" s="255"/>
      <c r="DP17" s="255"/>
      <c r="DQ17" s="255"/>
      <c r="DR17" s="255"/>
      <c r="DS17" s="255"/>
      <c r="DT17" s="255"/>
      <c r="DU17" s="255"/>
      <c r="DV17" s="255"/>
      <c r="DW17" s="255"/>
      <c r="DX17" s="255"/>
      <c r="DY17" s="255"/>
      <c r="DZ17" s="255"/>
      <c r="EA17" s="255"/>
      <c r="EB17" s="255"/>
      <c r="EC17" s="255"/>
      <c r="ED17" s="255"/>
      <c r="EE17" s="255"/>
      <c r="EF17" s="255"/>
      <c r="EG17" s="255"/>
      <c r="EH17" s="255"/>
      <c r="EI17" s="255"/>
      <c r="EJ17" s="255"/>
      <c r="EK17" s="255"/>
      <c r="EL17" s="255"/>
      <c r="EM17" s="255"/>
      <c r="EN17" s="255"/>
      <c r="EO17" s="255"/>
      <c r="EP17" s="255"/>
      <c r="EQ17" s="255"/>
      <c r="ER17" s="255"/>
      <c r="ES17" s="255"/>
    </row>
    <row r="18" spans="1:259" ht="12.75" customHeight="1" x14ac:dyDescent="0.35"/>
    <row r="19" spans="1:259" s="258" customFormat="1" ht="16.5" customHeight="1" thickBot="1" x14ac:dyDescent="0.25">
      <c r="A19" s="1724" t="s">
        <v>743</v>
      </c>
      <c r="B19" s="1724"/>
      <c r="C19" s="1724"/>
      <c r="D19" s="1724"/>
      <c r="E19" s="1724"/>
      <c r="F19" s="1724"/>
      <c r="G19" s="1724"/>
      <c r="H19" s="1724"/>
      <c r="I19" s="1724"/>
      <c r="J19" s="1724"/>
      <c r="K19" s="1724"/>
      <c r="L19" s="1724"/>
      <c r="M19" s="1724"/>
      <c r="N19" s="1724"/>
      <c r="O19" s="1724"/>
      <c r="P19" s="1724"/>
      <c r="Q19" s="1724"/>
      <c r="R19" s="1724"/>
      <c r="S19" s="1724"/>
      <c r="T19" s="1724"/>
      <c r="U19" s="1724"/>
      <c r="V19" s="1724"/>
      <c r="W19" s="1724"/>
      <c r="X19" s="1724"/>
      <c r="Y19" s="1724"/>
      <c r="Z19" s="1724"/>
      <c r="AA19" s="1724"/>
      <c r="AB19" s="1724"/>
      <c r="AC19" s="1724"/>
      <c r="AD19" s="1724"/>
      <c r="AE19" s="1724"/>
      <c r="AF19" s="1724"/>
      <c r="AG19" s="1724"/>
      <c r="AJ19" s="276"/>
      <c r="AK19" s="276"/>
      <c r="AL19" s="276"/>
      <c r="AM19" s="276"/>
      <c r="AN19" s="276"/>
      <c r="AO19" s="276"/>
      <c r="AP19" s="276"/>
      <c r="AQ19" s="276"/>
      <c r="AR19" s="276"/>
      <c r="AS19" s="295"/>
      <c r="AT19" s="262"/>
      <c r="AU19" s="262"/>
      <c r="AV19" s="262"/>
      <c r="AW19" s="262"/>
      <c r="AX19" s="262"/>
      <c r="AY19" s="262"/>
      <c r="AZ19" s="262"/>
      <c r="BA19" s="262"/>
      <c r="BB19" s="262"/>
      <c r="BC19" s="262"/>
      <c r="BD19" s="262"/>
      <c r="BE19" s="262"/>
      <c r="BF19" s="262"/>
      <c r="BG19" s="262"/>
      <c r="BH19" s="262"/>
      <c r="BI19" s="262"/>
      <c r="BJ19" s="262"/>
      <c r="BK19" s="262"/>
      <c r="BL19" s="262"/>
      <c r="BM19" s="262"/>
      <c r="BN19" s="262"/>
      <c r="BO19" s="262"/>
      <c r="BP19" s="262"/>
      <c r="BQ19" s="262"/>
      <c r="BR19" s="262"/>
      <c r="BS19" s="262"/>
      <c r="BT19" s="262"/>
      <c r="BU19" s="262"/>
      <c r="BV19" s="262"/>
      <c r="BW19" s="262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2"/>
      <c r="CL19" s="262"/>
      <c r="CM19" s="262"/>
      <c r="CN19" s="262"/>
      <c r="CO19" s="262"/>
      <c r="CP19" s="262"/>
      <c r="CQ19" s="262"/>
      <c r="CR19" s="262"/>
      <c r="CS19" s="262"/>
      <c r="CT19" s="262"/>
      <c r="CU19" s="262"/>
      <c r="CV19" s="262"/>
      <c r="CW19" s="262"/>
      <c r="CX19" s="262"/>
      <c r="CY19" s="262"/>
      <c r="CZ19" s="262"/>
      <c r="DA19" s="262"/>
      <c r="DB19" s="262"/>
      <c r="DC19" s="262"/>
      <c r="DD19" s="262"/>
      <c r="DE19" s="262"/>
      <c r="DF19" s="262"/>
      <c r="DG19" s="262"/>
      <c r="DH19" s="262"/>
      <c r="DI19" s="262"/>
      <c r="DJ19" s="262"/>
      <c r="DK19" s="262"/>
      <c r="DL19" s="262"/>
      <c r="DM19" s="262"/>
      <c r="DN19" s="262"/>
      <c r="DO19" s="262"/>
      <c r="DP19" s="262"/>
      <c r="DQ19" s="262"/>
      <c r="DR19" s="262"/>
      <c r="DS19" s="262"/>
      <c r="DT19" s="262"/>
      <c r="DU19" s="262"/>
      <c r="DV19" s="262"/>
      <c r="DW19" s="262"/>
      <c r="DX19" s="262"/>
      <c r="DY19" s="262"/>
      <c r="DZ19" s="262"/>
      <c r="EA19" s="262"/>
      <c r="EB19" s="262"/>
      <c r="EC19" s="262"/>
      <c r="ED19" s="262"/>
      <c r="EE19" s="262"/>
      <c r="EF19" s="262"/>
      <c r="EG19" s="262"/>
      <c r="EH19" s="262"/>
      <c r="EI19" s="262"/>
      <c r="EJ19" s="262"/>
      <c r="EK19" s="262"/>
      <c r="EL19" s="262"/>
      <c r="EM19" s="262"/>
      <c r="EN19" s="262"/>
      <c r="EO19" s="262"/>
      <c r="EP19" s="262"/>
      <c r="EQ19" s="262"/>
      <c r="ER19" s="262"/>
    </row>
    <row r="20" spans="1:259" s="573" customFormat="1" ht="16.5" customHeight="1" thickBot="1" x14ac:dyDescent="0.2">
      <c r="A20" s="1731" t="s">
        <v>139</v>
      </c>
      <c r="B20" s="1732" t="s">
        <v>132</v>
      </c>
      <c r="C20" s="1732"/>
      <c r="D20" s="1732"/>
      <c r="E20" s="1732"/>
      <c r="F20" s="1732" t="s">
        <v>133</v>
      </c>
      <c r="G20" s="1732"/>
      <c r="H20" s="1732"/>
      <c r="I20" s="1732"/>
      <c r="J20" s="1732" t="s">
        <v>134</v>
      </c>
      <c r="K20" s="1732"/>
      <c r="L20" s="1732"/>
      <c r="M20" s="1732"/>
      <c r="N20" s="1732" t="s">
        <v>135</v>
      </c>
      <c r="O20" s="1732"/>
      <c r="P20" s="1732"/>
      <c r="Q20" s="1732"/>
      <c r="R20" s="1732" t="s">
        <v>136</v>
      </c>
      <c r="S20" s="1732"/>
      <c r="T20" s="1732"/>
      <c r="U20" s="1732"/>
      <c r="V20" s="1732" t="s">
        <v>2</v>
      </c>
      <c r="W20" s="1732"/>
      <c r="X20" s="1732"/>
      <c r="Y20" s="1732"/>
      <c r="Z20" s="1732" t="s">
        <v>137</v>
      </c>
      <c r="AA20" s="1732"/>
      <c r="AB20" s="1732"/>
      <c r="AC20" s="1732"/>
      <c r="AD20" s="1732" t="s">
        <v>138</v>
      </c>
      <c r="AE20" s="1732"/>
      <c r="AF20" s="1732"/>
      <c r="AG20" s="1732"/>
      <c r="AH20" s="371"/>
      <c r="AI20" s="371"/>
      <c r="AJ20" s="1070" t="s">
        <v>363</v>
      </c>
      <c r="AK20" s="1071"/>
      <c r="AL20" s="276"/>
      <c r="AM20" s="276"/>
      <c r="AN20" s="276"/>
      <c r="AO20" s="276"/>
      <c r="AP20" s="276"/>
      <c r="AQ20" s="276"/>
      <c r="AR20" s="276"/>
      <c r="AS20" s="276"/>
      <c r="AT20" s="371"/>
      <c r="AU20" s="371"/>
      <c r="AV20" s="371"/>
      <c r="AW20" s="371"/>
      <c r="AX20" s="371"/>
      <c r="AY20" s="371"/>
      <c r="AZ20" s="371"/>
      <c r="BA20" s="371"/>
      <c r="BB20" s="371"/>
      <c r="BC20" s="371"/>
      <c r="BD20" s="371"/>
      <c r="BE20" s="371"/>
      <c r="BF20" s="371"/>
      <c r="BG20" s="371"/>
      <c r="BH20" s="371"/>
      <c r="BI20" s="371"/>
      <c r="BJ20" s="371"/>
      <c r="BK20" s="371"/>
      <c r="BL20" s="371"/>
      <c r="BM20" s="371"/>
      <c r="BN20" s="371"/>
      <c r="BO20" s="371"/>
      <c r="BP20" s="371"/>
      <c r="BQ20" s="371"/>
      <c r="BR20" s="371"/>
      <c r="BS20" s="371"/>
      <c r="BT20" s="371"/>
      <c r="BU20" s="371"/>
      <c r="BV20" s="371"/>
      <c r="BW20" s="371"/>
      <c r="BX20" s="371"/>
      <c r="BY20" s="371"/>
      <c r="BZ20" s="371"/>
      <c r="CA20" s="371"/>
      <c r="CB20" s="371"/>
      <c r="CC20" s="371"/>
      <c r="CD20" s="371"/>
      <c r="CE20" s="371"/>
      <c r="CF20" s="371"/>
      <c r="CG20" s="371"/>
      <c r="CH20" s="371"/>
      <c r="CI20" s="371"/>
      <c r="CJ20" s="371"/>
      <c r="CK20" s="371"/>
      <c r="CL20" s="371"/>
      <c r="CM20" s="371"/>
      <c r="CN20" s="371"/>
      <c r="CO20" s="371"/>
      <c r="CP20" s="371"/>
      <c r="CQ20" s="371"/>
      <c r="CR20" s="371"/>
      <c r="CS20" s="371"/>
      <c r="CT20" s="371"/>
      <c r="CU20" s="371"/>
      <c r="CV20" s="371"/>
      <c r="CW20" s="371"/>
      <c r="CX20" s="371"/>
      <c r="CY20" s="371"/>
      <c r="CZ20" s="371"/>
      <c r="DA20" s="371"/>
      <c r="DB20" s="371"/>
      <c r="DC20" s="371"/>
      <c r="DD20" s="371"/>
      <c r="DE20" s="371"/>
      <c r="DF20" s="371"/>
      <c r="DG20" s="371"/>
      <c r="DH20" s="371"/>
      <c r="DI20" s="371"/>
      <c r="DJ20" s="371"/>
      <c r="DK20" s="371"/>
      <c r="DL20" s="371"/>
      <c r="DM20" s="371"/>
      <c r="DN20" s="371"/>
      <c r="DO20" s="371"/>
      <c r="DP20" s="371"/>
      <c r="DQ20" s="371"/>
      <c r="DR20" s="371"/>
      <c r="DS20" s="371"/>
      <c r="DT20" s="371"/>
      <c r="DU20" s="371"/>
      <c r="DV20" s="371"/>
      <c r="DW20" s="371"/>
      <c r="DX20" s="371"/>
      <c r="DY20" s="371"/>
      <c r="DZ20" s="371"/>
      <c r="EA20" s="371"/>
      <c r="EB20" s="371"/>
      <c r="EC20" s="371"/>
      <c r="ED20" s="371"/>
      <c r="EE20" s="371"/>
      <c r="EF20" s="371"/>
      <c r="EG20" s="371"/>
      <c r="EH20" s="371"/>
      <c r="EI20" s="371"/>
      <c r="EJ20" s="371"/>
      <c r="EK20" s="371"/>
      <c r="EL20" s="371"/>
      <c r="EM20" s="371"/>
      <c r="EN20" s="371"/>
      <c r="EO20" s="371"/>
      <c r="EP20" s="371"/>
      <c r="EQ20" s="371"/>
      <c r="ER20" s="371"/>
      <c r="ES20" s="371"/>
    </row>
    <row r="21" spans="1:259" s="573" customFormat="1" ht="16.5" customHeight="1" thickBot="1" x14ac:dyDescent="0.2">
      <c r="A21" s="1731"/>
      <c r="B21" s="1737" t="s">
        <v>8</v>
      </c>
      <c r="C21" s="1738"/>
      <c r="D21" s="1739"/>
      <c r="E21" s="1731" t="s">
        <v>9</v>
      </c>
      <c r="F21" s="1737" t="s">
        <v>8</v>
      </c>
      <c r="G21" s="1738"/>
      <c r="H21" s="1739"/>
      <c r="I21" s="1731" t="s">
        <v>9</v>
      </c>
      <c r="J21" s="1737" t="s">
        <v>8</v>
      </c>
      <c r="K21" s="1738"/>
      <c r="L21" s="1739"/>
      <c r="M21" s="1731" t="s">
        <v>9</v>
      </c>
      <c r="N21" s="1737" t="s">
        <v>8</v>
      </c>
      <c r="O21" s="1738"/>
      <c r="P21" s="1739"/>
      <c r="Q21" s="1731" t="s">
        <v>9</v>
      </c>
      <c r="R21" s="1737" t="s">
        <v>8</v>
      </c>
      <c r="S21" s="1738"/>
      <c r="T21" s="1739"/>
      <c r="U21" s="1732" t="s">
        <v>9</v>
      </c>
      <c r="V21" s="1737" t="s">
        <v>8</v>
      </c>
      <c r="W21" s="1738"/>
      <c r="X21" s="1739"/>
      <c r="Y21" s="1732" t="s">
        <v>9</v>
      </c>
      <c r="Z21" s="1737" t="s">
        <v>8</v>
      </c>
      <c r="AA21" s="1738"/>
      <c r="AB21" s="1739"/>
      <c r="AC21" s="1732" t="s">
        <v>9</v>
      </c>
      <c r="AD21" s="1737" t="s">
        <v>8</v>
      </c>
      <c r="AE21" s="1739"/>
      <c r="AF21" s="493"/>
      <c r="AG21" s="1732" t="s">
        <v>9</v>
      </c>
      <c r="AH21" s="371"/>
      <c r="AI21" s="371"/>
      <c r="AJ21" s="1733" t="s">
        <v>10</v>
      </c>
      <c r="AK21" s="1734"/>
      <c r="AL21" s="1072" t="s">
        <v>133</v>
      </c>
      <c r="AM21" s="1072" t="s">
        <v>134</v>
      </c>
      <c r="AN21" s="1072" t="s">
        <v>135</v>
      </c>
      <c r="AO21" s="1072" t="s">
        <v>136</v>
      </c>
      <c r="AP21" s="1072" t="s">
        <v>2</v>
      </c>
      <c r="AQ21" s="1072" t="s">
        <v>137</v>
      </c>
      <c r="AR21" s="1072" t="s">
        <v>138</v>
      </c>
      <c r="AS21" s="1072"/>
      <c r="AT21" s="575" t="s">
        <v>364</v>
      </c>
      <c r="AU21" s="576">
        <v>539842.5</v>
      </c>
      <c r="AV21" s="576">
        <v>597761</v>
      </c>
      <c r="AW21" s="576">
        <v>1137603.5</v>
      </c>
      <c r="AX21" s="371"/>
      <c r="AY21" s="371"/>
      <c r="AZ21" s="371"/>
      <c r="BA21" s="371"/>
      <c r="BB21" s="371"/>
      <c r="BC21" s="371"/>
      <c r="BD21" s="371"/>
      <c r="BE21" s="371"/>
      <c r="BF21" s="371"/>
      <c r="BG21" s="371"/>
      <c r="BH21" s="371"/>
      <c r="BI21" s="371"/>
      <c r="BJ21" s="371"/>
      <c r="BK21" s="371"/>
      <c r="BL21" s="371"/>
      <c r="BM21" s="371"/>
      <c r="BN21" s="371"/>
      <c r="BO21" s="371"/>
      <c r="BP21" s="371"/>
      <c r="BQ21" s="371"/>
      <c r="BR21" s="371"/>
      <c r="BS21" s="371"/>
      <c r="BT21" s="371"/>
      <c r="BU21" s="371"/>
      <c r="BV21" s="371"/>
      <c r="BW21" s="371"/>
      <c r="BX21" s="371"/>
      <c r="BY21" s="371"/>
      <c r="BZ21" s="371"/>
      <c r="CA21" s="371"/>
      <c r="CB21" s="371"/>
      <c r="CC21" s="371"/>
      <c r="CD21" s="371"/>
      <c r="CE21" s="371"/>
      <c r="CF21" s="371"/>
      <c r="CG21" s="371"/>
      <c r="CH21" s="371"/>
      <c r="CI21" s="371"/>
      <c r="CJ21" s="371"/>
      <c r="CK21" s="371"/>
      <c r="CL21" s="371"/>
      <c r="CM21" s="371"/>
      <c r="CN21" s="371"/>
      <c r="CO21" s="371"/>
      <c r="CP21" s="371"/>
      <c r="CQ21" s="371"/>
      <c r="CR21" s="371"/>
      <c r="CS21" s="371"/>
      <c r="CT21" s="371"/>
      <c r="CU21" s="371"/>
      <c r="CV21" s="371"/>
      <c r="CW21" s="371"/>
      <c r="CX21" s="371"/>
      <c r="CY21" s="371"/>
      <c r="CZ21" s="371"/>
      <c r="DA21" s="371"/>
      <c r="DB21" s="371"/>
      <c r="DC21" s="371"/>
      <c r="DD21" s="371"/>
      <c r="DE21" s="371"/>
      <c r="DF21" s="371"/>
      <c r="DG21" s="371"/>
      <c r="DH21" s="371"/>
      <c r="DI21" s="371"/>
      <c r="DJ21" s="371"/>
      <c r="DK21" s="371"/>
      <c r="DL21" s="371"/>
      <c r="DM21" s="371"/>
      <c r="DN21" s="371"/>
      <c r="DO21" s="371"/>
      <c r="DP21" s="371"/>
      <c r="DQ21" s="371"/>
      <c r="DR21" s="371"/>
      <c r="DS21" s="371"/>
      <c r="DT21" s="371"/>
      <c r="DU21" s="371"/>
      <c r="DV21" s="371"/>
      <c r="DW21" s="371"/>
      <c r="DX21" s="371"/>
      <c r="DY21" s="371"/>
      <c r="DZ21" s="371"/>
      <c r="EA21" s="371"/>
      <c r="EB21" s="371"/>
      <c r="EC21" s="371"/>
      <c r="ED21" s="371"/>
      <c r="EE21" s="371"/>
      <c r="EF21" s="371"/>
      <c r="EG21" s="371"/>
      <c r="EH21" s="371"/>
      <c r="EI21" s="371"/>
      <c r="EJ21" s="371"/>
      <c r="EK21" s="371"/>
      <c r="EL21" s="371"/>
      <c r="EM21" s="371"/>
      <c r="EN21" s="371"/>
      <c r="EO21" s="371"/>
      <c r="EP21" s="371"/>
      <c r="EQ21" s="371"/>
      <c r="ER21" s="371"/>
      <c r="ES21" s="371"/>
    </row>
    <row r="22" spans="1:259" s="573" customFormat="1" ht="16.5" customHeight="1" thickBot="1" x14ac:dyDescent="0.2">
      <c r="A22" s="1731"/>
      <c r="B22" s="493" t="s">
        <v>25</v>
      </c>
      <c r="C22" s="493" t="s">
        <v>26</v>
      </c>
      <c r="D22" s="493" t="s">
        <v>10</v>
      </c>
      <c r="E22" s="1731"/>
      <c r="F22" s="493" t="s">
        <v>25</v>
      </c>
      <c r="G22" s="493" t="s">
        <v>26</v>
      </c>
      <c r="H22" s="493" t="s">
        <v>10</v>
      </c>
      <c r="I22" s="1731"/>
      <c r="J22" s="493" t="s">
        <v>25</v>
      </c>
      <c r="K22" s="493" t="s">
        <v>26</v>
      </c>
      <c r="L22" s="493" t="s">
        <v>10</v>
      </c>
      <c r="M22" s="1731"/>
      <c r="N22" s="493" t="s">
        <v>25</v>
      </c>
      <c r="O22" s="493" t="s">
        <v>26</v>
      </c>
      <c r="P22" s="493" t="s">
        <v>10</v>
      </c>
      <c r="Q22" s="1731"/>
      <c r="R22" s="493" t="s">
        <v>25</v>
      </c>
      <c r="S22" s="493" t="s">
        <v>26</v>
      </c>
      <c r="T22" s="493" t="s">
        <v>10</v>
      </c>
      <c r="U22" s="1732"/>
      <c r="V22" s="493" t="s">
        <v>25</v>
      </c>
      <c r="W22" s="493" t="s">
        <v>26</v>
      </c>
      <c r="X22" s="493" t="s">
        <v>10</v>
      </c>
      <c r="Y22" s="1732"/>
      <c r="Z22" s="493" t="s">
        <v>25</v>
      </c>
      <c r="AA22" s="493" t="s">
        <v>26</v>
      </c>
      <c r="AB22" s="493" t="s">
        <v>10</v>
      </c>
      <c r="AC22" s="1732"/>
      <c r="AD22" s="493" t="s">
        <v>25</v>
      </c>
      <c r="AE22" s="493" t="s">
        <v>26</v>
      </c>
      <c r="AF22" s="493" t="s">
        <v>10</v>
      </c>
      <c r="AG22" s="1732"/>
      <c r="AH22" s="577"/>
      <c r="AI22" s="577"/>
      <c r="AJ22" s="1056" t="s">
        <v>176</v>
      </c>
      <c r="AK22" s="1165">
        <v>59186</v>
      </c>
      <c r="AL22" s="1073">
        <v>10491</v>
      </c>
      <c r="AM22" s="1073">
        <v>15195</v>
      </c>
      <c r="AN22" s="1073">
        <v>10109</v>
      </c>
      <c r="AO22" s="1073">
        <v>2773</v>
      </c>
      <c r="AP22" s="1073">
        <v>3725</v>
      </c>
      <c r="AQ22" s="1073">
        <v>14121</v>
      </c>
      <c r="AR22" s="1073">
        <v>2774</v>
      </c>
      <c r="AS22" s="1073">
        <f>SUM(AL22:AR22)</f>
        <v>59188</v>
      </c>
      <c r="AT22" s="578" t="s">
        <v>133</v>
      </c>
      <c r="AU22" s="581">
        <v>12119</v>
      </c>
      <c r="AV22" s="581">
        <v>15919</v>
      </c>
      <c r="AW22" s="581">
        <v>28038</v>
      </c>
      <c r="AX22" s="577"/>
      <c r="AY22" s="577"/>
      <c r="AZ22" s="577"/>
      <c r="BA22" s="577"/>
      <c r="BB22" s="577"/>
      <c r="BC22" s="577"/>
      <c r="BD22" s="577"/>
      <c r="BE22" s="577"/>
      <c r="BF22" s="577"/>
      <c r="BG22" s="577"/>
      <c r="BH22" s="577"/>
      <c r="BI22" s="577"/>
      <c r="BJ22" s="577"/>
      <c r="BK22" s="577"/>
      <c r="BL22" s="577"/>
      <c r="BM22" s="577"/>
      <c r="BN22" s="577"/>
      <c r="BO22" s="577"/>
      <c r="BP22" s="577"/>
      <c r="BQ22" s="577"/>
      <c r="BR22" s="577"/>
      <c r="BS22" s="577"/>
      <c r="BT22" s="577"/>
      <c r="BU22" s="577"/>
      <c r="BV22" s="577"/>
      <c r="BW22" s="577"/>
      <c r="BX22" s="577"/>
      <c r="BY22" s="577"/>
      <c r="BZ22" s="577"/>
      <c r="CA22" s="577"/>
      <c r="CB22" s="577"/>
      <c r="CC22" s="577"/>
      <c r="CD22" s="577"/>
      <c r="CE22" s="577"/>
      <c r="CF22" s="577"/>
      <c r="CG22" s="577"/>
      <c r="CH22" s="577"/>
      <c r="CI22" s="577"/>
      <c r="CJ22" s="577"/>
      <c r="CK22" s="577"/>
      <c r="CL22" s="577"/>
      <c r="CM22" s="577"/>
      <c r="CN22" s="577"/>
      <c r="CO22" s="577"/>
      <c r="CP22" s="577"/>
      <c r="CQ22" s="577"/>
      <c r="CR22" s="577"/>
      <c r="CS22" s="577"/>
      <c r="CT22" s="577"/>
      <c r="CU22" s="577"/>
      <c r="CV22" s="577"/>
      <c r="CW22" s="577"/>
      <c r="CX22" s="577"/>
      <c r="CY22" s="577"/>
      <c r="CZ22" s="577"/>
      <c r="DA22" s="577"/>
      <c r="DB22" s="577"/>
      <c r="DC22" s="577"/>
      <c r="DD22" s="577"/>
      <c r="DE22" s="577"/>
      <c r="DF22" s="577"/>
      <c r="DG22" s="577"/>
      <c r="DH22" s="577"/>
      <c r="DI22" s="577"/>
      <c r="DJ22" s="577"/>
      <c r="DK22" s="577"/>
      <c r="DL22" s="577"/>
      <c r="DM22" s="577"/>
      <c r="DN22" s="577"/>
      <c r="DO22" s="577"/>
      <c r="DP22" s="577"/>
      <c r="DQ22" s="577"/>
      <c r="DR22" s="577"/>
      <c r="DS22" s="577"/>
      <c r="DT22" s="577"/>
      <c r="DU22" s="577"/>
      <c r="DV22" s="577"/>
      <c r="DW22" s="577"/>
      <c r="DX22" s="577"/>
      <c r="DY22" s="577"/>
      <c r="DZ22" s="577"/>
      <c r="EA22" s="577"/>
      <c r="EB22" s="577"/>
      <c r="EC22" s="577"/>
      <c r="ED22" s="577"/>
      <c r="EE22" s="577"/>
      <c r="EF22" s="577"/>
      <c r="EG22" s="577"/>
      <c r="EH22" s="577"/>
      <c r="EI22" s="577"/>
      <c r="EJ22" s="577"/>
      <c r="EK22" s="577"/>
      <c r="EL22" s="577"/>
      <c r="EM22" s="577"/>
      <c r="EN22" s="577"/>
      <c r="EO22" s="577"/>
      <c r="EP22" s="577"/>
      <c r="EQ22" s="577"/>
      <c r="ER22" s="577"/>
      <c r="ES22" s="577"/>
      <c r="ET22" s="582"/>
      <c r="EU22" s="582"/>
      <c r="EV22" s="582"/>
      <c r="EW22" s="582"/>
      <c r="EX22" s="582"/>
      <c r="EY22" s="582"/>
      <c r="EZ22" s="582"/>
      <c r="FA22" s="582"/>
      <c r="FB22" s="582"/>
      <c r="FC22" s="582"/>
      <c r="FD22" s="582"/>
      <c r="FE22" s="582"/>
      <c r="FF22" s="582"/>
      <c r="FG22" s="582"/>
      <c r="FH22" s="582"/>
      <c r="FI22" s="582"/>
      <c r="FJ22" s="582"/>
      <c r="FK22" s="582"/>
      <c r="FL22" s="582"/>
      <c r="FM22" s="582"/>
      <c r="FN22" s="582"/>
      <c r="FO22" s="582"/>
      <c r="FP22" s="582"/>
      <c r="FQ22" s="582"/>
      <c r="FR22" s="582"/>
      <c r="FS22" s="582"/>
      <c r="FT22" s="582"/>
      <c r="FU22" s="582"/>
      <c r="FV22" s="582"/>
      <c r="FW22" s="582"/>
      <c r="FX22" s="582"/>
      <c r="FY22" s="582"/>
      <c r="FZ22" s="582"/>
      <c r="GA22" s="582"/>
      <c r="GB22" s="582"/>
      <c r="GC22" s="582"/>
      <c r="GD22" s="582"/>
      <c r="GE22" s="582"/>
      <c r="GF22" s="582"/>
      <c r="GG22" s="582"/>
      <c r="GH22" s="582"/>
      <c r="GI22" s="582"/>
      <c r="GJ22" s="582"/>
      <c r="GK22" s="582"/>
      <c r="GL22" s="582"/>
      <c r="GM22" s="582"/>
      <c r="GN22" s="582"/>
      <c r="GO22" s="582"/>
      <c r="GP22" s="582"/>
      <c r="GQ22" s="582"/>
      <c r="GR22" s="582"/>
      <c r="GS22" s="582"/>
      <c r="GT22" s="582"/>
      <c r="GU22" s="582"/>
      <c r="GV22" s="582"/>
      <c r="GW22" s="582"/>
      <c r="GX22" s="582"/>
      <c r="GY22" s="582"/>
      <c r="GZ22" s="582"/>
      <c r="HA22" s="582"/>
      <c r="HB22" s="582"/>
      <c r="HC22" s="582"/>
      <c r="HD22" s="582"/>
      <c r="HE22" s="582"/>
      <c r="HF22" s="582"/>
      <c r="HG22" s="582"/>
      <c r="HH22" s="582"/>
      <c r="HI22" s="582"/>
      <c r="HJ22" s="582"/>
      <c r="HK22" s="582"/>
      <c r="HL22" s="582"/>
      <c r="HM22" s="582"/>
      <c r="HN22" s="582"/>
      <c r="HO22" s="582"/>
      <c r="HP22" s="582"/>
      <c r="HQ22" s="582"/>
      <c r="HR22" s="582"/>
      <c r="HS22" s="582"/>
      <c r="HT22" s="582"/>
      <c r="HU22" s="582"/>
      <c r="HV22" s="582"/>
      <c r="HW22" s="582"/>
      <c r="HX22" s="582"/>
      <c r="HY22" s="582"/>
      <c r="HZ22" s="582"/>
      <c r="IA22" s="582"/>
      <c r="IB22" s="582"/>
      <c r="IC22" s="582"/>
      <c r="ID22" s="582"/>
      <c r="IE22" s="582"/>
      <c r="IF22" s="582"/>
      <c r="IG22" s="582"/>
      <c r="IH22" s="582"/>
      <c r="II22" s="582"/>
      <c r="IJ22" s="582"/>
      <c r="IK22" s="582"/>
      <c r="IL22" s="582"/>
      <c r="IM22" s="582"/>
      <c r="IN22" s="582"/>
      <c r="IO22" s="582"/>
      <c r="IP22" s="582"/>
      <c r="IQ22" s="582"/>
      <c r="IR22" s="582"/>
      <c r="IS22" s="582"/>
      <c r="IT22" s="582"/>
      <c r="IU22" s="582"/>
      <c r="IV22" s="582"/>
      <c r="IW22" s="582"/>
      <c r="IX22" s="582"/>
      <c r="IY22" s="582"/>
    </row>
    <row r="23" spans="1:259" s="545" customFormat="1" ht="16.5" customHeight="1" thickBot="1" x14ac:dyDescent="0.25">
      <c r="A23" s="494" t="s">
        <v>738</v>
      </c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539"/>
      <c r="AI23" s="539"/>
      <c r="AJ23" s="1057" t="s">
        <v>171</v>
      </c>
      <c r="AK23" s="1131"/>
      <c r="AL23" s="1074"/>
      <c r="AM23" s="1074"/>
      <c r="AN23" s="1074"/>
      <c r="AO23" s="1074"/>
      <c r="AP23" s="1074"/>
      <c r="AQ23" s="1074"/>
      <c r="AR23" s="1074"/>
      <c r="AS23" s="1074"/>
      <c r="AT23" s="543" t="s">
        <v>134</v>
      </c>
      <c r="AU23" s="544">
        <v>12295.5</v>
      </c>
      <c r="AV23" s="544">
        <v>16249</v>
      </c>
      <c r="AW23" s="544">
        <v>28544.5</v>
      </c>
      <c r="AX23" s="539"/>
      <c r="AY23" s="539"/>
      <c r="AZ23" s="539"/>
      <c r="BA23" s="539"/>
      <c r="BB23" s="539"/>
      <c r="BC23" s="539"/>
      <c r="BD23" s="539"/>
      <c r="BE23" s="539"/>
      <c r="BF23" s="539"/>
      <c r="BG23" s="539"/>
      <c r="BH23" s="539"/>
      <c r="BI23" s="539"/>
      <c r="BJ23" s="539"/>
      <c r="BK23" s="539"/>
      <c r="BL23" s="539"/>
      <c r="BM23" s="539"/>
      <c r="BN23" s="539"/>
      <c r="BO23" s="539"/>
      <c r="BP23" s="539"/>
      <c r="BQ23" s="539"/>
      <c r="BR23" s="539"/>
      <c r="BS23" s="539"/>
      <c r="BT23" s="539"/>
      <c r="BU23" s="539"/>
      <c r="BV23" s="539"/>
      <c r="BW23" s="539"/>
      <c r="BX23" s="539"/>
      <c r="BY23" s="539"/>
      <c r="BZ23" s="539"/>
      <c r="CA23" s="539"/>
      <c r="CB23" s="539"/>
      <c r="CC23" s="539"/>
      <c r="CD23" s="539"/>
      <c r="CE23" s="539"/>
      <c r="CF23" s="539"/>
      <c r="CG23" s="539"/>
      <c r="CH23" s="539"/>
      <c r="CI23" s="539"/>
      <c r="CJ23" s="539"/>
      <c r="CK23" s="539"/>
      <c r="CL23" s="539"/>
      <c r="CM23" s="539"/>
      <c r="CN23" s="539"/>
      <c r="CO23" s="539"/>
      <c r="CP23" s="539"/>
      <c r="CQ23" s="539"/>
      <c r="CR23" s="539"/>
      <c r="CS23" s="539"/>
      <c r="CT23" s="539"/>
      <c r="CU23" s="539"/>
      <c r="CV23" s="539"/>
      <c r="CW23" s="539"/>
      <c r="CX23" s="539"/>
      <c r="CY23" s="539"/>
      <c r="CZ23" s="539"/>
      <c r="DA23" s="539"/>
      <c r="DB23" s="539"/>
      <c r="DC23" s="539"/>
      <c r="DD23" s="539"/>
      <c r="DE23" s="539"/>
      <c r="DF23" s="539"/>
      <c r="DG23" s="539"/>
      <c r="DH23" s="539"/>
      <c r="DI23" s="539"/>
      <c r="DJ23" s="539"/>
      <c r="DK23" s="539"/>
      <c r="DL23" s="539"/>
      <c r="DM23" s="539"/>
      <c r="DN23" s="539"/>
      <c r="DO23" s="539"/>
      <c r="DP23" s="539"/>
      <c r="DQ23" s="539"/>
      <c r="DR23" s="539"/>
      <c r="DS23" s="539"/>
      <c r="DT23" s="539"/>
      <c r="DU23" s="539"/>
      <c r="DV23" s="539"/>
      <c r="DW23" s="539"/>
      <c r="DX23" s="539"/>
      <c r="DY23" s="539"/>
      <c r="DZ23" s="539"/>
      <c r="EA23" s="539"/>
      <c r="EB23" s="539"/>
      <c r="EC23" s="539"/>
      <c r="ED23" s="539"/>
      <c r="EE23" s="539"/>
      <c r="EF23" s="539"/>
      <c r="EG23" s="539"/>
      <c r="EH23" s="539"/>
      <c r="EI23" s="539"/>
      <c r="EJ23" s="539"/>
      <c r="EK23" s="539"/>
      <c r="EL23" s="539"/>
      <c r="EM23" s="539"/>
      <c r="EN23" s="539"/>
      <c r="EO23" s="539"/>
      <c r="EP23" s="539"/>
      <c r="EQ23" s="539"/>
      <c r="ER23" s="539"/>
      <c r="ES23" s="539"/>
      <c r="ET23" s="539"/>
      <c r="EU23" s="539"/>
      <c r="EV23" s="539"/>
      <c r="EW23" s="539"/>
      <c r="EX23" s="539"/>
      <c r="EY23" s="539"/>
      <c r="EZ23" s="539"/>
      <c r="FA23" s="539"/>
      <c r="FB23" s="539"/>
      <c r="FC23" s="539"/>
      <c r="FD23" s="539"/>
      <c r="FE23" s="539"/>
      <c r="FF23" s="539"/>
      <c r="FG23" s="539"/>
      <c r="FH23" s="539"/>
      <c r="FI23" s="539"/>
      <c r="FJ23" s="539"/>
      <c r="FK23" s="539"/>
      <c r="FL23" s="539"/>
      <c r="FM23" s="539"/>
      <c r="FN23" s="539"/>
      <c r="FO23" s="539"/>
      <c r="FP23" s="539"/>
      <c r="FQ23" s="539"/>
      <c r="FR23" s="539"/>
      <c r="FS23" s="539"/>
      <c r="FT23" s="539"/>
      <c r="FU23" s="539"/>
      <c r="FV23" s="539"/>
      <c r="FW23" s="539"/>
      <c r="FX23" s="539"/>
      <c r="FY23" s="539"/>
      <c r="FZ23" s="539"/>
      <c r="GA23" s="539"/>
      <c r="GB23" s="539"/>
      <c r="GC23" s="539"/>
      <c r="GD23" s="539"/>
      <c r="GE23" s="539"/>
      <c r="GF23" s="539"/>
      <c r="GG23" s="539"/>
      <c r="GH23" s="539"/>
      <c r="GI23" s="539"/>
      <c r="GJ23" s="539"/>
      <c r="GK23" s="539"/>
      <c r="GL23" s="539"/>
      <c r="GM23" s="539"/>
      <c r="GN23" s="539"/>
      <c r="GO23" s="539"/>
      <c r="GP23" s="539"/>
      <c r="GQ23" s="539"/>
      <c r="GR23" s="539"/>
      <c r="GS23" s="539"/>
      <c r="GT23" s="539"/>
      <c r="GU23" s="539"/>
      <c r="GV23" s="539"/>
      <c r="GW23" s="539"/>
      <c r="GX23" s="539"/>
      <c r="GY23" s="539"/>
      <c r="GZ23" s="539"/>
      <c r="HA23" s="539"/>
      <c r="HB23" s="539"/>
      <c r="HC23" s="539"/>
      <c r="HD23" s="539"/>
      <c r="HE23" s="539"/>
      <c r="HF23" s="539"/>
      <c r="HG23" s="539"/>
      <c r="HH23" s="539"/>
      <c r="HI23" s="539"/>
      <c r="HJ23" s="539"/>
      <c r="HK23" s="539"/>
      <c r="HL23" s="539"/>
      <c r="HM23" s="539"/>
      <c r="HN23" s="539"/>
      <c r="HO23" s="539"/>
      <c r="HP23" s="539"/>
      <c r="HQ23" s="539"/>
      <c r="HR23" s="539"/>
      <c r="HS23" s="539"/>
      <c r="HT23" s="539"/>
      <c r="HU23" s="539"/>
      <c r="HV23" s="539"/>
      <c r="HW23" s="539"/>
      <c r="HX23" s="539"/>
      <c r="HY23" s="539"/>
      <c r="HZ23" s="539"/>
      <c r="IA23" s="539"/>
      <c r="IB23" s="539"/>
      <c r="IC23" s="539"/>
      <c r="ID23" s="539"/>
      <c r="IE23" s="539"/>
      <c r="IF23" s="539"/>
      <c r="IG23" s="539"/>
      <c r="IH23" s="539"/>
      <c r="II23" s="539"/>
      <c r="IJ23" s="539"/>
      <c r="IK23" s="539"/>
      <c r="IL23" s="539"/>
      <c r="IM23" s="539"/>
      <c r="IN23" s="539"/>
      <c r="IO23" s="539"/>
      <c r="IP23" s="539"/>
      <c r="IQ23" s="539"/>
      <c r="IR23" s="539"/>
      <c r="IS23" s="539"/>
      <c r="IT23" s="539"/>
      <c r="IU23" s="539"/>
      <c r="IV23" s="539"/>
      <c r="IW23" s="539"/>
      <c r="IX23" s="539"/>
      <c r="IY23" s="539"/>
    </row>
    <row r="24" spans="1:259" s="545" customFormat="1" ht="16.5" customHeight="1" thickBot="1" x14ac:dyDescent="0.25">
      <c r="A24" s="495" t="s">
        <v>288</v>
      </c>
      <c r="B24" s="500">
        <f>+F24+J24+N24+R24+V24+Z24+AD24</f>
        <v>2</v>
      </c>
      <c r="C24" s="500">
        <f>+G24+K24+O24+S24+W24+AA24+AE24</f>
        <v>1</v>
      </c>
      <c r="D24" s="500">
        <f>SUM(B24:C24)</f>
        <v>3</v>
      </c>
      <c r="E24" s="501">
        <f>SUM(D24)*100000/59186</f>
        <v>5.0687662622917582</v>
      </c>
      <c r="F24" s="500">
        <v>1</v>
      </c>
      <c r="G24" s="500">
        <v>0</v>
      </c>
      <c r="H24" s="500">
        <f>SUM(F24:G24)</f>
        <v>1</v>
      </c>
      <c r="I24" s="501">
        <f>SUM(H24)*100000/AL22</f>
        <v>9.53197979220284</v>
      </c>
      <c r="J24" s="500">
        <v>0</v>
      </c>
      <c r="K24" s="500">
        <v>1</v>
      </c>
      <c r="L24" s="500">
        <f>SUM(J24:K24)</f>
        <v>1</v>
      </c>
      <c r="M24" s="501">
        <f>SUM(L24)*100000/AM22</f>
        <v>6.5811122079631454</v>
      </c>
      <c r="N24" s="500">
        <v>0</v>
      </c>
      <c r="O24" s="500">
        <v>0</v>
      </c>
      <c r="P24" s="500">
        <f>SUM(N24:O24)</f>
        <v>0</v>
      </c>
      <c r="Q24" s="501">
        <f>SUM(P24)*100000/AN22</f>
        <v>0</v>
      </c>
      <c r="R24" s="500">
        <v>0</v>
      </c>
      <c r="S24" s="500">
        <v>0</v>
      </c>
      <c r="T24" s="500">
        <f>SUM(R24:S24)</f>
        <v>0</v>
      </c>
      <c r="U24" s="501">
        <f>SUM(T24)*100000/AO22</f>
        <v>0</v>
      </c>
      <c r="V24" s="500">
        <v>0</v>
      </c>
      <c r="W24" s="500">
        <v>0</v>
      </c>
      <c r="X24" s="500">
        <f>SUM(V24:W24)</f>
        <v>0</v>
      </c>
      <c r="Y24" s="501">
        <f>SUM(X24)*100000/AP22</f>
        <v>0</v>
      </c>
      <c r="Z24" s="500">
        <v>1</v>
      </c>
      <c r="AA24" s="500">
        <v>0</v>
      </c>
      <c r="AB24" s="500">
        <f>SUM(Z24:AA24)</f>
        <v>1</v>
      </c>
      <c r="AC24" s="501">
        <f>SUM(AB24)*100000/AQ22</f>
        <v>7.081651441116068</v>
      </c>
      <c r="AD24" s="500">
        <v>0</v>
      </c>
      <c r="AE24" s="500">
        <v>0</v>
      </c>
      <c r="AF24" s="500">
        <f>SUM(AD24:AE24)</f>
        <v>0</v>
      </c>
      <c r="AG24" s="501">
        <f>SUM(AF24)*100000/AR22</f>
        <v>0</v>
      </c>
      <c r="AJ24" s="1058" t="s">
        <v>172</v>
      </c>
      <c r="AK24" s="1131"/>
      <c r="AL24" s="1074"/>
      <c r="AM24" s="1074"/>
      <c r="AN24" s="1074"/>
      <c r="AO24" s="1074"/>
      <c r="AP24" s="1074"/>
      <c r="AQ24" s="1074"/>
      <c r="AR24" s="1074"/>
      <c r="AS24" s="1074"/>
      <c r="AT24" s="543" t="s">
        <v>135</v>
      </c>
      <c r="AU24" s="544">
        <v>11621</v>
      </c>
      <c r="AV24" s="544">
        <v>15676.5</v>
      </c>
      <c r="AW24" s="544">
        <v>27297.5</v>
      </c>
    </row>
    <row r="25" spans="1:259" s="545" customFormat="1" ht="16.5" customHeight="1" thickBot="1" x14ac:dyDescent="0.25">
      <c r="A25" s="496" t="s">
        <v>737</v>
      </c>
      <c r="B25" s="500">
        <f>+F25+J25+N25+R25+V25+Z25+AD25</f>
        <v>1</v>
      </c>
      <c r="C25" s="500">
        <f>+G25+K25+O25+S25+W25+AA25+AE25</f>
        <v>1</v>
      </c>
      <c r="D25" s="500">
        <f>SUM(B25:C25)</f>
        <v>2</v>
      </c>
      <c r="E25" s="501">
        <f>SUM(D25)*100000/136527</f>
        <v>1.464911702447135</v>
      </c>
      <c r="F25" s="500">
        <v>0</v>
      </c>
      <c r="G25" s="500">
        <v>0</v>
      </c>
      <c r="H25" s="500">
        <f t="shared" ref="H25:H33" si="10">SUM(F25:G25)</f>
        <v>0</v>
      </c>
      <c r="I25" s="501">
        <f>SUM(H25)*100000/AL25</f>
        <v>0</v>
      </c>
      <c r="J25" s="500">
        <v>0</v>
      </c>
      <c r="K25" s="500">
        <v>1</v>
      </c>
      <c r="L25" s="500">
        <f>SUM(J25:K25)</f>
        <v>1</v>
      </c>
      <c r="M25" s="501">
        <f>SUM(L25)*100000/AM25</f>
        <v>2.7908015181960257</v>
      </c>
      <c r="N25" s="500">
        <v>0</v>
      </c>
      <c r="O25" s="500">
        <v>0</v>
      </c>
      <c r="P25" s="500">
        <f>SUM(N25:O25)</f>
        <v>0</v>
      </c>
      <c r="Q25" s="501">
        <f>SUM(P25)*100000/AN25</f>
        <v>0</v>
      </c>
      <c r="R25" s="500">
        <v>0</v>
      </c>
      <c r="S25" s="500">
        <v>0</v>
      </c>
      <c r="T25" s="500">
        <f>SUM(R25:S25)</f>
        <v>0</v>
      </c>
      <c r="U25" s="501">
        <f>SUM(T25)*100000/AO25</f>
        <v>0</v>
      </c>
      <c r="V25" s="500">
        <v>0</v>
      </c>
      <c r="W25" s="500">
        <v>0</v>
      </c>
      <c r="X25" s="500">
        <f>SUM(V25:W25)</f>
        <v>0</v>
      </c>
      <c r="Y25" s="501">
        <f>SUM(X25)*100000/AP25</f>
        <v>0</v>
      </c>
      <c r="Z25" s="500">
        <v>1</v>
      </c>
      <c r="AA25" s="500">
        <v>0</v>
      </c>
      <c r="AB25" s="500">
        <f>SUM(Z25:AA25)</f>
        <v>1</v>
      </c>
      <c r="AC25" s="501">
        <f>SUM(AB25)*100000/AQ25</f>
        <v>3.1423812965465228</v>
      </c>
      <c r="AD25" s="500"/>
      <c r="AE25" s="500"/>
      <c r="AF25" s="500">
        <f>SUM(AD25:AE25)</f>
        <v>0</v>
      </c>
      <c r="AG25" s="501">
        <f>SUM(AF25)*100000/AR25</f>
        <v>0</v>
      </c>
      <c r="AJ25" s="1075" t="s">
        <v>178</v>
      </c>
      <c r="AK25" s="1131">
        <v>136527</v>
      </c>
      <c r="AL25" s="1131">
        <v>23477</v>
      </c>
      <c r="AM25" s="1131">
        <v>35832</v>
      </c>
      <c r="AN25" s="1131">
        <v>24170</v>
      </c>
      <c r="AO25" s="1131">
        <v>6329</v>
      </c>
      <c r="AP25" s="1131">
        <v>8402</v>
      </c>
      <c r="AQ25" s="1131">
        <v>31823</v>
      </c>
      <c r="AR25" s="1131">
        <v>5996</v>
      </c>
      <c r="AS25" s="1074">
        <f t="shared" ref="AS25:AS30" si="11">SUM(AL25:AR25)</f>
        <v>136029</v>
      </c>
      <c r="AT25" s="543" t="s">
        <v>136</v>
      </c>
      <c r="AU25" s="544">
        <v>3698</v>
      </c>
      <c r="AV25" s="544">
        <v>4425</v>
      </c>
      <c r="AW25" s="544">
        <v>8123</v>
      </c>
    </row>
    <row r="26" spans="1:259" s="547" customFormat="1" ht="16.5" customHeight="1" thickBot="1" x14ac:dyDescent="0.25">
      <c r="A26" s="497" t="s">
        <v>739</v>
      </c>
      <c r="B26" s="502"/>
      <c r="C26" s="502"/>
      <c r="D26" s="502"/>
      <c r="E26" s="503"/>
      <c r="F26" s="502"/>
      <c r="G26" s="502"/>
      <c r="H26" s="502"/>
      <c r="I26" s="503"/>
      <c r="J26" s="502"/>
      <c r="K26" s="502"/>
      <c r="L26" s="502"/>
      <c r="M26" s="503"/>
      <c r="N26" s="502"/>
      <c r="O26" s="502"/>
      <c r="P26" s="502"/>
      <c r="Q26" s="503"/>
      <c r="R26" s="502"/>
      <c r="S26" s="502"/>
      <c r="T26" s="502"/>
      <c r="U26" s="503"/>
      <c r="V26" s="502"/>
      <c r="W26" s="502"/>
      <c r="X26" s="502"/>
      <c r="Y26" s="503"/>
      <c r="Z26" s="502"/>
      <c r="AA26" s="502"/>
      <c r="AB26" s="502"/>
      <c r="AC26" s="503"/>
      <c r="AD26" s="502"/>
      <c r="AE26" s="502"/>
      <c r="AF26" s="502"/>
      <c r="AG26" s="503"/>
      <c r="AH26" s="255"/>
      <c r="AI26" s="255"/>
      <c r="AJ26" s="1056" t="s">
        <v>179</v>
      </c>
      <c r="AK26" s="1165">
        <v>70170</v>
      </c>
      <c r="AL26" s="1073">
        <v>11976</v>
      </c>
      <c r="AM26" s="1073">
        <v>19206</v>
      </c>
      <c r="AN26" s="1073">
        <v>12824</v>
      </c>
      <c r="AO26" s="1073">
        <v>3208</v>
      </c>
      <c r="AP26" s="1073">
        <v>3925</v>
      </c>
      <c r="AQ26" s="1073">
        <v>15700</v>
      </c>
      <c r="AR26" s="1073">
        <v>3334</v>
      </c>
      <c r="AS26" s="1073">
        <f t="shared" si="11"/>
        <v>70173</v>
      </c>
      <c r="AT26" s="535" t="s">
        <v>2</v>
      </c>
      <c r="AU26" s="538">
        <v>4039</v>
      </c>
      <c r="AV26" s="538">
        <v>5023</v>
      </c>
      <c r="AW26" s="538">
        <v>9062</v>
      </c>
      <c r="AX26" s="255"/>
      <c r="AY26" s="255"/>
      <c r="AZ26" s="255"/>
      <c r="BA26" s="255"/>
      <c r="BB26" s="255"/>
      <c r="BC26" s="255"/>
      <c r="BD26" s="255"/>
      <c r="BE26" s="255"/>
      <c r="BF26" s="255"/>
      <c r="BG26" s="255"/>
      <c r="BH26" s="255"/>
      <c r="BI26" s="255"/>
      <c r="BJ26" s="255"/>
      <c r="BK26" s="255"/>
      <c r="BL26" s="255"/>
      <c r="BM26" s="255"/>
      <c r="BN26" s="255"/>
      <c r="BO26" s="255"/>
      <c r="BP26" s="255"/>
      <c r="BQ26" s="255"/>
      <c r="BR26" s="255"/>
      <c r="BS26" s="255"/>
      <c r="BT26" s="255"/>
      <c r="BU26" s="255"/>
      <c r="BV26" s="255"/>
      <c r="BW26" s="255"/>
      <c r="BX26" s="255"/>
      <c r="BY26" s="255"/>
      <c r="BZ26" s="255"/>
      <c r="CA26" s="255"/>
      <c r="CB26" s="255"/>
      <c r="CC26" s="255"/>
      <c r="CD26" s="255"/>
      <c r="CE26" s="255"/>
      <c r="CF26" s="255"/>
      <c r="CG26" s="255"/>
      <c r="CH26" s="255"/>
      <c r="CI26" s="255"/>
      <c r="CJ26" s="255"/>
      <c r="CK26" s="255"/>
      <c r="CL26" s="255"/>
      <c r="CM26" s="255"/>
      <c r="CN26" s="255"/>
      <c r="CO26" s="255"/>
      <c r="CP26" s="255"/>
      <c r="CQ26" s="255"/>
      <c r="CR26" s="255"/>
      <c r="CS26" s="255"/>
      <c r="CT26" s="255"/>
      <c r="CU26" s="255"/>
      <c r="CV26" s="255"/>
      <c r="CW26" s="255"/>
      <c r="CX26" s="255"/>
      <c r="CY26" s="255"/>
      <c r="CZ26" s="255"/>
      <c r="DA26" s="255"/>
      <c r="DB26" s="255"/>
      <c r="DC26" s="255"/>
      <c r="DD26" s="255"/>
      <c r="DE26" s="255"/>
      <c r="DF26" s="255"/>
      <c r="DG26" s="255"/>
      <c r="DH26" s="255"/>
      <c r="DI26" s="255"/>
      <c r="DJ26" s="255"/>
      <c r="DK26" s="255"/>
      <c r="DL26" s="255"/>
      <c r="DM26" s="255"/>
      <c r="DN26" s="255"/>
      <c r="DO26" s="255"/>
      <c r="DP26" s="255"/>
      <c r="DQ26" s="255"/>
      <c r="DR26" s="255"/>
      <c r="DS26" s="255"/>
      <c r="DT26" s="255"/>
      <c r="DU26" s="255"/>
      <c r="DV26" s="255"/>
      <c r="DW26" s="255"/>
      <c r="DX26" s="255"/>
      <c r="DY26" s="255"/>
      <c r="DZ26" s="255"/>
      <c r="EA26" s="255"/>
      <c r="EB26" s="255"/>
      <c r="EC26" s="255"/>
      <c r="ED26" s="255"/>
      <c r="EE26" s="255"/>
      <c r="EF26" s="255"/>
      <c r="EG26" s="255"/>
      <c r="EH26" s="255"/>
      <c r="EI26" s="255"/>
      <c r="EJ26" s="255"/>
      <c r="EK26" s="255"/>
      <c r="EL26" s="255"/>
      <c r="EM26" s="255"/>
      <c r="EN26" s="255"/>
      <c r="EO26" s="255"/>
      <c r="EP26" s="255"/>
      <c r="EQ26" s="255"/>
      <c r="ER26" s="255"/>
      <c r="ES26" s="255"/>
    </row>
    <row r="27" spans="1:259" s="547" customFormat="1" ht="16.5" customHeight="1" thickBot="1" x14ac:dyDescent="0.25">
      <c r="A27" s="497" t="s">
        <v>179</v>
      </c>
      <c r="B27" s="502">
        <f>+F27+J27+N27+R27+V27+Z27+AD27</f>
        <v>2</v>
      </c>
      <c r="C27" s="502">
        <f>+G27+K27+O27+S27+W27+AA27+AE27</f>
        <v>2</v>
      </c>
      <c r="D27" s="502">
        <f>SUM(B27:C27)</f>
        <v>4</v>
      </c>
      <c r="E27" s="503">
        <f>SUM(D27)*100000/70170</f>
        <v>5.7004417842382784</v>
      </c>
      <c r="F27" s="502">
        <v>0</v>
      </c>
      <c r="G27" s="502">
        <v>1</v>
      </c>
      <c r="H27" s="502">
        <f t="shared" si="10"/>
        <v>1</v>
      </c>
      <c r="I27" s="503">
        <f>SUM(H27)*100000/AL26</f>
        <v>8.3500334001336007</v>
      </c>
      <c r="J27" s="502">
        <v>1</v>
      </c>
      <c r="K27" s="502">
        <v>1</v>
      </c>
      <c r="L27" s="502">
        <f>SUM(J27:K27)</f>
        <v>2</v>
      </c>
      <c r="M27" s="503">
        <f>SUM(L27)*100000/AM26</f>
        <v>10.413412475268146</v>
      </c>
      <c r="N27" s="502">
        <v>0</v>
      </c>
      <c r="O27" s="502">
        <v>0</v>
      </c>
      <c r="P27" s="502">
        <f>SUM(N27:O27)</f>
        <v>0</v>
      </c>
      <c r="Q27" s="503">
        <f>SUM(P27)*100000/AN26</f>
        <v>0</v>
      </c>
      <c r="R27" s="502">
        <v>0</v>
      </c>
      <c r="S27" s="502">
        <v>0</v>
      </c>
      <c r="T27" s="502">
        <f>SUM(R27:S27)</f>
        <v>0</v>
      </c>
      <c r="U27" s="503">
        <f>SUM(T27)*100000/AO26</f>
        <v>0</v>
      </c>
      <c r="V27" s="502">
        <v>0</v>
      </c>
      <c r="W27" s="502">
        <v>0</v>
      </c>
      <c r="X27" s="502">
        <f>SUM(V27:W27)</f>
        <v>0</v>
      </c>
      <c r="Y27" s="503">
        <f>SUM(X27)*100000/AP26</f>
        <v>0</v>
      </c>
      <c r="Z27" s="502">
        <v>1</v>
      </c>
      <c r="AA27" s="502">
        <v>0</v>
      </c>
      <c r="AB27" s="502">
        <f>SUM(Z27:AA27)</f>
        <v>1</v>
      </c>
      <c r="AC27" s="503">
        <f>SUM(AB27)*100000/AQ26</f>
        <v>6.369426751592357</v>
      </c>
      <c r="AD27" s="502">
        <v>0</v>
      </c>
      <c r="AE27" s="502">
        <v>0</v>
      </c>
      <c r="AF27" s="502">
        <f>SUM(AD27:AE27)</f>
        <v>0</v>
      </c>
      <c r="AG27" s="503">
        <f>SUM(AF27)*100000/AR26</f>
        <v>0</v>
      </c>
      <c r="AH27" s="255"/>
      <c r="AI27" s="255"/>
      <c r="AJ27" s="1059" t="s">
        <v>196</v>
      </c>
      <c r="AK27" s="1165">
        <v>41162</v>
      </c>
      <c r="AL27" s="1073">
        <v>6790</v>
      </c>
      <c r="AM27" s="1073">
        <v>11667</v>
      </c>
      <c r="AN27" s="1073">
        <v>7092</v>
      </c>
      <c r="AO27" s="1073">
        <v>1908</v>
      </c>
      <c r="AP27" s="1073">
        <v>2274</v>
      </c>
      <c r="AQ27" s="1073">
        <v>9483</v>
      </c>
      <c r="AR27" s="1073">
        <v>1948</v>
      </c>
      <c r="AS27" s="1073">
        <f t="shared" si="11"/>
        <v>41162</v>
      </c>
      <c r="AT27" s="535" t="s">
        <v>137</v>
      </c>
      <c r="AU27" s="538">
        <v>15769</v>
      </c>
      <c r="AV27" s="538">
        <v>20908</v>
      </c>
      <c r="AW27" s="538">
        <v>36677</v>
      </c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</row>
    <row r="28" spans="1:259" s="547" customFormat="1" ht="16.5" customHeight="1" thickBot="1" x14ac:dyDescent="0.25">
      <c r="A28" s="497" t="s">
        <v>196</v>
      </c>
      <c r="B28" s="502">
        <f>+F28+J28+N28+R28+V28+Z28+AD28</f>
        <v>0</v>
      </c>
      <c r="C28" s="502">
        <f>+G28+K28+O28+S28+W28+AA28+AE28</f>
        <v>0</v>
      </c>
      <c r="D28" s="502">
        <f>SUM(B28:C28)</f>
        <v>0</v>
      </c>
      <c r="E28" s="503">
        <f>SUM(C28:D28)*100000/41162</f>
        <v>0</v>
      </c>
      <c r="F28" s="502">
        <v>0</v>
      </c>
      <c r="G28" s="502">
        <v>0</v>
      </c>
      <c r="H28" s="502">
        <f t="shared" si="10"/>
        <v>0</v>
      </c>
      <c r="I28" s="503">
        <f>SUM(H28)*100000/AL22</f>
        <v>0</v>
      </c>
      <c r="J28" s="502">
        <v>0</v>
      </c>
      <c r="K28" s="502">
        <v>0</v>
      </c>
      <c r="L28" s="502">
        <f>SUM(J28:K28)</f>
        <v>0</v>
      </c>
      <c r="M28" s="503">
        <f>SUM(L28)*100000/AM27</f>
        <v>0</v>
      </c>
      <c r="N28" s="502">
        <v>0</v>
      </c>
      <c r="O28" s="502">
        <v>0</v>
      </c>
      <c r="P28" s="502">
        <f>SUM(N28:O28)</f>
        <v>0</v>
      </c>
      <c r="Q28" s="503">
        <f>SUM(P28)*100000/AN27</f>
        <v>0</v>
      </c>
      <c r="R28" s="502">
        <v>0</v>
      </c>
      <c r="S28" s="502">
        <v>0</v>
      </c>
      <c r="T28" s="502">
        <f>SUM(R28:S28)</f>
        <v>0</v>
      </c>
      <c r="U28" s="503">
        <f>SUM(T28)*100000/AO27</f>
        <v>0</v>
      </c>
      <c r="V28" s="502">
        <v>0</v>
      </c>
      <c r="W28" s="502">
        <v>0</v>
      </c>
      <c r="X28" s="502">
        <f>SUM(V28:W28)</f>
        <v>0</v>
      </c>
      <c r="Y28" s="503">
        <f>SUM(X28)*100000/AP27</f>
        <v>0</v>
      </c>
      <c r="Z28" s="502">
        <v>0</v>
      </c>
      <c r="AA28" s="502">
        <v>0</v>
      </c>
      <c r="AB28" s="502">
        <f>SUM(Z28:AA28)</f>
        <v>0</v>
      </c>
      <c r="AC28" s="503">
        <f>SUM(AB28)*100000/AQ27</f>
        <v>0</v>
      </c>
      <c r="AD28" s="502">
        <v>0</v>
      </c>
      <c r="AE28" s="502">
        <v>0</v>
      </c>
      <c r="AF28" s="502">
        <f>SUM(AD28:AE28)</f>
        <v>0</v>
      </c>
      <c r="AG28" s="503">
        <f>SUM(AF28)*100000/AR27</f>
        <v>0</v>
      </c>
      <c r="AH28" s="255"/>
      <c r="AI28" s="255"/>
      <c r="AJ28" s="1056" t="s">
        <v>147</v>
      </c>
      <c r="AK28" s="1165">
        <v>662179</v>
      </c>
      <c r="AL28" s="1073">
        <v>117652</v>
      </c>
      <c r="AM28" s="1073">
        <v>160592</v>
      </c>
      <c r="AN28" s="1073">
        <v>119423</v>
      </c>
      <c r="AO28" s="1073">
        <v>30607</v>
      </c>
      <c r="AP28" s="1073">
        <v>37913</v>
      </c>
      <c r="AQ28" s="1073">
        <v>164007</v>
      </c>
      <c r="AR28" s="1073">
        <v>31987</v>
      </c>
      <c r="AS28" s="1073">
        <f t="shared" si="11"/>
        <v>662181</v>
      </c>
      <c r="AT28" s="535" t="s">
        <v>138</v>
      </c>
      <c r="AU28" s="538">
        <v>3752.5</v>
      </c>
      <c r="AV28" s="538">
        <v>4737.5</v>
      </c>
      <c r="AW28" s="538">
        <v>8490</v>
      </c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</row>
    <row r="29" spans="1:259" s="545" customFormat="1" ht="16.5" customHeight="1" x14ac:dyDescent="0.2">
      <c r="A29" s="526" t="s">
        <v>740</v>
      </c>
      <c r="B29" s="527"/>
      <c r="C29" s="527"/>
      <c r="D29" s="527"/>
      <c r="E29" s="528"/>
      <c r="F29" s="527"/>
      <c r="G29" s="527"/>
      <c r="H29" s="527"/>
      <c r="I29" s="528"/>
      <c r="J29" s="527"/>
      <c r="K29" s="527"/>
      <c r="L29" s="527"/>
      <c r="M29" s="528"/>
      <c r="N29" s="527"/>
      <c r="O29" s="527"/>
      <c r="P29" s="527"/>
      <c r="Q29" s="528"/>
      <c r="R29" s="527"/>
      <c r="S29" s="527"/>
      <c r="T29" s="527"/>
      <c r="U29" s="528"/>
      <c r="V29" s="527"/>
      <c r="W29" s="527"/>
      <c r="X29" s="527"/>
      <c r="Y29" s="528"/>
      <c r="Z29" s="527"/>
      <c r="AA29" s="527"/>
      <c r="AB29" s="527"/>
      <c r="AC29" s="528"/>
      <c r="AD29" s="527"/>
      <c r="AE29" s="527"/>
      <c r="AF29" s="527"/>
      <c r="AG29" s="528"/>
      <c r="AH29" s="255"/>
      <c r="AI29" s="255"/>
      <c r="AJ29" s="1060" t="s">
        <v>182</v>
      </c>
      <c r="AK29" s="1295">
        <v>146232</v>
      </c>
      <c r="AL29" s="1076">
        <v>28038</v>
      </c>
      <c r="AM29" s="1076">
        <v>28545</v>
      </c>
      <c r="AN29" s="1076">
        <v>27298</v>
      </c>
      <c r="AO29" s="1076">
        <v>8123</v>
      </c>
      <c r="AP29" s="1076">
        <v>9062</v>
      </c>
      <c r="AQ29" s="1076">
        <v>36677</v>
      </c>
      <c r="AR29" s="1076">
        <v>8490</v>
      </c>
      <c r="AS29" s="1073">
        <f t="shared" si="11"/>
        <v>146233</v>
      </c>
      <c r="AT29" s="533" t="s">
        <v>10</v>
      </c>
      <c r="AU29" s="534">
        <f>SUM(AU22:AU28)</f>
        <v>63294</v>
      </c>
      <c r="AV29" s="534">
        <f>SUM(AV22:AV28)</f>
        <v>82938</v>
      </c>
      <c r="AW29" s="534">
        <f>SUM(AW22:AW28)</f>
        <v>146232</v>
      </c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</row>
    <row r="30" spans="1:259" s="545" customFormat="1" ht="16.5" customHeight="1" thickBot="1" x14ac:dyDescent="0.25">
      <c r="A30" s="529" t="s">
        <v>147</v>
      </c>
      <c r="B30" s="530">
        <f>+F30+J30+N30+R30+V30+Z30+AD30</f>
        <v>245</v>
      </c>
      <c r="C30" s="530">
        <f>+G30+K30+O30+S30+W30+AA30+AE30</f>
        <v>93</v>
      </c>
      <c r="D30" s="530">
        <f>SUM(B30:C30)</f>
        <v>338</v>
      </c>
      <c r="E30" s="531">
        <f>SUM(D30)*100000/662179</f>
        <v>51.043599993355272</v>
      </c>
      <c r="F30" s="530">
        <v>52</v>
      </c>
      <c r="G30" s="530">
        <v>15</v>
      </c>
      <c r="H30" s="530">
        <f t="shared" si="10"/>
        <v>67</v>
      </c>
      <c r="I30" s="531">
        <f>SUM(H30)*100000/AL28</f>
        <v>56.947608200455583</v>
      </c>
      <c r="J30" s="530">
        <v>54</v>
      </c>
      <c r="K30" s="530">
        <v>21</v>
      </c>
      <c r="L30" s="530">
        <f>SUM(J30:K30)</f>
        <v>75</v>
      </c>
      <c r="M30" s="531">
        <f>SUM(L30)*100000/AM28</f>
        <v>46.702201853143372</v>
      </c>
      <c r="N30" s="530">
        <v>46</v>
      </c>
      <c r="O30" s="530">
        <v>23</v>
      </c>
      <c r="P30" s="530">
        <f>SUM(N30:O30)</f>
        <v>69</v>
      </c>
      <c r="Q30" s="531">
        <f>SUM(P30)*100000/AN28</f>
        <v>57.777814993761673</v>
      </c>
      <c r="R30" s="530">
        <v>9</v>
      </c>
      <c r="S30" s="530">
        <v>5</v>
      </c>
      <c r="T30" s="530">
        <f>SUM(R30:S30)</f>
        <v>14</v>
      </c>
      <c r="U30" s="531">
        <f>SUM(T30)*100000/AO28</f>
        <v>45.741170320514918</v>
      </c>
      <c r="V30" s="530">
        <v>23</v>
      </c>
      <c r="W30" s="530">
        <v>4</v>
      </c>
      <c r="X30" s="530">
        <f>SUM(V30:W30)</f>
        <v>27</v>
      </c>
      <c r="Y30" s="531">
        <f>SUM(X30)*100000/AP28</f>
        <v>71.215677999630728</v>
      </c>
      <c r="Z30" s="530">
        <v>45</v>
      </c>
      <c r="AA30" s="530">
        <v>24</v>
      </c>
      <c r="AB30" s="530">
        <f>SUM(Z30:AA30)</f>
        <v>69</v>
      </c>
      <c r="AC30" s="531">
        <f>SUM(AB30)*100000/AQ28</f>
        <v>42.071375002286487</v>
      </c>
      <c r="AD30" s="530">
        <v>16</v>
      </c>
      <c r="AE30" s="530">
        <v>1</v>
      </c>
      <c r="AF30" s="530">
        <f>SUM(AD30:AE30)</f>
        <v>17</v>
      </c>
      <c r="AG30" s="531">
        <f>SUM(AF30)*100000/AR28</f>
        <v>53.146590802513522</v>
      </c>
      <c r="AH30" s="255"/>
      <c r="AI30" s="255"/>
      <c r="AJ30" s="1060" t="s">
        <v>177</v>
      </c>
      <c r="AK30" s="1295">
        <v>22151</v>
      </c>
      <c r="AL30" s="1076">
        <v>4393</v>
      </c>
      <c r="AM30" s="1076">
        <v>5552</v>
      </c>
      <c r="AN30" s="1076">
        <v>6452</v>
      </c>
      <c r="AO30" s="1076">
        <v>571</v>
      </c>
      <c r="AP30" s="1076">
        <v>661</v>
      </c>
      <c r="AQ30" s="1076">
        <v>3844</v>
      </c>
      <c r="AR30" s="1076"/>
      <c r="AS30" s="1073">
        <f t="shared" si="11"/>
        <v>21473</v>
      </c>
      <c r="AT30" s="255"/>
      <c r="AU30" s="255"/>
      <c r="AV30" s="255"/>
      <c r="AW30" s="255"/>
      <c r="AX30" s="255"/>
      <c r="AY30" s="255"/>
      <c r="AZ30" s="255"/>
      <c r="BA30" s="255"/>
      <c r="BB30" s="255"/>
      <c r="BC30" s="255"/>
      <c r="BD30" s="255"/>
      <c r="BE30" s="255"/>
      <c r="BF30" s="255"/>
      <c r="BG30" s="255"/>
      <c r="BH30" s="255"/>
      <c r="BI30" s="255"/>
      <c r="BJ30" s="255"/>
      <c r="BK30" s="255"/>
      <c r="BL30" s="255"/>
      <c r="BM30" s="255"/>
      <c r="BN30" s="255"/>
      <c r="BO30" s="255"/>
      <c r="BP30" s="255"/>
      <c r="BQ30" s="255"/>
      <c r="BR30" s="255"/>
      <c r="BS30" s="255"/>
      <c r="BT30" s="255"/>
      <c r="BU30" s="255"/>
      <c r="BV30" s="255"/>
      <c r="BW30" s="255"/>
      <c r="BX30" s="255"/>
      <c r="BY30" s="255"/>
      <c r="BZ30" s="255"/>
      <c r="CA30" s="255"/>
      <c r="CB30" s="255"/>
      <c r="CC30" s="255"/>
      <c r="CD30" s="255"/>
      <c r="CE30" s="255"/>
      <c r="CF30" s="255"/>
      <c r="CG30" s="255"/>
      <c r="CH30" s="255"/>
      <c r="CI30" s="255"/>
      <c r="CJ30" s="255"/>
      <c r="CK30" s="255"/>
      <c r="CL30" s="255"/>
      <c r="CM30" s="255"/>
      <c r="CN30" s="255"/>
      <c r="CO30" s="255"/>
      <c r="CP30" s="255"/>
      <c r="CQ30" s="255"/>
      <c r="CR30" s="255"/>
      <c r="CS30" s="255"/>
      <c r="CT30" s="255"/>
      <c r="CU30" s="255"/>
      <c r="CV30" s="255"/>
      <c r="CW30" s="255"/>
      <c r="CX30" s="255"/>
      <c r="CY30" s="255"/>
      <c r="CZ30" s="255"/>
      <c r="DA30" s="255"/>
      <c r="DB30" s="255"/>
      <c r="DC30" s="255"/>
      <c r="DD30" s="255"/>
      <c r="DE30" s="255"/>
      <c r="DF30" s="255"/>
      <c r="DG30" s="255"/>
      <c r="DH30" s="255"/>
      <c r="DI30" s="255"/>
      <c r="DJ30" s="255"/>
      <c r="DK30" s="255"/>
      <c r="DL30" s="255"/>
      <c r="DM30" s="255"/>
      <c r="DN30" s="255"/>
      <c r="DO30" s="255"/>
      <c r="DP30" s="255"/>
      <c r="DQ30" s="255"/>
      <c r="DR30" s="255"/>
      <c r="DS30" s="255"/>
      <c r="DT30" s="255"/>
      <c r="DU30" s="255"/>
      <c r="DV30" s="255"/>
      <c r="DW30" s="255"/>
      <c r="DX30" s="255"/>
      <c r="DY30" s="255"/>
      <c r="DZ30" s="255"/>
      <c r="EA30" s="255"/>
      <c r="EB30" s="255"/>
      <c r="EC30" s="255"/>
      <c r="ED30" s="255"/>
      <c r="EE30" s="255"/>
      <c r="EF30" s="255"/>
      <c r="EG30" s="255"/>
      <c r="EH30" s="255"/>
      <c r="EI30" s="255"/>
      <c r="EJ30" s="255"/>
      <c r="EK30" s="255"/>
      <c r="EL30" s="255"/>
      <c r="EM30" s="255"/>
      <c r="EN30" s="255"/>
      <c r="EO30" s="255"/>
      <c r="EP30" s="255"/>
      <c r="EQ30" s="255"/>
      <c r="ER30" s="255"/>
      <c r="ES30" s="255"/>
    </row>
    <row r="31" spans="1:259" s="554" customFormat="1" ht="16.5" customHeight="1" x14ac:dyDescent="0.2">
      <c r="A31" s="515" t="s">
        <v>741</v>
      </c>
      <c r="B31" s="516"/>
      <c r="C31" s="516"/>
      <c r="D31" s="516"/>
      <c r="E31" s="517"/>
      <c r="F31" s="516"/>
      <c r="G31" s="516"/>
      <c r="H31" s="516"/>
      <c r="I31" s="517"/>
      <c r="J31" s="516"/>
      <c r="K31" s="516"/>
      <c r="L31" s="516"/>
      <c r="M31" s="517"/>
      <c r="N31" s="516"/>
      <c r="O31" s="516"/>
      <c r="P31" s="516"/>
      <c r="Q31" s="517"/>
      <c r="R31" s="516"/>
      <c r="S31" s="516"/>
      <c r="T31" s="516"/>
      <c r="U31" s="517"/>
      <c r="V31" s="516"/>
      <c r="W31" s="516"/>
      <c r="X31" s="516"/>
      <c r="Y31" s="517"/>
      <c r="Z31" s="516"/>
      <c r="AA31" s="516"/>
      <c r="AB31" s="516"/>
      <c r="AC31" s="517"/>
      <c r="AD31" s="516"/>
      <c r="AE31" s="516"/>
      <c r="AF31" s="516"/>
      <c r="AG31" s="517"/>
      <c r="AH31" s="255"/>
      <c r="AI31" s="255"/>
      <c r="AJ31" s="1061" t="s">
        <v>183</v>
      </c>
      <c r="AK31" s="1165">
        <f>SUM(AL31:AR31)</f>
        <v>0</v>
      </c>
      <c r="AL31" s="1296"/>
      <c r="AM31" s="1296"/>
      <c r="AN31" s="1296"/>
      <c r="AO31" s="1296"/>
      <c r="AP31" s="1296"/>
      <c r="AQ31" s="1296"/>
      <c r="AR31" s="1296"/>
      <c r="AS31" s="1073"/>
      <c r="AT31" s="255"/>
      <c r="AU31" s="255"/>
      <c r="AV31" s="255"/>
      <c r="AW31" s="255"/>
      <c r="AX31" s="255"/>
      <c r="AY31" s="255"/>
      <c r="AZ31" s="255"/>
      <c r="BA31" s="255"/>
      <c r="BB31" s="255"/>
      <c r="BC31" s="255"/>
      <c r="BD31" s="255"/>
      <c r="BE31" s="255"/>
      <c r="BF31" s="255"/>
      <c r="BG31" s="255"/>
      <c r="BH31" s="255"/>
      <c r="BI31" s="255"/>
      <c r="BJ31" s="255"/>
      <c r="BK31" s="255"/>
      <c r="BL31" s="255"/>
      <c r="BM31" s="255"/>
      <c r="BN31" s="255"/>
      <c r="BO31" s="255"/>
      <c r="BP31" s="255"/>
      <c r="BQ31" s="255"/>
      <c r="BR31" s="255"/>
      <c r="BS31" s="255"/>
      <c r="BT31" s="255"/>
      <c r="BU31" s="255"/>
      <c r="BV31" s="255"/>
      <c r="BW31" s="255"/>
      <c r="BX31" s="255"/>
      <c r="BY31" s="255"/>
      <c r="BZ31" s="255"/>
      <c r="CA31" s="255"/>
      <c r="CB31" s="255"/>
      <c r="CC31" s="255"/>
      <c r="CD31" s="255"/>
      <c r="CE31" s="255"/>
      <c r="CF31" s="255"/>
      <c r="CG31" s="255"/>
      <c r="CH31" s="255"/>
      <c r="CI31" s="255"/>
      <c r="CJ31" s="255"/>
      <c r="CK31" s="255"/>
      <c r="CL31" s="255"/>
      <c r="CM31" s="255"/>
      <c r="CN31" s="255"/>
      <c r="CO31" s="255"/>
      <c r="CP31" s="255"/>
      <c r="CQ31" s="255"/>
      <c r="CR31" s="255"/>
      <c r="CS31" s="255"/>
      <c r="CT31" s="255"/>
      <c r="CU31" s="255"/>
      <c r="CV31" s="255"/>
      <c r="CW31" s="255"/>
      <c r="CX31" s="255"/>
      <c r="CY31" s="255"/>
      <c r="CZ31" s="255"/>
      <c r="DA31" s="255"/>
      <c r="DB31" s="255"/>
      <c r="DC31" s="255"/>
      <c r="DD31" s="255"/>
      <c r="DE31" s="255"/>
      <c r="DF31" s="255"/>
      <c r="DG31" s="255"/>
      <c r="DH31" s="255"/>
      <c r="DI31" s="255"/>
      <c r="DJ31" s="255"/>
      <c r="DK31" s="255"/>
      <c r="DL31" s="255"/>
      <c r="DM31" s="255"/>
      <c r="DN31" s="255"/>
      <c r="DO31" s="255"/>
      <c r="DP31" s="255"/>
      <c r="DQ31" s="255"/>
      <c r="DR31" s="255"/>
      <c r="DS31" s="255"/>
      <c r="DT31" s="255"/>
      <c r="DU31" s="255"/>
      <c r="DV31" s="255"/>
      <c r="DW31" s="255"/>
      <c r="DX31" s="255"/>
      <c r="DY31" s="255"/>
      <c r="DZ31" s="255"/>
      <c r="EA31" s="255"/>
      <c r="EB31" s="255"/>
      <c r="EC31" s="255"/>
      <c r="ED31" s="255"/>
      <c r="EE31" s="255"/>
      <c r="EF31" s="255"/>
      <c r="EG31" s="255"/>
      <c r="EH31" s="255"/>
      <c r="EI31" s="255"/>
      <c r="EJ31" s="255"/>
      <c r="EK31" s="255"/>
      <c r="EL31" s="255"/>
      <c r="EM31" s="255"/>
      <c r="EN31" s="255"/>
      <c r="EO31" s="255"/>
      <c r="EP31" s="255"/>
      <c r="EQ31" s="255"/>
      <c r="ER31" s="255"/>
      <c r="ES31" s="255"/>
    </row>
    <row r="32" spans="1:259" s="554" customFormat="1" ht="16.5" customHeight="1" thickBot="1" x14ac:dyDescent="0.25">
      <c r="A32" s="518"/>
      <c r="B32" s="519">
        <f>+F32+J32+N32+R32+V32+Z32+AD32</f>
        <v>322</v>
      </c>
      <c r="C32" s="519">
        <f>+G32+K32+O32+S32+W32+AA32+AE32</f>
        <v>290</v>
      </c>
      <c r="D32" s="519">
        <f>SUM(B32:C32)</f>
        <v>612</v>
      </c>
      <c r="E32" s="520">
        <f>SUM(D32)*100000/146232</f>
        <v>418.51304775972426</v>
      </c>
      <c r="F32" s="519">
        <v>65</v>
      </c>
      <c r="G32" s="519">
        <v>57</v>
      </c>
      <c r="H32" s="519">
        <f t="shared" si="10"/>
        <v>122</v>
      </c>
      <c r="I32" s="520">
        <f>SUM(H32)*100000/AL29</f>
        <v>435.1237606105999</v>
      </c>
      <c r="J32" s="519">
        <v>68</v>
      </c>
      <c r="K32" s="519">
        <v>51</v>
      </c>
      <c r="L32" s="519">
        <f>SUM(J32:K32)</f>
        <v>119</v>
      </c>
      <c r="M32" s="520">
        <f>SUM(L32)*100000/AM29</f>
        <v>416.88561919775793</v>
      </c>
      <c r="N32" s="519">
        <v>55</v>
      </c>
      <c r="O32" s="519">
        <v>50</v>
      </c>
      <c r="P32" s="519">
        <f>SUM(N32:O32)</f>
        <v>105</v>
      </c>
      <c r="Q32" s="520">
        <f>SUM(P32)*100000/AN29</f>
        <v>384.64356363103525</v>
      </c>
      <c r="R32" s="519">
        <v>28</v>
      </c>
      <c r="S32" s="519">
        <v>34</v>
      </c>
      <c r="T32" s="519">
        <f>SUM(R32:S32)</f>
        <v>62</v>
      </c>
      <c r="U32" s="520">
        <f>SUM(T32)*100000/AO29</f>
        <v>763.26480364397389</v>
      </c>
      <c r="V32" s="519">
        <v>22</v>
      </c>
      <c r="W32" s="519">
        <v>23</v>
      </c>
      <c r="X32" s="519">
        <f>SUM(V32:W32)</f>
        <v>45</v>
      </c>
      <c r="Y32" s="520">
        <f>SUM(X32)*100000/AP29</f>
        <v>496.57912160670935</v>
      </c>
      <c r="Z32" s="519">
        <v>67</v>
      </c>
      <c r="AA32" s="519">
        <v>59</v>
      </c>
      <c r="AB32" s="519">
        <f>SUM(Z32:AA32)</f>
        <v>126</v>
      </c>
      <c r="AC32" s="520">
        <f>SUM(AB32)*100000/AQ29</f>
        <v>343.53954794557899</v>
      </c>
      <c r="AD32" s="519">
        <v>17</v>
      </c>
      <c r="AE32" s="519">
        <v>16</v>
      </c>
      <c r="AF32" s="519">
        <f>SUM(AD32:AE32)</f>
        <v>33</v>
      </c>
      <c r="AG32" s="520">
        <f>SUM(AF32)*100000/AR29</f>
        <v>388.69257950530033</v>
      </c>
      <c r="AH32" s="255"/>
      <c r="AI32" s="255"/>
      <c r="AJ32" s="1062" t="s">
        <v>10</v>
      </c>
      <c r="AK32" s="1132">
        <f>SUM(AK22:AK30)</f>
        <v>1137607</v>
      </c>
      <c r="AL32" s="1132">
        <f>SUM(AL22:AL30)</f>
        <v>202817</v>
      </c>
      <c r="AM32" s="1132">
        <f t="shared" ref="AM32:AR32" si="12">SUM(AM22:AM30)</f>
        <v>276589</v>
      </c>
      <c r="AN32" s="1132">
        <f t="shared" si="12"/>
        <v>207368</v>
      </c>
      <c r="AO32" s="1132">
        <f t="shared" si="12"/>
        <v>53519</v>
      </c>
      <c r="AP32" s="1132">
        <f t="shared" si="12"/>
        <v>65962</v>
      </c>
      <c r="AQ32" s="1132">
        <f t="shared" si="12"/>
        <v>275655</v>
      </c>
      <c r="AR32" s="1132">
        <f t="shared" si="12"/>
        <v>54529</v>
      </c>
      <c r="AS32" s="1073"/>
      <c r="AT32" s="255"/>
      <c r="AU32" s="255"/>
      <c r="AV32" s="255"/>
      <c r="AW32" s="255"/>
      <c r="AX32" s="255"/>
      <c r="AY32" s="255"/>
      <c r="AZ32" s="255"/>
      <c r="BA32" s="255"/>
      <c r="BB32" s="255"/>
      <c r="BC32" s="255"/>
      <c r="BD32" s="255"/>
      <c r="BE32" s="255"/>
      <c r="BF32" s="255"/>
      <c r="BG32" s="255"/>
      <c r="BH32" s="255"/>
      <c r="BI32" s="255"/>
      <c r="BJ32" s="255"/>
      <c r="BK32" s="255"/>
      <c r="BL32" s="255"/>
      <c r="BM32" s="255"/>
      <c r="BN32" s="255"/>
      <c r="BO32" s="255"/>
      <c r="BP32" s="255"/>
      <c r="BQ32" s="255"/>
      <c r="BR32" s="255"/>
      <c r="BS32" s="255"/>
      <c r="BT32" s="255"/>
      <c r="BU32" s="255"/>
      <c r="BV32" s="255"/>
      <c r="BW32" s="255"/>
      <c r="BX32" s="255"/>
      <c r="BY32" s="255"/>
      <c r="BZ32" s="255"/>
      <c r="CA32" s="255"/>
      <c r="CB32" s="255"/>
      <c r="CC32" s="255"/>
      <c r="CD32" s="255"/>
      <c r="CE32" s="255"/>
      <c r="CF32" s="255"/>
      <c r="CG32" s="255"/>
      <c r="CH32" s="255"/>
      <c r="CI32" s="255"/>
      <c r="CJ32" s="255"/>
      <c r="CK32" s="255"/>
      <c r="CL32" s="255"/>
      <c r="CM32" s="255"/>
      <c r="CN32" s="255"/>
      <c r="CO32" s="255"/>
      <c r="CP32" s="255"/>
      <c r="CQ32" s="255"/>
      <c r="CR32" s="255"/>
      <c r="CS32" s="255"/>
      <c r="CT32" s="255"/>
      <c r="CU32" s="255"/>
      <c r="CV32" s="255"/>
      <c r="CW32" s="255"/>
      <c r="CX32" s="255"/>
      <c r="CY32" s="255"/>
      <c r="CZ32" s="255"/>
      <c r="DA32" s="255"/>
      <c r="DB32" s="255"/>
      <c r="DC32" s="255"/>
      <c r="DD32" s="255"/>
      <c r="DE32" s="255"/>
      <c r="DF32" s="255"/>
      <c r="DG32" s="255"/>
      <c r="DH32" s="255"/>
      <c r="DI32" s="255"/>
      <c r="DJ32" s="255"/>
      <c r="DK32" s="255"/>
      <c r="DL32" s="255"/>
      <c r="DM32" s="255"/>
      <c r="DN32" s="255"/>
      <c r="DO32" s="255"/>
      <c r="DP32" s="255"/>
      <c r="DQ32" s="255"/>
      <c r="DR32" s="255"/>
      <c r="DS32" s="255"/>
      <c r="DT32" s="255"/>
      <c r="DU32" s="255"/>
      <c r="DV32" s="255"/>
      <c r="DW32" s="255"/>
      <c r="DX32" s="255"/>
      <c r="DY32" s="255"/>
      <c r="DZ32" s="255"/>
      <c r="EA32" s="255"/>
      <c r="EB32" s="255"/>
      <c r="EC32" s="255"/>
      <c r="ED32" s="255"/>
      <c r="EE32" s="255"/>
      <c r="EF32" s="255"/>
      <c r="EG32" s="255"/>
      <c r="EH32" s="255"/>
      <c r="EI32" s="255"/>
      <c r="EJ32" s="255"/>
      <c r="EK32" s="255"/>
      <c r="EL32" s="255"/>
      <c r="EM32" s="255"/>
      <c r="EN32" s="255"/>
      <c r="EO32" s="255"/>
      <c r="EP32" s="255"/>
      <c r="EQ32" s="255"/>
      <c r="ER32" s="255"/>
      <c r="ES32" s="255"/>
    </row>
    <row r="33" spans="1:258" s="557" customFormat="1" ht="16.5" customHeight="1" thickBot="1" x14ac:dyDescent="0.25">
      <c r="A33" s="498" t="s">
        <v>286</v>
      </c>
      <c r="B33" s="504">
        <f>SUM(B24:B32)</f>
        <v>572</v>
      </c>
      <c r="C33" s="504">
        <f>SUM(C24:C32)</f>
        <v>387</v>
      </c>
      <c r="D33" s="504">
        <f>SUM(D24:D32)</f>
        <v>959</v>
      </c>
      <c r="E33" s="505">
        <f>SUM(D33)*100000/1137607</f>
        <v>84.299762571784456</v>
      </c>
      <c r="F33" s="504">
        <f>SUM(F24:F32)</f>
        <v>118</v>
      </c>
      <c r="G33" s="504">
        <f>SUM(G24:G32)</f>
        <v>73</v>
      </c>
      <c r="H33" s="504">
        <f t="shared" si="10"/>
        <v>191</v>
      </c>
      <c r="I33" s="505">
        <f>SUM(H33)*100000/202817</f>
        <v>94.173565332294629</v>
      </c>
      <c r="J33" s="504">
        <f>SUM(J24:J32)</f>
        <v>123</v>
      </c>
      <c r="K33" s="504">
        <f>SUM(K24:K32)</f>
        <v>75</v>
      </c>
      <c r="L33" s="504">
        <f>SUM(J33:K33)</f>
        <v>198</v>
      </c>
      <c r="M33" s="505">
        <f>SUM(L33)*100000/276589</f>
        <v>71.586360990494924</v>
      </c>
      <c r="N33" s="504">
        <f>SUM(N24:N32)</f>
        <v>101</v>
      </c>
      <c r="O33" s="504">
        <f>SUM(O24:O32)</f>
        <v>73</v>
      </c>
      <c r="P33" s="504">
        <f>SUM(N33:O33)</f>
        <v>174</v>
      </c>
      <c r="Q33" s="505">
        <f>SUM(P33)*100000/207368</f>
        <v>83.908799814821961</v>
      </c>
      <c r="R33" s="504">
        <f>SUM(R24:R32)</f>
        <v>37</v>
      </c>
      <c r="S33" s="504">
        <f>SUM(S24:S32)</f>
        <v>39</v>
      </c>
      <c r="T33" s="504">
        <f>SUM(R33:S33)</f>
        <v>76</v>
      </c>
      <c r="U33" s="505">
        <f>SUM(T33)*100000/53519</f>
        <v>142.00564285580822</v>
      </c>
      <c r="V33" s="504">
        <f>SUM(V24:V32)</f>
        <v>45</v>
      </c>
      <c r="W33" s="504">
        <f>SUM(W24:W32)</f>
        <v>27</v>
      </c>
      <c r="X33" s="504">
        <f>SUM(V33:W33)</f>
        <v>72</v>
      </c>
      <c r="Y33" s="505">
        <f>SUM(X33)*100000/65962</f>
        <v>109.1537551923835</v>
      </c>
      <c r="Z33" s="504">
        <f>SUM(Z24:Z32)</f>
        <v>115</v>
      </c>
      <c r="AA33" s="504">
        <f>SUM(AA24:AA32)</f>
        <v>83</v>
      </c>
      <c r="AB33" s="504">
        <f>SUM(Z33:AA33)</f>
        <v>198</v>
      </c>
      <c r="AC33" s="505">
        <f>SUM(AB33)*100000/275655</f>
        <v>71.828916580508249</v>
      </c>
      <c r="AD33" s="504">
        <f>SUM(AD24:AD32)</f>
        <v>33</v>
      </c>
      <c r="AE33" s="504">
        <f>SUM(AE24:AE32)</f>
        <v>17</v>
      </c>
      <c r="AF33" s="504">
        <f>SUM(AD33:AE33)</f>
        <v>50</v>
      </c>
      <c r="AG33" s="505">
        <f>SUM(AF33)*100000/54529</f>
        <v>91.694327788882973</v>
      </c>
      <c r="AH33" s="255"/>
      <c r="AI33" s="255"/>
      <c r="AJ33" s="1078"/>
      <c r="AK33" s="1127"/>
      <c r="AL33" s="1127"/>
      <c r="AM33" s="1127"/>
      <c r="AN33" s="1127">
        <v>207872</v>
      </c>
      <c r="AO33" s="1127"/>
      <c r="AP33" s="1127"/>
      <c r="AQ33" s="1127"/>
      <c r="AR33" s="1127"/>
      <c r="AS33" s="1297"/>
      <c r="AT33" s="255"/>
      <c r="AU33" s="255"/>
      <c r="AV33" s="255"/>
      <c r="AW33" s="255"/>
      <c r="AX33" s="255"/>
      <c r="AY33" s="255"/>
      <c r="AZ33" s="255"/>
      <c r="BA33" s="255"/>
      <c r="BB33" s="255"/>
      <c r="BC33" s="255"/>
      <c r="BD33" s="255"/>
      <c r="BE33" s="255"/>
      <c r="BF33" s="255"/>
      <c r="BG33" s="255"/>
      <c r="BH33" s="255"/>
      <c r="BI33" s="255"/>
      <c r="BJ33" s="255"/>
      <c r="BK33" s="255"/>
      <c r="BL33" s="255"/>
      <c r="BM33" s="255"/>
      <c r="BN33" s="255"/>
      <c r="BO33" s="255"/>
      <c r="BP33" s="255"/>
      <c r="BQ33" s="255"/>
      <c r="BR33" s="255"/>
      <c r="BS33" s="255"/>
      <c r="BT33" s="255"/>
      <c r="BU33" s="255"/>
      <c r="BV33" s="255"/>
      <c r="BW33" s="255"/>
      <c r="BX33" s="255"/>
      <c r="BY33" s="255"/>
      <c r="BZ33" s="255"/>
      <c r="CA33" s="255"/>
      <c r="CB33" s="255"/>
      <c r="CC33" s="255"/>
      <c r="CD33" s="255"/>
      <c r="CE33" s="255"/>
      <c r="CF33" s="255"/>
      <c r="CG33" s="255"/>
      <c r="CH33" s="255"/>
      <c r="CI33" s="255"/>
      <c r="CJ33" s="255"/>
      <c r="CK33" s="255"/>
      <c r="CL33" s="255"/>
      <c r="CM33" s="255"/>
      <c r="CN33" s="255"/>
      <c r="CO33" s="255"/>
      <c r="CP33" s="255"/>
      <c r="CQ33" s="255"/>
      <c r="CR33" s="255"/>
      <c r="CS33" s="255"/>
      <c r="CT33" s="255"/>
      <c r="CU33" s="255"/>
      <c r="CV33" s="255"/>
      <c r="CW33" s="255"/>
      <c r="CX33" s="255"/>
      <c r="CY33" s="255"/>
      <c r="CZ33" s="255"/>
      <c r="DA33" s="255"/>
      <c r="DB33" s="255"/>
      <c r="DC33" s="255"/>
      <c r="DD33" s="255"/>
      <c r="DE33" s="255"/>
      <c r="DF33" s="255"/>
      <c r="DG33" s="255"/>
      <c r="DH33" s="255"/>
      <c r="DI33" s="255"/>
      <c r="DJ33" s="255"/>
      <c r="DK33" s="255"/>
      <c r="DL33" s="255"/>
      <c r="DM33" s="255"/>
      <c r="DN33" s="255"/>
      <c r="DO33" s="255"/>
      <c r="DP33" s="255"/>
      <c r="DQ33" s="255"/>
      <c r="DR33" s="255"/>
      <c r="DS33" s="255"/>
      <c r="DT33" s="255"/>
      <c r="DU33" s="255"/>
      <c r="DV33" s="255"/>
      <c r="DW33" s="255"/>
      <c r="DX33" s="255"/>
      <c r="DY33" s="255"/>
      <c r="DZ33" s="255"/>
      <c r="EA33" s="255"/>
      <c r="EB33" s="255"/>
      <c r="EC33" s="255"/>
      <c r="ED33" s="255"/>
      <c r="EE33" s="255"/>
      <c r="EF33" s="255"/>
      <c r="EG33" s="255"/>
      <c r="EH33" s="255"/>
      <c r="EI33" s="255"/>
      <c r="EJ33" s="255"/>
      <c r="EK33" s="255"/>
      <c r="EL33" s="255"/>
      <c r="EM33" s="255"/>
      <c r="EN33" s="255"/>
      <c r="EO33" s="255"/>
      <c r="EP33" s="255"/>
      <c r="EQ33" s="255"/>
      <c r="ER33" s="255"/>
      <c r="ES33" s="255"/>
    </row>
    <row r="34" spans="1:258" s="252" customFormat="1" ht="12.75" x14ac:dyDescent="0.2">
      <c r="A34" s="253" t="s">
        <v>357</v>
      </c>
      <c r="B34" s="253"/>
      <c r="C34" s="253"/>
      <c r="D34" s="253"/>
      <c r="E34" s="259"/>
      <c r="F34" s="253"/>
      <c r="G34" s="491"/>
      <c r="H34" s="253"/>
      <c r="I34" s="259"/>
      <c r="J34" s="253"/>
      <c r="K34" s="253"/>
      <c r="L34" s="253"/>
      <c r="M34" s="259"/>
      <c r="AH34" s="255"/>
      <c r="AI34" s="255"/>
      <c r="AJ34" s="264"/>
      <c r="AK34" s="1128">
        <v>1137607</v>
      </c>
      <c r="AL34" s="1128">
        <f>SUM(AL22:AL30)</f>
        <v>202817</v>
      </c>
      <c r="AM34" s="1128">
        <f t="shared" ref="AM34:AR34" si="13">SUM(AM22:AM30)</f>
        <v>276589</v>
      </c>
      <c r="AN34" s="1128">
        <f t="shared" si="13"/>
        <v>207368</v>
      </c>
      <c r="AO34" s="1128">
        <f t="shared" si="13"/>
        <v>53519</v>
      </c>
      <c r="AP34" s="1128">
        <f t="shared" si="13"/>
        <v>65962</v>
      </c>
      <c r="AQ34" s="1128">
        <f t="shared" si="13"/>
        <v>275655</v>
      </c>
      <c r="AR34" s="1128">
        <f t="shared" si="13"/>
        <v>54529</v>
      </c>
      <c r="AS34" s="276"/>
      <c r="AT34" s="255"/>
      <c r="AU34" s="255"/>
      <c r="AV34" s="255"/>
      <c r="AW34" s="255"/>
      <c r="AX34" s="255"/>
      <c r="AY34" s="255"/>
      <c r="AZ34" s="255"/>
      <c r="BA34" s="255"/>
      <c r="BB34" s="255"/>
      <c r="BC34" s="255"/>
      <c r="BD34" s="255"/>
      <c r="BE34" s="255"/>
      <c r="BF34" s="255"/>
      <c r="BG34" s="255"/>
      <c r="BH34" s="255"/>
      <c r="BI34" s="255"/>
      <c r="BJ34" s="255"/>
      <c r="BK34" s="255"/>
      <c r="BL34" s="255"/>
      <c r="BM34" s="255"/>
      <c r="BN34" s="255"/>
      <c r="BO34" s="255"/>
      <c r="BP34" s="255"/>
      <c r="BQ34" s="255"/>
      <c r="BR34" s="255"/>
      <c r="BS34" s="255"/>
      <c r="BT34" s="255"/>
      <c r="BU34" s="255"/>
      <c r="BV34" s="255"/>
      <c r="BW34" s="255"/>
      <c r="BX34" s="255"/>
      <c r="BY34" s="255"/>
      <c r="BZ34" s="255"/>
      <c r="CA34" s="255"/>
      <c r="CB34" s="255"/>
      <c r="CC34" s="255"/>
      <c r="CD34" s="255"/>
      <c r="CE34" s="255"/>
      <c r="CF34" s="255"/>
      <c r="CG34" s="255"/>
      <c r="CH34" s="255"/>
      <c r="CI34" s="255"/>
      <c r="CJ34" s="255"/>
      <c r="CK34" s="255"/>
      <c r="CL34" s="255"/>
      <c r="CM34" s="255"/>
      <c r="CN34" s="255"/>
      <c r="CO34" s="255"/>
      <c r="CP34" s="255"/>
      <c r="CQ34" s="255"/>
      <c r="CR34" s="255"/>
      <c r="CS34" s="255"/>
      <c r="CT34" s="255"/>
      <c r="CU34" s="255"/>
      <c r="CV34" s="255"/>
      <c r="CW34" s="255"/>
      <c r="CX34" s="255"/>
      <c r="CY34" s="255"/>
      <c r="CZ34" s="255"/>
      <c r="DA34" s="255"/>
      <c r="DB34" s="255"/>
      <c r="DC34" s="255"/>
      <c r="DD34" s="255"/>
      <c r="DE34" s="255"/>
      <c r="DF34" s="255"/>
      <c r="DG34" s="255"/>
      <c r="DH34" s="255"/>
      <c r="DI34" s="255"/>
      <c r="DJ34" s="255"/>
      <c r="DK34" s="255"/>
      <c r="DL34" s="255"/>
      <c r="DM34" s="255"/>
      <c r="DN34" s="255"/>
      <c r="DO34" s="255"/>
      <c r="DP34" s="255"/>
      <c r="DQ34" s="255"/>
      <c r="DR34" s="255"/>
      <c r="DS34" s="255"/>
      <c r="DT34" s="255"/>
      <c r="DU34" s="255"/>
      <c r="DV34" s="255"/>
      <c r="DW34" s="255"/>
      <c r="DX34" s="255"/>
      <c r="DY34" s="255"/>
      <c r="DZ34" s="255"/>
      <c r="EA34" s="255"/>
      <c r="EB34" s="255"/>
      <c r="EC34" s="255"/>
      <c r="ED34" s="255"/>
      <c r="EE34" s="255"/>
      <c r="EF34" s="255"/>
      <c r="EG34" s="255"/>
      <c r="EH34" s="255"/>
      <c r="EI34" s="255"/>
      <c r="EJ34" s="255"/>
      <c r="EK34" s="255"/>
      <c r="EL34" s="255"/>
      <c r="EM34" s="255"/>
      <c r="EN34" s="255"/>
      <c r="EO34" s="255"/>
      <c r="EP34" s="255"/>
      <c r="EQ34" s="255"/>
      <c r="ER34" s="255"/>
      <c r="ES34" s="255"/>
    </row>
    <row r="35" spans="1:258" s="252" customFormat="1" ht="12.75" x14ac:dyDescent="0.2">
      <c r="A35" s="252" t="s">
        <v>353</v>
      </c>
      <c r="AH35" s="255"/>
      <c r="AI35" s="255"/>
      <c r="AJ35" s="264"/>
      <c r="AK35" s="1081">
        <f>SUM(AK32)-AK34</f>
        <v>0</v>
      </c>
      <c r="AL35" s="264"/>
      <c r="AM35" s="264"/>
      <c r="AN35" s="264"/>
      <c r="AO35" s="264"/>
      <c r="AP35" s="264"/>
      <c r="AQ35" s="264"/>
      <c r="AR35" s="264"/>
      <c r="AS35" s="264"/>
      <c r="AT35" s="255"/>
      <c r="AU35" s="255"/>
      <c r="AV35" s="255"/>
      <c r="AW35" s="255"/>
      <c r="AX35" s="255"/>
      <c r="AY35" s="255"/>
      <c r="AZ35" s="255"/>
      <c r="BA35" s="255"/>
      <c r="BB35" s="255"/>
      <c r="BC35" s="255"/>
      <c r="BD35" s="255"/>
      <c r="BE35" s="255"/>
      <c r="BF35" s="255"/>
      <c r="BG35" s="255"/>
      <c r="BH35" s="255"/>
      <c r="BI35" s="255"/>
      <c r="BJ35" s="255"/>
      <c r="BK35" s="255"/>
      <c r="BL35" s="255"/>
      <c r="BM35" s="255"/>
      <c r="BN35" s="255"/>
      <c r="BO35" s="255"/>
      <c r="BP35" s="255"/>
      <c r="BQ35" s="255"/>
      <c r="BR35" s="255"/>
      <c r="BS35" s="255"/>
      <c r="BT35" s="255"/>
      <c r="BU35" s="255"/>
      <c r="BV35" s="255"/>
      <c r="BW35" s="255"/>
      <c r="BX35" s="255"/>
      <c r="BY35" s="255"/>
      <c r="BZ35" s="255"/>
      <c r="CA35" s="255"/>
      <c r="CB35" s="255"/>
      <c r="CC35" s="255"/>
      <c r="CD35" s="255"/>
      <c r="CE35" s="255"/>
      <c r="CF35" s="255"/>
      <c r="CG35" s="255"/>
      <c r="CH35" s="255"/>
      <c r="CI35" s="255"/>
      <c r="CJ35" s="255"/>
      <c r="CK35" s="255"/>
      <c r="CL35" s="255"/>
      <c r="CM35" s="255"/>
      <c r="CN35" s="255"/>
      <c r="CO35" s="255"/>
      <c r="CP35" s="255"/>
      <c r="CQ35" s="255"/>
      <c r="CR35" s="255"/>
      <c r="CS35" s="255"/>
      <c r="CT35" s="255"/>
      <c r="CU35" s="255"/>
      <c r="CV35" s="255"/>
      <c r="CW35" s="255"/>
      <c r="CX35" s="255"/>
      <c r="CY35" s="255"/>
      <c r="CZ35" s="255"/>
      <c r="DA35" s="255"/>
      <c r="DB35" s="255"/>
      <c r="DC35" s="255"/>
      <c r="DD35" s="255"/>
      <c r="DE35" s="255"/>
      <c r="DF35" s="255"/>
      <c r="DG35" s="255"/>
      <c r="DH35" s="255"/>
      <c r="DI35" s="255"/>
      <c r="DJ35" s="255"/>
      <c r="DK35" s="255"/>
      <c r="DL35" s="255"/>
      <c r="DM35" s="255"/>
      <c r="DN35" s="255"/>
      <c r="DO35" s="255"/>
      <c r="DP35" s="255"/>
      <c r="DQ35" s="255"/>
      <c r="DR35" s="255"/>
      <c r="DS35" s="255"/>
      <c r="DT35" s="255"/>
      <c r="DU35" s="255"/>
      <c r="DV35" s="255"/>
      <c r="DW35" s="255"/>
      <c r="DX35" s="255"/>
      <c r="DY35" s="255"/>
      <c r="DZ35" s="255"/>
      <c r="EA35" s="255"/>
      <c r="EB35" s="255"/>
      <c r="EC35" s="255"/>
      <c r="ED35" s="255"/>
      <c r="EE35" s="255"/>
      <c r="EF35" s="255"/>
      <c r="EG35" s="255"/>
      <c r="EH35" s="255"/>
      <c r="EI35" s="255"/>
      <c r="EJ35" s="255"/>
      <c r="EK35" s="255"/>
      <c r="EL35" s="255"/>
      <c r="EM35" s="255"/>
      <c r="EN35" s="255"/>
      <c r="EO35" s="255"/>
      <c r="EP35" s="255"/>
      <c r="EQ35" s="255"/>
      <c r="ER35" s="255"/>
      <c r="ES35" s="255"/>
    </row>
    <row r="36" spans="1:258" s="252" customFormat="1" ht="12.75" x14ac:dyDescent="0.2">
      <c r="AH36" s="255"/>
      <c r="AI36" s="255"/>
      <c r="AJ36" s="264"/>
      <c r="AK36" s="1081"/>
      <c r="AL36" s="264"/>
      <c r="AM36" s="264"/>
      <c r="AN36" s="264"/>
      <c r="AO36" s="264"/>
      <c r="AP36" s="264"/>
      <c r="AQ36" s="264"/>
      <c r="AR36" s="264"/>
      <c r="AS36" s="264"/>
      <c r="AT36" s="255"/>
      <c r="AU36" s="255"/>
      <c r="AV36" s="255"/>
      <c r="AW36" s="255"/>
      <c r="AX36" s="255"/>
      <c r="AY36" s="255"/>
      <c r="AZ36" s="255"/>
      <c r="BA36" s="255"/>
      <c r="BB36" s="255"/>
      <c r="BC36" s="255"/>
      <c r="BD36" s="255"/>
      <c r="BE36" s="255"/>
      <c r="BF36" s="255"/>
      <c r="BG36" s="255"/>
      <c r="BH36" s="255"/>
      <c r="BI36" s="255"/>
      <c r="BJ36" s="255"/>
      <c r="BK36" s="255"/>
      <c r="BL36" s="255"/>
      <c r="BM36" s="255"/>
      <c r="BN36" s="255"/>
      <c r="BO36" s="255"/>
      <c r="BP36" s="255"/>
      <c r="BQ36" s="255"/>
      <c r="BR36" s="255"/>
      <c r="BS36" s="255"/>
      <c r="BT36" s="255"/>
      <c r="BU36" s="255"/>
      <c r="BV36" s="255"/>
      <c r="BW36" s="255"/>
      <c r="BX36" s="255"/>
      <c r="BY36" s="255"/>
      <c r="BZ36" s="255"/>
      <c r="CA36" s="255"/>
      <c r="CB36" s="255"/>
      <c r="CC36" s="255"/>
      <c r="CD36" s="255"/>
      <c r="CE36" s="255"/>
      <c r="CF36" s="255"/>
      <c r="CG36" s="255"/>
      <c r="CH36" s="255"/>
      <c r="CI36" s="255"/>
      <c r="CJ36" s="255"/>
      <c r="CK36" s="255"/>
      <c r="CL36" s="255"/>
      <c r="CM36" s="255"/>
      <c r="CN36" s="255"/>
      <c r="CO36" s="255"/>
      <c r="CP36" s="255"/>
      <c r="CQ36" s="255"/>
      <c r="CR36" s="255"/>
      <c r="CS36" s="255"/>
      <c r="CT36" s="255"/>
      <c r="CU36" s="255"/>
      <c r="CV36" s="255"/>
      <c r="CW36" s="255"/>
      <c r="CX36" s="255"/>
      <c r="CY36" s="255"/>
      <c r="CZ36" s="255"/>
      <c r="DA36" s="255"/>
      <c r="DB36" s="255"/>
      <c r="DC36" s="255"/>
      <c r="DD36" s="255"/>
      <c r="DE36" s="255"/>
      <c r="DF36" s="255"/>
      <c r="DG36" s="255"/>
      <c r="DH36" s="255"/>
      <c r="DI36" s="255"/>
      <c r="DJ36" s="255"/>
      <c r="DK36" s="255"/>
      <c r="DL36" s="255"/>
      <c r="DM36" s="255"/>
      <c r="DN36" s="255"/>
      <c r="DO36" s="255"/>
      <c r="DP36" s="255"/>
      <c r="DQ36" s="255"/>
      <c r="DR36" s="255"/>
      <c r="DS36" s="255"/>
      <c r="DT36" s="255"/>
      <c r="DU36" s="255"/>
      <c r="DV36" s="255"/>
      <c r="DW36" s="255"/>
      <c r="DX36" s="255"/>
      <c r="DY36" s="255"/>
      <c r="DZ36" s="255"/>
      <c r="EA36" s="255"/>
      <c r="EB36" s="255"/>
      <c r="EC36" s="255"/>
      <c r="ED36" s="255"/>
      <c r="EE36" s="255"/>
      <c r="EF36" s="255"/>
      <c r="EG36" s="255"/>
      <c r="EH36" s="255"/>
      <c r="EI36" s="255"/>
      <c r="EJ36" s="255"/>
      <c r="EK36" s="255"/>
      <c r="EL36" s="255"/>
      <c r="EM36" s="255"/>
      <c r="EN36" s="255"/>
      <c r="EO36" s="255"/>
      <c r="EP36" s="255"/>
      <c r="EQ36" s="255"/>
      <c r="ER36" s="255"/>
      <c r="ES36" s="255"/>
    </row>
    <row r="37" spans="1:258" s="252" customFormat="1" ht="12.75" x14ac:dyDescent="0.2">
      <c r="AH37" s="255"/>
      <c r="AI37" s="255"/>
      <c r="AJ37" s="264"/>
      <c r="AK37" s="1081"/>
      <c r="AL37" s="264"/>
      <c r="AM37" s="264"/>
      <c r="AN37" s="264"/>
      <c r="AO37" s="264"/>
      <c r="AP37" s="264"/>
      <c r="AQ37" s="264"/>
      <c r="AR37" s="264"/>
      <c r="AS37" s="264"/>
      <c r="AT37" s="255"/>
      <c r="AU37" s="255"/>
      <c r="AV37" s="255"/>
      <c r="AW37" s="255"/>
      <c r="AX37" s="255"/>
      <c r="AY37" s="255"/>
      <c r="AZ37" s="255"/>
      <c r="BA37" s="255"/>
      <c r="BB37" s="255"/>
      <c r="BC37" s="255"/>
      <c r="BD37" s="255"/>
      <c r="BE37" s="255"/>
      <c r="BF37" s="255"/>
      <c r="BG37" s="255"/>
      <c r="BH37" s="255"/>
      <c r="BI37" s="255"/>
      <c r="BJ37" s="255"/>
      <c r="BK37" s="255"/>
      <c r="BL37" s="255"/>
      <c r="BM37" s="255"/>
      <c r="BN37" s="255"/>
      <c r="BO37" s="255"/>
      <c r="BP37" s="255"/>
      <c r="BQ37" s="255"/>
      <c r="BR37" s="255"/>
      <c r="BS37" s="255"/>
      <c r="BT37" s="255"/>
      <c r="BU37" s="255"/>
      <c r="BV37" s="255"/>
      <c r="BW37" s="255"/>
      <c r="BX37" s="255"/>
      <c r="BY37" s="255"/>
      <c r="BZ37" s="255"/>
      <c r="CA37" s="255"/>
      <c r="CB37" s="255"/>
      <c r="CC37" s="255"/>
      <c r="CD37" s="255"/>
      <c r="CE37" s="255"/>
      <c r="CF37" s="255"/>
      <c r="CG37" s="255"/>
      <c r="CH37" s="255"/>
      <c r="CI37" s="255"/>
      <c r="CJ37" s="255"/>
      <c r="CK37" s="255"/>
      <c r="CL37" s="255"/>
      <c r="CM37" s="255"/>
      <c r="CN37" s="255"/>
      <c r="CO37" s="255"/>
      <c r="CP37" s="255"/>
      <c r="CQ37" s="255"/>
      <c r="CR37" s="255"/>
      <c r="CS37" s="255"/>
      <c r="CT37" s="255"/>
      <c r="CU37" s="255"/>
      <c r="CV37" s="255"/>
      <c r="CW37" s="255"/>
      <c r="CX37" s="255"/>
      <c r="CY37" s="255"/>
      <c r="CZ37" s="255"/>
      <c r="DA37" s="255"/>
      <c r="DB37" s="255"/>
      <c r="DC37" s="255"/>
      <c r="DD37" s="255"/>
      <c r="DE37" s="255"/>
      <c r="DF37" s="255"/>
      <c r="DG37" s="255"/>
      <c r="DH37" s="255"/>
      <c r="DI37" s="255"/>
      <c r="DJ37" s="255"/>
      <c r="DK37" s="255"/>
      <c r="DL37" s="255"/>
      <c r="DM37" s="255"/>
      <c r="DN37" s="255"/>
      <c r="DO37" s="255"/>
      <c r="DP37" s="255"/>
      <c r="DQ37" s="255"/>
      <c r="DR37" s="255"/>
      <c r="DS37" s="255"/>
      <c r="DT37" s="255"/>
      <c r="DU37" s="255"/>
      <c r="DV37" s="255"/>
      <c r="DW37" s="255"/>
      <c r="DX37" s="255"/>
      <c r="DY37" s="255"/>
      <c r="DZ37" s="255"/>
      <c r="EA37" s="255"/>
      <c r="EB37" s="255"/>
      <c r="EC37" s="255"/>
      <c r="ED37" s="255"/>
      <c r="EE37" s="255"/>
      <c r="EF37" s="255"/>
      <c r="EG37" s="255"/>
      <c r="EH37" s="255"/>
      <c r="EI37" s="255"/>
      <c r="EJ37" s="255"/>
      <c r="EK37" s="255"/>
      <c r="EL37" s="255"/>
      <c r="EM37" s="255"/>
      <c r="EN37" s="255"/>
      <c r="EO37" s="255"/>
      <c r="EP37" s="255"/>
      <c r="EQ37" s="255"/>
      <c r="ER37" s="255"/>
      <c r="ES37" s="255"/>
    </row>
    <row r="38" spans="1:258" s="252" customFormat="1" ht="15.75" customHeight="1" x14ac:dyDescent="0.2">
      <c r="AJ38" s="264"/>
      <c r="AK38" s="264"/>
      <c r="AL38" s="264"/>
      <c r="AM38" s="264"/>
      <c r="AN38" s="264"/>
      <c r="AO38" s="264"/>
      <c r="AP38" s="264"/>
      <c r="AQ38" s="264"/>
      <c r="AR38" s="264"/>
      <c r="AS38" s="267"/>
      <c r="AT38" s="255"/>
      <c r="AU38" s="255"/>
      <c r="AV38" s="255"/>
      <c r="AW38" s="255"/>
      <c r="AX38" s="255"/>
      <c r="AY38" s="255"/>
      <c r="AZ38" s="255"/>
      <c r="BA38" s="255"/>
      <c r="BB38" s="255"/>
      <c r="BC38" s="255"/>
      <c r="BD38" s="255"/>
      <c r="BE38" s="255"/>
      <c r="BF38" s="255"/>
      <c r="BG38" s="255"/>
      <c r="BH38" s="255"/>
      <c r="BI38" s="255"/>
      <c r="BJ38" s="255"/>
      <c r="BK38" s="255"/>
      <c r="BL38" s="255"/>
      <c r="BM38" s="255"/>
      <c r="BN38" s="255"/>
      <c r="BO38" s="255"/>
      <c r="BP38" s="255"/>
      <c r="BQ38" s="255"/>
      <c r="BR38" s="255"/>
      <c r="BS38" s="255"/>
      <c r="BT38" s="255"/>
      <c r="BU38" s="255"/>
      <c r="BV38" s="255"/>
      <c r="BW38" s="255"/>
      <c r="BX38" s="255"/>
      <c r="BY38" s="255"/>
      <c r="BZ38" s="255"/>
      <c r="CA38" s="255"/>
      <c r="CB38" s="255"/>
      <c r="CC38" s="255"/>
      <c r="CD38" s="255"/>
      <c r="CE38" s="255"/>
      <c r="CF38" s="255"/>
      <c r="CG38" s="255"/>
      <c r="CH38" s="255"/>
      <c r="CI38" s="255"/>
      <c r="CJ38" s="255"/>
      <c r="CK38" s="255"/>
      <c r="CL38" s="255"/>
      <c r="CM38" s="255"/>
      <c r="CN38" s="255"/>
      <c r="CO38" s="255"/>
      <c r="CP38" s="255"/>
      <c r="CQ38" s="255"/>
      <c r="CR38" s="255"/>
      <c r="CS38" s="255"/>
      <c r="CT38" s="255"/>
      <c r="CU38" s="255"/>
      <c r="CV38" s="255"/>
      <c r="CW38" s="255"/>
      <c r="CX38" s="255"/>
      <c r="CY38" s="255"/>
      <c r="CZ38" s="255"/>
      <c r="DA38" s="255"/>
      <c r="DB38" s="255"/>
      <c r="DC38" s="255"/>
      <c r="DD38" s="255"/>
      <c r="DE38" s="255"/>
      <c r="DF38" s="255"/>
      <c r="DG38" s="255"/>
      <c r="DH38" s="255"/>
      <c r="DI38" s="255"/>
      <c r="DJ38" s="255"/>
      <c r="DK38" s="255"/>
      <c r="DL38" s="255"/>
      <c r="DM38" s="255"/>
      <c r="DN38" s="255"/>
      <c r="DO38" s="255"/>
      <c r="DP38" s="255"/>
      <c r="DQ38" s="255"/>
      <c r="DR38" s="255"/>
      <c r="DS38" s="255"/>
      <c r="DT38" s="255"/>
      <c r="DU38" s="255"/>
      <c r="DV38" s="255"/>
      <c r="DW38" s="255"/>
      <c r="DX38" s="255"/>
      <c r="DY38" s="255"/>
      <c r="DZ38" s="255"/>
      <c r="EA38" s="255"/>
      <c r="EB38" s="255"/>
      <c r="EC38" s="255"/>
      <c r="ED38" s="255"/>
      <c r="EE38" s="255"/>
      <c r="EF38" s="255"/>
      <c r="EG38" s="255"/>
      <c r="EH38" s="255"/>
      <c r="EI38" s="255"/>
      <c r="EJ38" s="255"/>
      <c r="EK38" s="255"/>
      <c r="EL38" s="255"/>
      <c r="EM38" s="255"/>
      <c r="EN38" s="255"/>
      <c r="EO38" s="255"/>
      <c r="EP38" s="255"/>
      <c r="EQ38" s="255"/>
      <c r="ER38" s="255"/>
    </row>
    <row r="39" spans="1:258" s="252" customFormat="1" ht="19.5" customHeight="1" thickBot="1" x14ac:dyDescent="0.25">
      <c r="A39" s="1735" t="s">
        <v>742</v>
      </c>
      <c r="B39" s="1735"/>
      <c r="C39" s="1735"/>
      <c r="D39" s="1735"/>
      <c r="E39" s="1735"/>
      <c r="F39" s="1735"/>
      <c r="G39" s="1735"/>
      <c r="H39" s="1735"/>
      <c r="I39" s="1735"/>
      <c r="J39" s="1735"/>
      <c r="K39" s="1735"/>
      <c r="L39" s="1735"/>
      <c r="M39" s="1735"/>
      <c r="N39" s="1735"/>
      <c r="O39" s="1735"/>
      <c r="P39" s="1735"/>
      <c r="Q39" s="1735"/>
      <c r="R39" s="1735"/>
      <c r="S39" s="1735"/>
      <c r="T39" s="1735"/>
      <c r="U39" s="1735"/>
      <c r="V39" s="1735"/>
      <c r="W39" s="1735"/>
      <c r="X39" s="1735"/>
      <c r="Y39" s="1735"/>
      <c r="Z39" s="1735"/>
      <c r="AA39" s="1735"/>
      <c r="AB39" s="1735"/>
      <c r="AC39" s="1735"/>
      <c r="AD39" s="1735"/>
      <c r="AE39" s="1735"/>
      <c r="AF39" s="1735"/>
      <c r="AG39" s="1735"/>
      <c r="AJ39" s="264"/>
      <c r="AK39" s="264"/>
      <c r="AL39" s="264"/>
      <c r="AM39" s="264"/>
      <c r="AN39" s="264"/>
      <c r="AO39" s="264"/>
      <c r="AP39" s="264"/>
      <c r="AQ39" s="264"/>
      <c r="AR39" s="264"/>
      <c r="AS39" s="264"/>
    </row>
    <row r="40" spans="1:258" s="582" customFormat="1" ht="15" customHeight="1" thickBot="1" x14ac:dyDescent="0.2">
      <c r="A40" s="1728" t="s">
        <v>139</v>
      </c>
      <c r="B40" s="1727" t="s">
        <v>132</v>
      </c>
      <c r="C40" s="1727"/>
      <c r="D40" s="1727"/>
      <c r="E40" s="1727"/>
      <c r="F40" s="1727" t="s">
        <v>133</v>
      </c>
      <c r="G40" s="1727"/>
      <c r="H40" s="1727"/>
      <c r="I40" s="1727"/>
      <c r="J40" s="1727" t="s">
        <v>134</v>
      </c>
      <c r="K40" s="1727"/>
      <c r="L40" s="1727"/>
      <c r="M40" s="1727"/>
      <c r="N40" s="1727" t="s">
        <v>135</v>
      </c>
      <c r="O40" s="1727"/>
      <c r="P40" s="1727"/>
      <c r="Q40" s="1727"/>
      <c r="R40" s="1727" t="s">
        <v>136</v>
      </c>
      <c r="S40" s="1727"/>
      <c r="T40" s="1727"/>
      <c r="U40" s="1727"/>
      <c r="V40" s="1727" t="s">
        <v>2</v>
      </c>
      <c r="W40" s="1727"/>
      <c r="X40" s="1727"/>
      <c r="Y40" s="1727"/>
      <c r="Z40" s="1727" t="s">
        <v>137</v>
      </c>
      <c r="AA40" s="1727"/>
      <c r="AB40" s="1727"/>
      <c r="AC40" s="1727"/>
      <c r="AD40" s="1727" t="s">
        <v>138</v>
      </c>
      <c r="AE40" s="1727"/>
      <c r="AF40" s="1727"/>
      <c r="AG40" s="1727"/>
      <c r="AJ40" s="1082" t="s">
        <v>195</v>
      </c>
      <c r="AK40" s="1083"/>
      <c r="AL40" s="1084"/>
      <c r="AM40" s="1084"/>
      <c r="AN40" s="1084"/>
      <c r="AO40" s="1084"/>
      <c r="AP40" s="1084"/>
      <c r="AQ40" s="1084"/>
      <c r="AR40" s="1084"/>
      <c r="AS40" s="1085"/>
    </row>
    <row r="41" spans="1:258" s="582" customFormat="1" ht="15" customHeight="1" thickBot="1" x14ac:dyDescent="0.2">
      <c r="A41" s="1728"/>
      <c r="B41" s="1721" t="s">
        <v>8</v>
      </c>
      <c r="C41" s="1722"/>
      <c r="D41" s="1723"/>
      <c r="E41" s="1728" t="s">
        <v>9</v>
      </c>
      <c r="F41" s="1721" t="s">
        <v>8</v>
      </c>
      <c r="G41" s="1722"/>
      <c r="H41" s="1723"/>
      <c r="I41" s="1728" t="s">
        <v>9</v>
      </c>
      <c r="J41" s="1721" t="s">
        <v>8</v>
      </c>
      <c r="K41" s="1722"/>
      <c r="L41" s="1723"/>
      <c r="M41" s="1728" t="s">
        <v>9</v>
      </c>
      <c r="N41" s="1721" t="s">
        <v>8</v>
      </c>
      <c r="O41" s="1722"/>
      <c r="P41" s="1723"/>
      <c r="Q41" s="1728" t="s">
        <v>9</v>
      </c>
      <c r="R41" s="1721" t="s">
        <v>8</v>
      </c>
      <c r="S41" s="1722"/>
      <c r="T41" s="1723"/>
      <c r="U41" s="1720" t="s">
        <v>9</v>
      </c>
      <c r="V41" s="1721" t="s">
        <v>8</v>
      </c>
      <c r="W41" s="1722"/>
      <c r="X41" s="1723"/>
      <c r="Y41" s="1720" t="s">
        <v>9</v>
      </c>
      <c r="Z41" s="1721" t="s">
        <v>8</v>
      </c>
      <c r="AA41" s="1722"/>
      <c r="AB41" s="1723"/>
      <c r="AC41" s="1720" t="s">
        <v>9</v>
      </c>
      <c r="AD41" s="1721" t="s">
        <v>8</v>
      </c>
      <c r="AE41" s="1722"/>
      <c r="AF41" s="1723"/>
      <c r="AG41" s="1720" t="s">
        <v>9</v>
      </c>
      <c r="AJ41" s="1729" t="s">
        <v>10</v>
      </c>
      <c r="AK41" s="1730"/>
      <c r="AL41" s="1086" t="s">
        <v>133</v>
      </c>
      <c r="AM41" s="1086" t="s">
        <v>134</v>
      </c>
      <c r="AN41" s="1086" t="s">
        <v>135</v>
      </c>
      <c r="AO41" s="1086" t="s">
        <v>136</v>
      </c>
      <c r="AP41" s="1086" t="s">
        <v>2</v>
      </c>
      <c r="AQ41" s="1086" t="s">
        <v>137</v>
      </c>
      <c r="AR41" s="1086" t="s">
        <v>138</v>
      </c>
      <c r="AS41" s="1085"/>
    </row>
    <row r="42" spans="1:258" s="582" customFormat="1" ht="12" thickBot="1" x14ac:dyDescent="0.2">
      <c r="A42" s="1728"/>
      <c r="B42" s="507" t="s">
        <v>25</v>
      </c>
      <c r="C42" s="507" t="s">
        <v>26</v>
      </c>
      <c r="D42" s="507" t="s">
        <v>10</v>
      </c>
      <c r="E42" s="1728"/>
      <c r="F42" s="507" t="s">
        <v>25</v>
      </c>
      <c r="G42" s="507" t="s">
        <v>26</v>
      </c>
      <c r="H42" s="507" t="s">
        <v>10</v>
      </c>
      <c r="I42" s="1728"/>
      <c r="J42" s="507" t="s">
        <v>25</v>
      </c>
      <c r="K42" s="507" t="s">
        <v>26</v>
      </c>
      <c r="L42" s="507" t="s">
        <v>10</v>
      </c>
      <c r="M42" s="1728"/>
      <c r="N42" s="507" t="s">
        <v>25</v>
      </c>
      <c r="O42" s="507" t="s">
        <v>26</v>
      </c>
      <c r="P42" s="507" t="s">
        <v>10</v>
      </c>
      <c r="Q42" s="1728"/>
      <c r="R42" s="507" t="s">
        <v>25</v>
      </c>
      <c r="S42" s="507" t="s">
        <v>26</v>
      </c>
      <c r="T42" s="507" t="s">
        <v>10</v>
      </c>
      <c r="U42" s="1720"/>
      <c r="V42" s="507" t="s">
        <v>25</v>
      </c>
      <c r="W42" s="507" t="s">
        <v>26</v>
      </c>
      <c r="X42" s="507" t="s">
        <v>10</v>
      </c>
      <c r="Y42" s="1720"/>
      <c r="Z42" s="507" t="s">
        <v>25</v>
      </c>
      <c r="AA42" s="507" t="s">
        <v>26</v>
      </c>
      <c r="AB42" s="507" t="s">
        <v>10</v>
      </c>
      <c r="AC42" s="1720"/>
      <c r="AD42" s="507" t="s">
        <v>25</v>
      </c>
      <c r="AE42" s="507" t="s">
        <v>26</v>
      </c>
      <c r="AF42" s="507" t="s">
        <v>10</v>
      </c>
      <c r="AG42" s="1720"/>
      <c r="AJ42" s="1087" t="s">
        <v>176</v>
      </c>
      <c r="AK42" s="1088">
        <v>63346</v>
      </c>
      <c r="AL42" s="1089">
        <v>10951</v>
      </c>
      <c r="AM42" s="1089">
        <v>16006</v>
      </c>
      <c r="AN42" s="1089">
        <v>10749</v>
      </c>
      <c r="AO42" s="1089">
        <v>2930</v>
      </c>
      <c r="AP42" s="1089">
        <v>4019</v>
      </c>
      <c r="AQ42" s="1089">
        <v>14656</v>
      </c>
      <c r="AR42" s="1089">
        <v>2938</v>
      </c>
      <c r="AS42" s="1085"/>
    </row>
    <row r="43" spans="1:258" s="563" customFormat="1" ht="13.5" thickBot="1" x14ac:dyDescent="0.25">
      <c r="A43" s="567" t="s">
        <v>738</v>
      </c>
      <c r="B43" s="585"/>
      <c r="C43" s="585"/>
      <c r="D43" s="585"/>
      <c r="E43" s="585"/>
      <c r="F43" s="585"/>
      <c r="G43" s="585"/>
      <c r="H43" s="585"/>
      <c r="I43" s="585"/>
      <c r="J43" s="585"/>
      <c r="K43" s="585"/>
      <c r="L43" s="585"/>
      <c r="M43" s="585"/>
      <c r="N43" s="585"/>
      <c r="O43" s="585"/>
      <c r="P43" s="585"/>
      <c r="Q43" s="585"/>
      <c r="R43" s="585"/>
      <c r="S43" s="585"/>
      <c r="T43" s="585"/>
      <c r="U43" s="585"/>
      <c r="V43" s="585"/>
      <c r="W43" s="585"/>
      <c r="X43" s="585"/>
      <c r="Y43" s="585"/>
      <c r="Z43" s="585"/>
      <c r="AA43" s="585"/>
      <c r="AB43" s="585"/>
      <c r="AC43" s="585"/>
      <c r="AD43" s="585"/>
      <c r="AE43" s="585"/>
      <c r="AF43" s="585"/>
      <c r="AG43" s="585"/>
      <c r="AH43" s="562"/>
      <c r="AI43" s="562"/>
      <c r="AJ43" s="1090" t="s">
        <v>171</v>
      </c>
      <c r="AK43" s="1091"/>
      <c r="AL43" s="1092"/>
      <c r="AM43" s="1092"/>
      <c r="AN43" s="1092"/>
      <c r="AO43" s="1092"/>
      <c r="AP43" s="1092"/>
      <c r="AQ43" s="1092"/>
      <c r="AR43" s="1092"/>
      <c r="AS43" s="1093"/>
      <c r="AT43" s="562"/>
      <c r="AU43" s="562"/>
      <c r="AV43" s="562"/>
      <c r="AW43" s="562"/>
      <c r="AX43" s="562"/>
      <c r="AY43" s="562"/>
      <c r="AZ43" s="562"/>
      <c r="BA43" s="562"/>
      <c r="BB43" s="562"/>
      <c r="BC43" s="562"/>
      <c r="BD43" s="562"/>
      <c r="BE43" s="562"/>
      <c r="BF43" s="562"/>
      <c r="BG43" s="562"/>
      <c r="BH43" s="562"/>
      <c r="BI43" s="562"/>
      <c r="BJ43" s="562"/>
      <c r="BK43" s="562"/>
      <c r="BL43" s="562"/>
      <c r="BM43" s="562"/>
      <c r="BN43" s="562"/>
      <c r="BO43" s="562"/>
      <c r="BP43" s="562"/>
      <c r="BQ43" s="562"/>
      <c r="BR43" s="562"/>
      <c r="BS43" s="562"/>
      <c r="BT43" s="562"/>
      <c r="BU43" s="562"/>
      <c r="BV43" s="562"/>
      <c r="BW43" s="562"/>
      <c r="BX43" s="562"/>
      <c r="BY43" s="562"/>
      <c r="BZ43" s="562"/>
      <c r="CA43" s="562"/>
      <c r="CB43" s="562"/>
      <c r="CC43" s="562"/>
      <c r="CD43" s="562"/>
      <c r="CE43" s="562"/>
      <c r="CF43" s="562"/>
      <c r="CG43" s="562"/>
      <c r="CH43" s="562"/>
      <c r="CI43" s="562"/>
      <c r="CJ43" s="562"/>
      <c r="CK43" s="562"/>
      <c r="CL43" s="562"/>
      <c r="CM43" s="562"/>
      <c r="CN43" s="562"/>
      <c r="CO43" s="562"/>
      <c r="CP43" s="562"/>
      <c r="CQ43" s="562"/>
      <c r="CR43" s="562"/>
      <c r="CS43" s="562"/>
      <c r="CT43" s="562"/>
      <c r="CU43" s="562"/>
      <c r="CV43" s="562"/>
      <c r="CW43" s="562"/>
      <c r="CX43" s="562"/>
      <c r="CY43" s="562"/>
      <c r="CZ43" s="562"/>
      <c r="DA43" s="562"/>
      <c r="DB43" s="562"/>
      <c r="DC43" s="562"/>
      <c r="DD43" s="562"/>
      <c r="DE43" s="562"/>
      <c r="DF43" s="562"/>
      <c r="DG43" s="562"/>
      <c r="DH43" s="562"/>
      <c r="DI43" s="562"/>
      <c r="DJ43" s="562"/>
      <c r="DK43" s="562"/>
      <c r="DL43" s="562"/>
      <c r="DM43" s="562"/>
      <c r="DN43" s="562"/>
      <c r="DO43" s="562"/>
      <c r="DP43" s="562"/>
      <c r="DQ43" s="562"/>
      <c r="DR43" s="562"/>
      <c r="DS43" s="562"/>
      <c r="DT43" s="562"/>
      <c r="DU43" s="562"/>
      <c r="DV43" s="562"/>
      <c r="DW43" s="562"/>
      <c r="DX43" s="562"/>
      <c r="DY43" s="562"/>
      <c r="DZ43" s="562"/>
      <c r="EA43" s="562"/>
      <c r="EB43" s="562"/>
      <c r="EC43" s="562"/>
      <c r="ED43" s="562"/>
      <c r="EE43" s="562"/>
      <c r="EF43" s="562"/>
      <c r="EG43" s="562"/>
      <c r="EH43" s="562"/>
      <c r="EI43" s="562"/>
      <c r="EJ43" s="562"/>
      <c r="EK43" s="562"/>
      <c r="EL43" s="562"/>
      <c r="EM43" s="562"/>
      <c r="EN43" s="562"/>
      <c r="EO43" s="562"/>
      <c r="EP43" s="562"/>
      <c r="EQ43" s="562"/>
      <c r="ER43" s="562"/>
      <c r="ES43" s="562"/>
      <c r="ET43" s="562"/>
      <c r="EU43" s="562"/>
      <c r="EV43" s="562"/>
      <c r="EW43" s="562"/>
      <c r="EX43" s="562"/>
      <c r="EY43" s="562"/>
      <c r="EZ43" s="562"/>
      <c r="FA43" s="562"/>
      <c r="FB43" s="562"/>
      <c r="FC43" s="562"/>
      <c r="FD43" s="562"/>
      <c r="FE43" s="562"/>
      <c r="FF43" s="562"/>
      <c r="FG43" s="562"/>
      <c r="FH43" s="562"/>
      <c r="FI43" s="562"/>
      <c r="FJ43" s="562"/>
      <c r="FK43" s="562"/>
      <c r="FL43" s="562"/>
      <c r="FM43" s="562"/>
      <c r="FN43" s="562"/>
      <c r="FO43" s="562"/>
      <c r="FP43" s="562"/>
      <c r="FQ43" s="562"/>
      <c r="FR43" s="562"/>
      <c r="FS43" s="562"/>
      <c r="FT43" s="562"/>
      <c r="FU43" s="562"/>
      <c r="FV43" s="562"/>
      <c r="FW43" s="562"/>
      <c r="FX43" s="562"/>
      <c r="FY43" s="562"/>
      <c r="FZ43" s="562"/>
      <c r="GA43" s="562"/>
      <c r="GB43" s="562"/>
      <c r="GC43" s="562"/>
      <c r="GD43" s="562"/>
      <c r="GE43" s="562"/>
      <c r="GF43" s="562"/>
      <c r="GG43" s="562"/>
      <c r="GH43" s="562"/>
      <c r="GI43" s="562"/>
      <c r="GJ43" s="562"/>
      <c r="GK43" s="562"/>
      <c r="GL43" s="562"/>
      <c r="GM43" s="562"/>
      <c r="GN43" s="562"/>
      <c r="GO43" s="562"/>
      <c r="GP43" s="562"/>
      <c r="GQ43" s="562"/>
      <c r="GR43" s="562"/>
      <c r="GS43" s="562"/>
      <c r="GT43" s="562"/>
      <c r="GU43" s="562"/>
      <c r="GV43" s="562"/>
      <c r="GW43" s="562"/>
      <c r="GX43" s="562"/>
      <c r="GY43" s="562"/>
      <c r="GZ43" s="562"/>
      <c r="HA43" s="562"/>
      <c r="HB43" s="562"/>
      <c r="HC43" s="562"/>
      <c r="HD43" s="562"/>
      <c r="HE43" s="562"/>
      <c r="HF43" s="562"/>
      <c r="HG43" s="562"/>
      <c r="HH43" s="562"/>
      <c r="HI43" s="562"/>
      <c r="HJ43" s="562"/>
      <c r="HK43" s="562"/>
      <c r="HL43" s="562"/>
      <c r="HM43" s="562"/>
      <c r="HN43" s="562"/>
      <c r="HO43" s="562"/>
      <c r="HP43" s="562"/>
      <c r="HQ43" s="562"/>
      <c r="HR43" s="562"/>
      <c r="HS43" s="562"/>
      <c r="HT43" s="562"/>
      <c r="HU43" s="562"/>
      <c r="HV43" s="562"/>
      <c r="HW43" s="562"/>
      <c r="HX43" s="562"/>
      <c r="HY43" s="562"/>
      <c r="HZ43" s="562"/>
      <c r="IA43" s="562"/>
      <c r="IB43" s="562"/>
      <c r="IC43" s="562"/>
      <c r="ID43" s="562"/>
      <c r="IE43" s="562"/>
      <c r="IF43" s="562"/>
      <c r="IG43" s="562"/>
      <c r="IH43" s="562"/>
      <c r="II43" s="562"/>
      <c r="IJ43" s="562"/>
      <c r="IK43" s="562"/>
      <c r="IL43" s="562"/>
      <c r="IM43" s="562"/>
      <c r="IN43" s="562"/>
      <c r="IO43" s="562"/>
      <c r="IP43" s="562"/>
      <c r="IQ43" s="562"/>
      <c r="IR43" s="562"/>
      <c r="IS43" s="562"/>
      <c r="IT43" s="562"/>
      <c r="IU43" s="562"/>
      <c r="IV43" s="562"/>
      <c r="IW43" s="562"/>
      <c r="IX43" s="562"/>
    </row>
    <row r="44" spans="1:258" s="563" customFormat="1" ht="13.5" thickBot="1" x14ac:dyDescent="0.25">
      <c r="A44" s="569" t="s">
        <v>288</v>
      </c>
      <c r="B44" s="586">
        <f>+F44+J44+N44+R44+V44+Z44+AD44</f>
        <v>3</v>
      </c>
      <c r="C44" s="586">
        <f>+G44+K44+O44+S44+W44+AA44+AE44</f>
        <v>4</v>
      </c>
      <c r="D44" s="586">
        <f>SUM(B44:C44)</f>
        <v>7</v>
      </c>
      <c r="E44" s="587">
        <f>D44*100000/62246</f>
        <v>11.245702535102657</v>
      </c>
      <c r="F44" s="586">
        <v>1</v>
      </c>
      <c r="G44" s="586">
        <v>1</v>
      </c>
      <c r="H44" s="586">
        <f>SUM(F44:G44)</f>
        <v>2</v>
      </c>
      <c r="I44" s="587">
        <f>H44*100000/10951</f>
        <v>18.263172313030772</v>
      </c>
      <c r="J44" s="586">
        <v>2</v>
      </c>
      <c r="K44" s="586">
        <v>0</v>
      </c>
      <c r="L44" s="586">
        <f>SUM(J44:K44)</f>
        <v>2</v>
      </c>
      <c r="M44" s="587">
        <f>L44*100000/16006</f>
        <v>12.495314257153568</v>
      </c>
      <c r="N44" s="586">
        <v>0</v>
      </c>
      <c r="O44" s="586">
        <v>0</v>
      </c>
      <c r="P44" s="586">
        <f>SUM(N44:O44)</f>
        <v>0</v>
      </c>
      <c r="Q44" s="587">
        <f>P44*100000/10749</f>
        <v>0</v>
      </c>
      <c r="R44" s="586">
        <v>0</v>
      </c>
      <c r="S44" s="586">
        <v>0</v>
      </c>
      <c r="T44" s="586">
        <f>SUM(R44:S44)</f>
        <v>0</v>
      </c>
      <c r="U44" s="587">
        <f>T44*100000/2930</f>
        <v>0</v>
      </c>
      <c r="V44" s="586">
        <v>0</v>
      </c>
      <c r="W44" s="586">
        <v>1</v>
      </c>
      <c r="X44" s="586">
        <f>SUM(V44:W44)</f>
        <v>1</v>
      </c>
      <c r="Y44" s="587">
        <f>X44*100000/4019</f>
        <v>24.881811395869619</v>
      </c>
      <c r="Z44" s="586">
        <v>0</v>
      </c>
      <c r="AA44" s="586">
        <v>2</v>
      </c>
      <c r="AB44" s="586">
        <f>SUM(Z44:AA44)</f>
        <v>2</v>
      </c>
      <c r="AC44" s="587">
        <f>AB44*100000/14656</f>
        <v>13.646288209606986</v>
      </c>
      <c r="AD44" s="586">
        <v>0</v>
      </c>
      <c r="AE44" s="586">
        <v>0</v>
      </c>
      <c r="AF44" s="586">
        <f>SUM(AD44:AE44)</f>
        <v>0</v>
      </c>
      <c r="AG44" s="587">
        <f>AF44*100000/2938</f>
        <v>0</v>
      </c>
      <c r="AJ44" s="1094" t="s">
        <v>172</v>
      </c>
      <c r="AK44" s="1091"/>
      <c r="AL44" s="1092"/>
      <c r="AM44" s="1092"/>
      <c r="AN44" s="1092"/>
      <c r="AO44" s="1092"/>
      <c r="AP44" s="1092"/>
      <c r="AQ44" s="1092"/>
      <c r="AR44" s="1092"/>
      <c r="AS44" s="1095"/>
    </row>
    <row r="45" spans="1:258" s="563" customFormat="1" ht="13.5" thickBot="1" x14ac:dyDescent="0.25">
      <c r="A45" s="570" t="s">
        <v>737</v>
      </c>
      <c r="B45" s="586">
        <f>+F45+J45+N45+R45+V45+Z45+AD45</f>
        <v>1</v>
      </c>
      <c r="C45" s="586">
        <f>+G45+K45+O45+S45+W45+AA45+AE45</f>
        <v>2</v>
      </c>
      <c r="D45" s="586">
        <f>SUM(B45:C45)</f>
        <v>3</v>
      </c>
      <c r="E45" s="587">
        <f>D45*100000/133589</f>
        <v>2.245693881981301</v>
      </c>
      <c r="F45" s="586">
        <v>1</v>
      </c>
      <c r="G45" s="586">
        <v>1</v>
      </c>
      <c r="H45" s="586">
        <f>SUM(F45:G45)</f>
        <v>2</v>
      </c>
      <c r="I45" s="587">
        <f>H45*100000/22889</f>
        <v>8.7378216610598969</v>
      </c>
      <c r="J45" s="586">
        <v>0</v>
      </c>
      <c r="K45" s="586">
        <v>0</v>
      </c>
      <c r="L45" s="586">
        <f>SUM(J45:K45)</f>
        <v>0</v>
      </c>
      <c r="M45" s="587">
        <f>L45*100000/34687</f>
        <v>0</v>
      </c>
      <c r="N45" s="586">
        <v>0</v>
      </c>
      <c r="O45" s="586">
        <v>0</v>
      </c>
      <c r="P45" s="586">
        <f>SUM(N45:O45)</f>
        <v>0</v>
      </c>
      <c r="Q45" s="587">
        <f>P45*100000/24692</f>
        <v>0</v>
      </c>
      <c r="R45" s="586">
        <v>0</v>
      </c>
      <c r="S45" s="586">
        <v>0</v>
      </c>
      <c r="T45" s="586">
        <f>SUM(R45:S45)</f>
        <v>0</v>
      </c>
      <c r="U45" s="587">
        <f>T45*100000/6253</f>
        <v>0</v>
      </c>
      <c r="V45" s="586">
        <v>0</v>
      </c>
      <c r="W45" s="586">
        <v>0</v>
      </c>
      <c r="X45" s="586">
        <f>SUM(V45:W45)</f>
        <v>0</v>
      </c>
      <c r="Y45" s="587">
        <f>X45*100000/8065</f>
        <v>0</v>
      </c>
      <c r="Z45" s="586">
        <v>0</v>
      </c>
      <c r="AA45" s="586">
        <v>1</v>
      </c>
      <c r="AB45" s="586">
        <f>SUM(Z45:AA45)</f>
        <v>1</v>
      </c>
      <c r="AC45" s="587">
        <f>AB45*100000/31053</f>
        <v>3.2203007760924871</v>
      </c>
      <c r="AD45" s="586">
        <v>0</v>
      </c>
      <c r="AE45" s="586">
        <v>0</v>
      </c>
      <c r="AF45" s="586">
        <f>SUM(AD45:AE45)</f>
        <v>0</v>
      </c>
      <c r="AG45" s="587">
        <f>AF45*100000/5951</f>
        <v>0</v>
      </c>
      <c r="AJ45" s="1096" t="s">
        <v>178</v>
      </c>
      <c r="AK45" s="1091">
        <v>133589</v>
      </c>
      <c r="AL45" s="1091">
        <v>22889</v>
      </c>
      <c r="AM45" s="1091">
        <v>34687</v>
      </c>
      <c r="AN45" s="1091">
        <v>24692</v>
      </c>
      <c r="AO45" s="1091">
        <v>6253</v>
      </c>
      <c r="AP45" s="1091">
        <v>8065</v>
      </c>
      <c r="AQ45" s="1091">
        <v>31053</v>
      </c>
      <c r="AR45" s="1091">
        <v>5951</v>
      </c>
      <c r="AS45" s="1095"/>
    </row>
    <row r="46" spans="1:258" s="547" customFormat="1" ht="15" customHeight="1" thickBot="1" x14ac:dyDescent="0.25">
      <c r="A46" s="568" t="s">
        <v>739</v>
      </c>
      <c r="B46" s="588"/>
      <c r="C46" s="588"/>
      <c r="D46" s="588"/>
      <c r="E46" s="589"/>
      <c r="F46" s="588"/>
      <c r="G46" s="588"/>
      <c r="H46" s="588"/>
      <c r="I46" s="589"/>
      <c r="J46" s="588"/>
      <c r="K46" s="588"/>
      <c r="L46" s="588"/>
      <c r="M46" s="589"/>
      <c r="N46" s="588"/>
      <c r="O46" s="588"/>
      <c r="P46" s="588"/>
      <c r="Q46" s="589"/>
      <c r="R46" s="588"/>
      <c r="S46" s="588"/>
      <c r="T46" s="588"/>
      <c r="U46" s="589"/>
      <c r="V46" s="588"/>
      <c r="W46" s="588"/>
      <c r="X46" s="588"/>
      <c r="Y46" s="589"/>
      <c r="Z46" s="588"/>
      <c r="AA46" s="588"/>
      <c r="AB46" s="588"/>
      <c r="AC46" s="589"/>
      <c r="AD46" s="588"/>
      <c r="AE46" s="588"/>
      <c r="AF46" s="588"/>
      <c r="AG46" s="589"/>
      <c r="AJ46" s="1056" t="s">
        <v>179</v>
      </c>
      <c r="AK46" s="1063">
        <v>73513</v>
      </c>
      <c r="AL46" s="1073">
        <v>12681</v>
      </c>
      <c r="AM46" s="1073">
        <v>19812</v>
      </c>
      <c r="AN46" s="1073">
        <v>13408</v>
      </c>
      <c r="AO46" s="1073">
        <v>3510</v>
      </c>
      <c r="AP46" s="1073">
        <v>4139</v>
      </c>
      <c r="AQ46" s="1073">
        <v>16398</v>
      </c>
      <c r="AR46" s="1073">
        <v>3566</v>
      </c>
      <c r="AS46" s="267"/>
      <c r="AT46" s="255"/>
      <c r="AU46" s="255"/>
      <c r="AV46" s="255"/>
      <c r="AW46" s="255"/>
      <c r="AX46" s="255"/>
      <c r="AY46" s="255"/>
      <c r="AZ46" s="255"/>
      <c r="BA46" s="255"/>
      <c r="BB46" s="255"/>
      <c r="BC46" s="255"/>
      <c r="BD46" s="255"/>
      <c r="BE46" s="255"/>
      <c r="BF46" s="255"/>
      <c r="BG46" s="255"/>
      <c r="BH46" s="255"/>
      <c r="BI46" s="255"/>
      <c r="BJ46" s="255"/>
      <c r="BK46" s="255"/>
      <c r="BL46" s="255"/>
      <c r="BM46" s="255"/>
      <c r="BN46" s="255"/>
      <c r="BO46" s="255"/>
      <c r="BP46" s="255"/>
      <c r="BQ46" s="255"/>
      <c r="BR46" s="255"/>
      <c r="BS46" s="255"/>
      <c r="BT46" s="255"/>
      <c r="BU46" s="255"/>
      <c r="BV46" s="255"/>
      <c r="BW46" s="255"/>
      <c r="BX46" s="255"/>
      <c r="BY46" s="255"/>
      <c r="BZ46" s="255"/>
      <c r="CA46" s="255"/>
      <c r="CB46" s="255"/>
      <c r="CC46" s="255"/>
      <c r="CD46" s="255"/>
      <c r="CE46" s="255"/>
      <c r="CF46" s="255"/>
      <c r="CG46" s="255"/>
      <c r="CH46" s="255"/>
      <c r="CI46" s="255"/>
      <c r="CJ46" s="255"/>
      <c r="CK46" s="255"/>
      <c r="CL46" s="255"/>
      <c r="CM46" s="255"/>
      <c r="CN46" s="255"/>
      <c r="CO46" s="255"/>
      <c r="CP46" s="255"/>
      <c r="CQ46" s="255"/>
      <c r="CR46" s="255"/>
      <c r="CS46" s="255"/>
      <c r="CT46" s="255"/>
      <c r="CU46" s="255"/>
      <c r="CV46" s="255"/>
      <c r="CW46" s="255"/>
      <c r="CX46" s="255"/>
      <c r="CY46" s="255"/>
      <c r="CZ46" s="255"/>
      <c r="DA46" s="255"/>
      <c r="DB46" s="255"/>
      <c r="DC46" s="255"/>
      <c r="DD46" s="255"/>
      <c r="DE46" s="255"/>
      <c r="DF46" s="255"/>
      <c r="DG46" s="255"/>
      <c r="DH46" s="255"/>
      <c r="DI46" s="255"/>
      <c r="DJ46" s="255"/>
      <c r="DK46" s="255"/>
      <c r="DL46" s="255"/>
      <c r="DM46" s="255"/>
      <c r="DN46" s="255"/>
      <c r="DO46" s="255"/>
      <c r="DP46" s="255"/>
      <c r="DQ46" s="255"/>
      <c r="DR46" s="255"/>
      <c r="DS46" s="255"/>
      <c r="DT46" s="255"/>
      <c r="DU46" s="255"/>
      <c r="DV46" s="255"/>
      <c r="DW46" s="255"/>
      <c r="DX46" s="255"/>
      <c r="DY46" s="255"/>
      <c r="DZ46" s="255"/>
      <c r="EA46" s="255"/>
      <c r="EB46" s="255"/>
      <c r="EC46" s="255"/>
      <c r="ED46" s="255"/>
      <c r="EE46" s="255"/>
      <c r="EF46" s="255"/>
      <c r="EG46" s="255"/>
      <c r="EH46" s="255"/>
      <c r="EI46" s="255"/>
      <c r="EJ46" s="255"/>
      <c r="EK46" s="255"/>
      <c r="EL46" s="255"/>
      <c r="EM46" s="255"/>
      <c r="EN46" s="255"/>
      <c r="EO46" s="255"/>
      <c r="EP46" s="255"/>
      <c r="EQ46" s="255"/>
      <c r="ER46" s="255"/>
    </row>
    <row r="47" spans="1:258" s="547" customFormat="1" ht="13.5" thickBot="1" x14ac:dyDescent="0.25">
      <c r="A47" s="568" t="s">
        <v>179</v>
      </c>
      <c r="B47" s="588">
        <f>+F47+J47+N47+R47+V47+Z47+AD47</f>
        <v>4</v>
      </c>
      <c r="C47" s="588">
        <f>+G47+K47+O47+S47+W47+AA47+AE47</f>
        <v>1</v>
      </c>
      <c r="D47" s="588">
        <f>SUM(B47:C47)</f>
        <v>5</v>
      </c>
      <c r="E47" s="589">
        <f>D47*100000/73513</f>
        <v>6.8015180988396606</v>
      </c>
      <c r="F47" s="588">
        <v>1</v>
      </c>
      <c r="G47" s="588">
        <v>1</v>
      </c>
      <c r="H47" s="588">
        <f>SUM(F47:G47)</f>
        <v>2</v>
      </c>
      <c r="I47" s="589">
        <f>H47*100000/12681</f>
        <v>15.771626843308887</v>
      </c>
      <c r="J47" s="588">
        <v>1</v>
      </c>
      <c r="K47" s="588">
        <v>0</v>
      </c>
      <c r="L47" s="588">
        <f>SUM(J47:K47)</f>
        <v>1</v>
      </c>
      <c r="M47" s="589">
        <f>L47*100000/19812</f>
        <v>5.0474459923278818</v>
      </c>
      <c r="N47" s="588">
        <v>0</v>
      </c>
      <c r="O47" s="588">
        <v>0</v>
      </c>
      <c r="P47" s="588">
        <f>SUM(N47:O47)</f>
        <v>0</v>
      </c>
      <c r="Q47" s="589">
        <f>P47*100000/13408</f>
        <v>0</v>
      </c>
      <c r="R47" s="588">
        <v>0</v>
      </c>
      <c r="S47" s="588">
        <v>0</v>
      </c>
      <c r="T47" s="588">
        <f>SUM(R47:S47)</f>
        <v>0</v>
      </c>
      <c r="U47" s="589">
        <f>T47*100000/3510</f>
        <v>0</v>
      </c>
      <c r="V47" s="588">
        <v>1</v>
      </c>
      <c r="W47" s="588">
        <v>0</v>
      </c>
      <c r="X47" s="588">
        <f>SUM(V47:W47)</f>
        <v>1</v>
      </c>
      <c r="Y47" s="589">
        <f>X47*100000/4139</f>
        <v>24.160425223483934</v>
      </c>
      <c r="Z47" s="588">
        <v>0</v>
      </c>
      <c r="AA47" s="588">
        <v>0</v>
      </c>
      <c r="AB47" s="588">
        <f>SUM(Z47:AA47)</f>
        <v>0</v>
      </c>
      <c r="AC47" s="589">
        <f>AB47*100000/16398</f>
        <v>0</v>
      </c>
      <c r="AD47" s="588">
        <v>1</v>
      </c>
      <c r="AE47" s="588">
        <v>0</v>
      </c>
      <c r="AF47" s="588">
        <f>SUM(AD47:AE47)</f>
        <v>1</v>
      </c>
      <c r="AG47" s="589">
        <f>AF47*100000/3566</f>
        <v>28.042624789680314</v>
      </c>
      <c r="AJ47" s="1059" t="s">
        <v>196</v>
      </c>
      <c r="AK47" s="1063">
        <v>99996</v>
      </c>
      <c r="AL47" s="1073">
        <v>13131</v>
      </c>
      <c r="AM47" s="1073">
        <v>23014</v>
      </c>
      <c r="AN47" s="1073">
        <v>13465</v>
      </c>
      <c r="AO47" s="1073">
        <v>3744</v>
      </c>
      <c r="AP47" s="1073">
        <v>4469</v>
      </c>
      <c r="AQ47" s="1073">
        <v>18323</v>
      </c>
      <c r="AR47" s="1073">
        <v>3851</v>
      </c>
      <c r="AS47" s="267"/>
      <c r="AT47" s="255"/>
      <c r="AU47" s="255"/>
      <c r="AV47" s="255"/>
      <c r="AW47" s="255"/>
      <c r="AX47" s="255"/>
      <c r="AY47" s="255"/>
      <c r="AZ47" s="255"/>
      <c r="BA47" s="255"/>
      <c r="BB47" s="255"/>
      <c r="BC47" s="255"/>
      <c r="BD47" s="255"/>
      <c r="BE47" s="255"/>
      <c r="BF47" s="255"/>
      <c r="BG47" s="255"/>
      <c r="BH47" s="255"/>
      <c r="BI47" s="255"/>
      <c r="BJ47" s="255"/>
      <c r="BK47" s="255"/>
      <c r="BL47" s="255"/>
      <c r="BM47" s="255"/>
      <c r="BN47" s="255"/>
      <c r="BO47" s="255"/>
      <c r="BP47" s="255"/>
      <c r="BQ47" s="255"/>
      <c r="BR47" s="255"/>
      <c r="BS47" s="255"/>
      <c r="BT47" s="255"/>
      <c r="BU47" s="255"/>
      <c r="BV47" s="255"/>
      <c r="BW47" s="255"/>
      <c r="BX47" s="255"/>
      <c r="BY47" s="255"/>
      <c r="BZ47" s="255"/>
      <c r="CA47" s="255"/>
      <c r="CB47" s="255"/>
      <c r="CC47" s="255"/>
      <c r="CD47" s="255"/>
      <c r="CE47" s="255"/>
      <c r="CF47" s="255"/>
      <c r="CG47" s="255"/>
      <c r="CH47" s="255"/>
      <c r="CI47" s="255"/>
      <c r="CJ47" s="255"/>
      <c r="CK47" s="255"/>
      <c r="CL47" s="255"/>
      <c r="CM47" s="255"/>
      <c r="CN47" s="255"/>
      <c r="CO47" s="255"/>
      <c r="CP47" s="255"/>
      <c r="CQ47" s="255"/>
      <c r="CR47" s="255"/>
      <c r="CS47" s="255"/>
      <c r="CT47" s="255"/>
      <c r="CU47" s="255"/>
      <c r="CV47" s="255"/>
      <c r="CW47" s="255"/>
      <c r="CX47" s="255"/>
      <c r="CY47" s="255"/>
      <c r="CZ47" s="255"/>
      <c r="DA47" s="255"/>
      <c r="DB47" s="255"/>
      <c r="DC47" s="255"/>
      <c r="DD47" s="255"/>
      <c r="DE47" s="255"/>
      <c r="DF47" s="255"/>
      <c r="DG47" s="255"/>
      <c r="DH47" s="255"/>
      <c r="DI47" s="255"/>
      <c r="DJ47" s="255"/>
      <c r="DK47" s="255"/>
      <c r="DL47" s="255"/>
      <c r="DM47" s="255"/>
      <c r="DN47" s="255"/>
      <c r="DO47" s="255"/>
      <c r="DP47" s="255"/>
      <c r="DQ47" s="255"/>
      <c r="DR47" s="255"/>
      <c r="DS47" s="255"/>
      <c r="DT47" s="255"/>
      <c r="DU47" s="255"/>
      <c r="DV47" s="255"/>
      <c r="DW47" s="255"/>
      <c r="DX47" s="255"/>
      <c r="DY47" s="255"/>
      <c r="DZ47" s="255"/>
      <c r="EA47" s="255"/>
      <c r="EB47" s="255"/>
      <c r="EC47" s="255"/>
      <c r="ED47" s="255"/>
      <c r="EE47" s="255"/>
      <c r="EF47" s="255"/>
      <c r="EG47" s="255"/>
      <c r="EH47" s="255"/>
      <c r="EI47" s="255"/>
      <c r="EJ47" s="255"/>
      <c r="EK47" s="255"/>
      <c r="EL47" s="255"/>
      <c r="EM47" s="255"/>
      <c r="EN47" s="255"/>
      <c r="EO47" s="255"/>
      <c r="EP47" s="255"/>
      <c r="EQ47" s="255"/>
      <c r="ER47" s="255"/>
    </row>
    <row r="48" spans="1:258" s="547" customFormat="1" ht="13.5" thickBot="1" x14ac:dyDescent="0.25">
      <c r="A48" s="568" t="s">
        <v>196</v>
      </c>
      <c r="B48" s="588">
        <f>+F48+J48+N48+R48+V48+Z48+AD48</f>
        <v>3</v>
      </c>
      <c r="C48" s="588">
        <f>+G48+K48+O48+S48+W48+AA48+AE48</f>
        <v>2</v>
      </c>
      <c r="D48" s="588">
        <f>SUM(B48:C48)</f>
        <v>5</v>
      </c>
      <c r="E48" s="589">
        <f>D48*100000/79996</f>
        <v>6.2503125156257813</v>
      </c>
      <c r="F48" s="588">
        <v>2</v>
      </c>
      <c r="G48" s="588">
        <v>0</v>
      </c>
      <c r="H48" s="588">
        <f>SUM(F48:G48)</f>
        <v>2</v>
      </c>
      <c r="I48" s="589">
        <f>H48*100000/13131</f>
        <v>15.231132434696519</v>
      </c>
      <c r="J48" s="588">
        <v>0</v>
      </c>
      <c r="K48" s="588">
        <v>1</v>
      </c>
      <c r="L48" s="588">
        <f>SUM(J48:K48)</f>
        <v>1</v>
      </c>
      <c r="M48" s="589">
        <f>L48*100000/23014</f>
        <v>4.3451811940557921</v>
      </c>
      <c r="N48" s="588">
        <v>0</v>
      </c>
      <c r="O48" s="588">
        <v>0</v>
      </c>
      <c r="P48" s="588">
        <f>SUM(N48:O48)</f>
        <v>0</v>
      </c>
      <c r="Q48" s="589">
        <f>P48*100000/13465</f>
        <v>0</v>
      </c>
      <c r="R48" s="588">
        <v>0</v>
      </c>
      <c r="S48" s="588">
        <v>0</v>
      </c>
      <c r="T48" s="588">
        <f>SUM(R48:S48)</f>
        <v>0</v>
      </c>
      <c r="U48" s="589">
        <f>T48*100000/3744</f>
        <v>0</v>
      </c>
      <c r="V48" s="588">
        <v>0</v>
      </c>
      <c r="W48" s="588">
        <v>0</v>
      </c>
      <c r="X48" s="588">
        <f>SUM(V48:W48)</f>
        <v>0</v>
      </c>
      <c r="Y48" s="589">
        <f>X48*100000/4469</f>
        <v>0</v>
      </c>
      <c r="Z48" s="588">
        <v>0</v>
      </c>
      <c r="AA48" s="588">
        <v>1</v>
      </c>
      <c r="AB48" s="588">
        <f>SUM(Z48:AA48)</f>
        <v>1</v>
      </c>
      <c r="AC48" s="589">
        <f>AB48*100000/18323</f>
        <v>5.4576215685204392</v>
      </c>
      <c r="AD48" s="588">
        <v>1</v>
      </c>
      <c r="AE48" s="588">
        <v>0</v>
      </c>
      <c r="AF48" s="588">
        <f>SUM(AD48:AE48)</f>
        <v>1</v>
      </c>
      <c r="AG48" s="589">
        <f>AF48*100000/3851</f>
        <v>25.967281225655675</v>
      </c>
      <c r="AJ48" s="1056" t="s">
        <v>147</v>
      </c>
      <c r="AK48" s="1063">
        <v>644037</v>
      </c>
      <c r="AL48" s="1073">
        <v>114488</v>
      </c>
      <c r="AM48" s="1073">
        <v>154572</v>
      </c>
      <c r="AN48" s="1073">
        <v>116662</v>
      </c>
      <c r="AO48" s="1073">
        <v>30129</v>
      </c>
      <c r="AP48" s="1073">
        <v>36937</v>
      </c>
      <c r="AQ48" s="1073">
        <v>159639</v>
      </c>
      <c r="AR48" s="1073">
        <v>31610</v>
      </c>
      <c r="AS48" s="267"/>
      <c r="AT48" s="255"/>
      <c r="AU48" s="255"/>
      <c r="AV48" s="255"/>
      <c r="AW48" s="255"/>
      <c r="AX48" s="255"/>
      <c r="AY48" s="255"/>
      <c r="AZ48" s="255"/>
      <c r="BA48" s="255"/>
      <c r="BB48" s="255"/>
      <c r="BC48" s="255"/>
      <c r="BD48" s="255"/>
      <c r="BE48" s="255"/>
      <c r="BF48" s="255"/>
      <c r="BG48" s="255"/>
      <c r="BH48" s="255"/>
      <c r="BI48" s="255"/>
      <c r="BJ48" s="255"/>
      <c r="BK48" s="255"/>
      <c r="BL48" s="255"/>
      <c r="BM48" s="255"/>
      <c r="BN48" s="255"/>
      <c r="BO48" s="255"/>
      <c r="BP48" s="255"/>
      <c r="BQ48" s="255"/>
      <c r="BR48" s="255"/>
      <c r="BS48" s="255"/>
      <c r="BT48" s="255"/>
      <c r="BU48" s="255"/>
      <c r="BV48" s="255"/>
      <c r="BW48" s="255"/>
      <c r="BX48" s="255"/>
      <c r="BY48" s="255"/>
      <c r="BZ48" s="255"/>
      <c r="CA48" s="255"/>
      <c r="CB48" s="255"/>
      <c r="CC48" s="255"/>
      <c r="CD48" s="255"/>
      <c r="CE48" s="255"/>
      <c r="CF48" s="255"/>
      <c r="CG48" s="255"/>
      <c r="CH48" s="255"/>
      <c r="CI48" s="255"/>
      <c r="CJ48" s="255"/>
      <c r="CK48" s="255"/>
      <c r="CL48" s="255"/>
      <c r="CM48" s="255"/>
      <c r="CN48" s="255"/>
      <c r="CO48" s="255"/>
      <c r="CP48" s="255"/>
      <c r="CQ48" s="255"/>
      <c r="CR48" s="255"/>
      <c r="CS48" s="255"/>
      <c r="CT48" s="255"/>
      <c r="CU48" s="255"/>
      <c r="CV48" s="255"/>
      <c r="CW48" s="255"/>
      <c r="CX48" s="255"/>
      <c r="CY48" s="255"/>
      <c r="CZ48" s="255"/>
      <c r="DA48" s="255"/>
      <c r="DB48" s="255"/>
      <c r="DC48" s="255"/>
      <c r="DD48" s="255"/>
      <c r="DE48" s="255"/>
      <c r="DF48" s="255"/>
      <c r="DG48" s="255"/>
      <c r="DH48" s="255"/>
      <c r="DI48" s="255"/>
      <c r="DJ48" s="255"/>
      <c r="DK48" s="255"/>
      <c r="DL48" s="255"/>
      <c r="DM48" s="255"/>
      <c r="DN48" s="255"/>
      <c r="DO48" s="255"/>
      <c r="DP48" s="255"/>
      <c r="DQ48" s="255"/>
      <c r="DR48" s="255"/>
      <c r="DS48" s="255"/>
      <c r="DT48" s="255"/>
      <c r="DU48" s="255"/>
      <c r="DV48" s="255"/>
      <c r="DW48" s="255"/>
      <c r="DX48" s="255"/>
      <c r="DY48" s="255"/>
      <c r="DZ48" s="255"/>
      <c r="EA48" s="255"/>
      <c r="EB48" s="255"/>
      <c r="EC48" s="255"/>
      <c r="ED48" s="255"/>
      <c r="EE48" s="255"/>
      <c r="EF48" s="255"/>
      <c r="EG48" s="255"/>
      <c r="EH48" s="255"/>
      <c r="EI48" s="255"/>
      <c r="EJ48" s="255"/>
      <c r="EK48" s="255"/>
      <c r="EL48" s="255"/>
      <c r="EM48" s="255"/>
      <c r="EN48" s="255"/>
      <c r="EO48" s="255"/>
      <c r="EP48" s="255"/>
      <c r="EQ48" s="255"/>
      <c r="ER48" s="255"/>
    </row>
    <row r="49" spans="1:256" s="545" customFormat="1" ht="13.5" thickBot="1" x14ac:dyDescent="0.25">
      <c r="A49" s="568" t="s">
        <v>740</v>
      </c>
      <c r="B49" s="588"/>
      <c r="C49" s="588"/>
      <c r="D49" s="588"/>
      <c r="E49" s="589"/>
      <c r="F49" s="588"/>
      <c r="G49" s="588"/>
      <c r="H49" s="588"/>
      <c r="I49" s="589"/>
      <c r="J49" s="588"/>
      <c r="K49" s="588"/>
      <c r="L49" s="588"/>
      <c r="M49" s="589"/>
      <c r="N49" s="588"/>
      <c r="O49" s="588"/>
      <c r="P49" s="588"/>
      <c r="Q49" s="589"/>
      <c r="R49" s="588"/>
      <c r="S49" s="588"/>
      <c r="T49" s="588"/>
      <c r="U49" s="589"/>
      <c r="V49" s="588"/>
      <c r="W49" s="588"/>
      <c r="X49" s="588"/>
      <c r="Y49" s="589"/>
      <c r="Z49" s="588"/>
      <c r="AA49" s="588"/>
      <c r="AB49" s="588"/>
      <c r="AC49" s="589"/>
      <c r="AD49" s="588"/>
      <c r="AE49" s="588"/>
      <c r="AF49" s="588"/>
      <c r="AG49" s="589"/>
      <c r="AJ49" s="1060" t="s">
        <v>182</v>
      </c>
      <c r="AK49" s="1097">
        <v>309434</v>
      </c>
      <c r="AL49" s="1076">
        <v>21873</v>
      </c>
      <c r="AM49" s="1076">
        <v>18061</v>
      </c>
      <c r="AN49" s="1076">
        <v>23613</v>
      </c>
      <c r="AO49" s="1076">
        <v>6193</v>
      </c>
      <c r="AP49" s="1076">
        <v>6590</v>
      </c>
      <c r="AQ49" s="1076">
        <v>26639</v>
      </c>
      <c r="AR49" s="1076">
        <v>6464</v>
      </c>
      <c r="AS49" s="267"/>
      <c r="AT49" s="255"/>
      <c r="AU49" s="255"/>
      <c r="AV49" s="255"/>
      <c r="AW49" s="255"/>
      <c r="AX49" s="255"/>
      <c r="AY49" s="255"/>
      <c r="AZ49" s="255"/>
      <c r="BA49" s="255"/>
      <c r="BB49" s="255"/>
      <c r="BC49" s="255"/>
      <c r="BD49" s="255"/>
      <c r="BE49" s="255"/>
      <c r="BF49" s="255"/>
      <c r="BG49" s="255"/>
      <c r="BH49" s="255"/>
      <c r="BI49" s="255"/>
      <c r="BJ49" s="255"/>
      <c r="BK49" s="255"/>
      <c r="BL49" s="255"/>
      <c r="BM49" s="255"/>
      <c r="BN49" s="255"/>
      <c r="BO49" s="255"/>
      <c r="BP49" s="255"/>
      <c r="BQ49" s="255"/>
      <c r="BR49" s="255"/>
      <c r="BS49" s="255"/>
      <c r="BT49" s="255"/>
      <c r="BU49" s="255"/>
      <c r="BV49" s="255"/>
      <c r="BW49" s="255"/>
      <c r="BX49" s="255"/>
      <c r="BY49" s="255"/>
      <c r="BZ49" s="255"/>
      <c r="CA49" s="255"/>
      <c r="CB49" s="255"/>
      <c r="CC49" s="255"/>
      <c r="CD49" s="255"/>
      <c r="CE49" s="255"/>
      <c r="CF49" s="255"/>
      <c r="CG49" s="255"/>
      <c r="CH49" s="255"/>
      <c r="CI49" s="255"/>
      <c r="CJ49" s="255"/>
      <c r="CK49" s="255"/>
      <c r="CL49" s="255"/>
      <c r="CM49" s="255"/>
      <c r="CN49" s="255"/>
      <c r="CO49" s="255"/>
      <c r="CP49" s="255"/>
      <c r="CQ49" s="255"/>
      <c r="CR49" s="255"/>
      <c r="CS49" s="255"/>
      <c r="CT49" s="255"/>
      <c r="CU49" s="255"/>
      <c r="CV49" s="255"/>
      <c r="CW49" s="255"/>
      <c r="CX49" s="255"/>
      <c r="CY49" s="255"/>
      <c r="CZ49" s="255"/>
      <c r="DA49" s="255"/>
      <c r="DB49" s="255"/>
      <c r="DC49" s="255"/>
      <c r="DD49" s="255"/>
      <c r="DE49" s="255"/>
      <c r="DF49" s="255"/>
      <c r="DG49" s="255"/>
      <c r="DH49" s="255"/>
      <c r="DI49" s="255"/>
      <c r="DJ49" s="255"/>
      <c r="DK49" s="255"/>
      <c r="DL49" s="255"/>
      <c r="DM49" s="255"/>
      <c r="DN49" s="255"/>
      <c r="DO49" s="255"/>
      <c r="DP49" s="255"/>
      <c r="DQ49" s="255"/>
      <c r="DR49" s="255"/>
      <c r="DS49" s="255"/>
      <c r="DT49" s="255"/>
      <c r="DU49" s="255"/>
      <c r="DV49" s="255"/>
      <c r="DW49" s="255"/>
      <c r="DX49" s="255"/>
      <c r="DY49" s="255"/>
      <c r="DZ49" s="255"/>
      <c r="EA49" s="255"/>
      <c r="EB49" s="255"/>
      <c r="EC49" s="255"/>
      <c r="ED49" s="255"/>
      <c r="EE49" s="255"/>
      <c r="EF49" s="255"/>
      <c r="EG49" s="255"/>
      <c r="EH49" s="255"/>
      <c r="EI49" s="255"/>
      <c r="EJ49" s="255"/>
      <c r="EK49" s="255"/>
      <c r="EL49" s="255"/>
      <c r="EM49" s="255"/>
      <c r="EN49" s="255"/>
      <c r="EO49" s="255"/>
      <c r="EP49" s="255"/>
      <c r="EQ49" s="255"/>
      <c r="ER49" s="255"/>
    </row>
    <row r="50" spans="1:256" s="545" customFormat="1" ht="13.5" thickBot="1" x14ac:dyDescent="0.25">
      <c r="A50" s="568" t="s">
        <v>147</v>
      </c>
      <c r="B50" s="588">
        <f>+F50+J50+N50+R50+V50+Z50+AD50</f>
        <v>235</v>
      </c>
      <c r="C50" s="588">
        <f>+G50+K50+O50+S50+W50+AA50+AE50</f>
        <v>90</v>
      </c>
      <c r="D50" s="588">
        <f>SUM(B50:C50)</f>
        <v>325</v>
      </c>
      <c r="E50" s="589">
        <f>D50*100000/644037</f>
        <v>50.462939241068447</v>
      </c>
      <c r="F50" s="588">
        <v>50</v>
      </c>
      <c r="G50" s="588">
        <v>13</v>
      </c>
      <c r="H50" s="588">
        <f>SUM(F50:G50)</f>
        <v>63</v>
      </c>
      <c r="I50" s="589">
        <f>H50*100000/114488</f>
        <v>55.02760114597163</v>
      </c>
      <c r="J50" s="588">
        <v>41</v>
      </c>
      <c r="K50" s="588">
        <v>24</v>
      </c>
      <c r="L50" s="588">
        <f>SUM(J50:K50)</f>
        <v>65</v>
      </c>
      <c r="M50" s="589">
        <f>L50*100000/154572</f>
        <v>42.051600548611653</v>
      </c>
      <c r="N50" s="588">
        <v>50</v>
      </c>
      <c r="O50" s="588">
        <v>9</v>
      </c>
      <c r="P50" s="588">
        <f>SUM(N50:O50)</f>
        <v>59</v>
      </c>
      <c r="Q50" s="589">
        <f>P50*100000/116662</f>
        <v>50.573451509488955</v>
      </c>
      <c r="R50" s="588">
        <v>9</v>
      </c>
      <c r="S50" s="588">
        <v>7</v>
      </c>
      <c r="T50" s="588">
        <f>SUM(R50:S50)</f>
        <v>16</v>
      </c>
      <c r="U50" s="589">
        <f>T50*100000/30129</f>
        <v>53.104981911115537</v>
      </c>
      <c r="V50" s="588">
        <v>16</v>
      </c>
      <c r="W50" s="588">
        <v>9</v>
      </c>
      <c r="X50" s="588">
        <f>SUM(V50:W50)</f>
        <v>25</v>
      </c>
      <c r="Y50" s="589">
        <f>X50*100000/36937</f>
        <v>67.682811273249044</v>
      </c>
      <c r="Z50" s="588">
        <v>52</v>
      </c>
      <c r="AA50" s="588">
        <v>20</v>
      </c>
      <c r="AB50" s="588">
        <f>SUM(Z50:AA50)</f>
        <v>72</v>
      </c>
      <c r="AC50" s="589">
        <f>AB50*100000/159639</f>
        <v>45.101760847913106</v>
      </c>
      <c r="AD50" s="588">
        <v>17</v>
      </c>
      <c r="AE50" s="588">
        <v>8</v>
      </c>
      <c r="AF50" s="588">
        <f>SUM(AD50:AE50)</f>
        <v>25</v>
      </c>
      <c r="AG50" s="589">
        <f>AF50*100000/31610</f>
        <v>79.08889591901297</v>
      </c>
      <c r="AJ50" s="1060" t="s">
        <v>177</v>
      </c>
      <c r="AK50" s="1097"/>
      <c r="AL50" s="1076"/>
      <c r="AM50" s="1076"/>
      <c r="AN50" s="1076"/>
      <c r="AO50" s="1076"/>
      <c r="AP50" s="1076"/>
      <c r="AQ50" s="1076"/>
      <c r="AR50" s="1076"/>
      <c r="AS50" s="267"/>
      <c r="AT50" s="255"/>
      <c r="AU50" s="255"/>
      <c r="AV50" s="255"/>
      <c r="AW50" s="255"/>
      <c r="AX50" s="255"/>
      <c r="AY50" s="255"/>
      <c r="AZ50" s="255"/>
      <c r="BA50" s="255"/>
      <c r="BB50" s="255"/>
      <c r="BC50" s="255"/>
      <c r="BD50" s="255"/>
      <c r="BE50" s="255"/>
      <c r="BF50" s="255"/>
      <c r="BG50" s="255"/>
      <c r="BH50" s="255"/>
      <c r="BI50" s="255"/>
      <c r="BJ50" s="255"/>
      <c r="BK50" s="255"/>
      <c r="BL50" s="255"/>
      <c r="BM50" s="255"/>
      <c r="BN50" s="255"/>
      <c r="BO50" s="255"/>
      <c r="BP50" s="255"/>
      <c r="BQ50" s="255"/>
      <c r="BR50" s="255"/>
      <c r="BS50" s="255"/>
      <c r="BT50" s="255"/>
      <c r="BU50" s="255"/>
      <c r="BV50" s="255"/>
      <c r="BW50" s="255"/>
      <c r="BX50" s="255"/>
      <c r="BY50" s="255"/>
      <c r="BZ50" s="255"/>
      <c r="CA50" s="255"/>
      <c r="CB50" s="255"/>
      <c r="CC50" s="255"/>
      <c r="CD50" s="255"/>
      <c r="CE50" s="255"/>
      <c r="CF50" s="255"/>
      <c r="CG50" s="255"/>
      <c r="CH50" s="255"/>
      <c r="CI50" s="255"/>
      <c r="CJ50" s="255"/>
      <c r="CK50" s="255"/>
      <c r="CL50" s="255"/>
      <c r="CM50" s="255"/>
      <c r="CN50" s="255"/>
      <c r="CO50" s="255"/>
      <c r="CP50" s="255"/>
      <c r="CQ50" s="255"/>
      <c r="CR50" s="255"/>
      <c r="CS50" s="255"/>
      <c r="CT50" s="255"/>
      <c r="CU50" s="255"/>
      <c r="CV50" s="255"/>
      <c r="CW50" s="255"/>
      <c r="CX50" s="255"/>
      <c r="CY50" s="255"/>
      <c r="CZ50" s="255"/>
      <c r="DA50" s="255"/>
      <c r="DB50" s="255"/>
      <c r="DC50" s="255"/>
      <c r="DD50" s="255"/>
      <c r="DE50" s="255"/>
      <c r="DF50" s="255"/>
      <c r="DG50" s="255"/>
      <c r="DH50" s="255"/>
      <c r="DI50" s="255"/>
      <c r="DJ50" s="255"/>
      <c r="DK50" s="255"/>
      <c r="DL50" s="255"/>
      <c r="DM50" s="255"/>
      <c r="DN50" s="255"/>
      <c r="DO50" s="255"/>
      <c r="DP50" s="255"/>
      <c r="DQ50" s="255"/>
      <c r="DR50" s="255"/>
      <c r="DS50" s="255"/>
      <c r="DT50" s="255"/>
      <c r="DU50" s="255"/>
      <c r="DV50" s="255"/>
      <c r="DW50" s="255"/>
      <c r="DX50" s="255"/>
      <c r="DY50" s="255"/>
      <c r="DZ50" s="255"/>
      <c r="EA50" s="255"/>
      <c r="EB50" s="255"/>
      <c r="EC50" s="255"/>
      <c r="ED50" s="255"/>
      <c r="EE50" s="255"/>
      <c r="EF50" s="255"/>
      <c r="EG50" s="255"/>
      <c r="EH50" s="255"/>
      <c r="EI50" s="255"/>
      <c r="EJ50" s="255"/>
      <c r="EK50" s="255"/>
      <c r="EL50" s="255"/>
      <c r="EM50" s="255"/>
      <c r="EN50" s="255"/>
      <c r="EO50" s="255"/>
      <c r="EP50" s="255"/>
      <c r="EQ50" s="255"/>
      <c r="ER50" s="255"/>
    </row>
    <row r="51" spans="1:256" s="554" customFormat="1" ht="13.5" thickBot="1" x14ac:dyDescent="0.25">
      <c r="A51" s="568" t="s">
        <v>741</v>
      </c>
      <c r="B51" s="588"/>
      <c r="C51" s="588"/>
      <c r="D51" s="588"/>
      <c r="E51" s="589"/>
      <c r="F51" s="588"/>
      <c r="G51" s="588"/>
      <c r="H51" s="588"/>
      <c r="I51" s="589"/>
      <c r="J51" s="588"/>
      <c r="K51" s="588"/>
      <c r="L51" s="588"/>
      <c r="M51" s="589"/>
      <c r="N51" s="588"/>
      <c r="O51" s="588"/>
      <c r="P51" s="588"/>
      <c r="Q51" s="589"/>
      <c r="R51" s="588"/>
      <c r="S51" s="588"/>
      <c r="T51" s="588"/>
      <c r="U51" s="589"/>
      <c r="V51" s="588"/>
      <c r="W51" s="588"/>
      <c r="X51" s="588"/>
      <c r="Y51" s="589"/>
      <c r="Z51" s="588"/>
      <c r="AA51" s="588"/>
      <c r="AB51" s="588"/>
      <c r="AC51" s="589"/>
      <c r="AD51" s="588"/>
      <c r="AE51" s="588"/>
      <c r="AF51" s="588"/>
      <c r="AG51" s="589"/>
      <c r="AJ51" s="1061" t="s">
        <v>183</v>
      </c>
      <c r="AK51" s="1098"/>
      <c r="AL51" s="1077"/>
      <c r="AM51" s="1077"/>
      <c r="AN51" s="1077"/>
      <c r="AO51" s="1077"/>
      <c r="AP51" s="1077"/>
      <c r="AQ51" s="1077"/>
      <c r="AR51" s="1077"/>
      <c r="AS51" s="267"/>
      <c r="AT51" s="255"/>
      <c r="AU51" s="255"/>
      <c r="AV51" s="255"/>
      <c r="AW51" s="255"/>
      <c r="AX51" s="255"/>
      <c r="AY51" s="255"/>
      <c r="AZ51" s="255"/>
      <c r="BA51" s="255"/>
      <c r="BB51" s="255"/>
      <c r="BC51" s="255"/>
      <c r="BD51" s="255"/>
      <c r="BE51" s="255"/>
      <c r="BF51" s="255"/>
      <c r="BG51" s="255"/>
      <c r="BH51" s="255"/>
      <c r="BI51" s="255"/>
      <c r="BJ51" s="255"/>
      <c r="BK51" s="255"/>
      <c r="BL51" s="255"/>
      <c r="BM51" s="255"/>
      <c r="BN51" s="255"/>
      <c r="BO51" s="255"/>
      <c r="BP51" s="255"/>
      <c r="BQ51" s="255"/>
      <c r="BR51" s="255"/>
      <c r="BS51" s="255"/>
      <c r="BT51" s="255"/>
      <c r="BU51" s="255"/>
      <c r="BV51" s="255"/>
      <c r="BW51" s="255"/>
      <c r="BX51" s="255"/>
      <c r="BY51" s="255"/>
      <c r="BZ51" s="255"/>
      <c r="CA51" s="255"/>
      <c r="CB51" s="255"/>
      <c r="CC51" s="255"/>
      <c r="CD51" s="255"/>
      <c r="CE51" s="255"/>
      <c r="CF51" s="255"/>
      <c r="CG51" s="255"/>
      <c r="CH51" s="255"/>
      <c r="CI51" s="255"/>
      <c r="CJ51" s="255"/>
      <c r="CK51" s="255"/>
      <c r="CL51" s="255"/>
      <c r="CM51" s="255"/>
      <c r="CN51" s="255"/>
      <c r="CO51" s="255"/>
      <c r="CP51" s="255"/>
      <c r="CQ51" s="255"/>
      <c r="CR51" s="255"/>
      <c r="CS51" s="255"/>
      <c r="CT51" s="255"/>
      <c r="CU51" s="255"/>
      <c r="CV51" s="255"/>
      <c r="CW51" s="255"/>
      <c r="CX51" s="255"/>
      <c r="CY51" s="255"/>
      <c r="CZ51" s="255"/>
      <c r="DA51" s="255"/>
      <c r="DB51" s="255"/>
      <c r="DC51" s="255"/>
      <c r="DD51" s="255"/>
      <c r="DE51" s="255"/>
      <c r="DF51" s="255"/>
      <c r="DG51" s="255"/>
      <c r="DH51" s="255"/>
      <c r="DI51" s="255"/>
      <c r="DJ51" s="255"/>
      <c r="DK51" s="255"/>
      <c r="DL51" s="255"/>
      <c r="DM51" s="255"/>
      <c r="DN51" s="255"/>
      <c r="DO51" s="255"/>
      <c r="DP51" s="255"/>
      <c r="DQ51" s="255"/>
      <c r="DR51" s="255"/>
      <c r="DS51" s="255"/>
      <c r="DT51" s="255"/>
      <c r="DU51" s="255"/>
      <c r="DV51" s="255"/>
      <c r="DW51" s="255"/>
      <c r="DX51" s="255"/>
      <c r="DY51" s="255"/>
      <c r="DZ51" s="255"/>
      <c r="EA51" s="255"/>
      <c r="EB51" s="255"/>
      <c r="EC51" s="255"/>
      <c r="ED51" s="255"/>
      <c r="EE51" s="255"/>
      <c r="EF51" s="255"/>
      <c r="EG51" s="255"/>
      <c r="EH51" s="255"/>
      <c r="EI51" s="255"/>
      <c r="EJ51" s="255"/>
      <c r="EK51" s="255"/>
      <c r="EL51" s="255"/>
      <c r="EM51" s="255"/>
      <c r="EN51" s="255"/>
      <c r="EO51" s="255"/>
      <c r="EP51" s="255"/>
      <c r="EQ51" s="255"/>
      <c r="ER51" s="255"/>
    </row>
    <row r="52" spans="1:256" s="554" customFormat="1" ht="13.5" thickBot="1" x14ac:dyDescent="0.25">
      <c r="A52" s="568"/>
      <c r="B52" s="588">
        <f>+F52+J52+N52+R52+V52+Z52+AD52</f>
        <v>313</v>
      </c>
      <c r="C52" s="588">
        <f>+G52+K52+O52+S52+W52+AA52+AE52</f>
        <v>270</v>
      </c>
      <c r="D52" s="588">
        <f>SUM(B52:C52)</f>
        <v>583</v>
      </c>
      <c r="E52" s="589">
        <f>D52*100000/109434</f>
        <v>532.74119560648433</v>
      </c>
      <c r="F52" s="588">
        <v>49</v>
      </c>
      <c r="G52" s="588">
        <v>49</v>
      </c>
      <c r="H52" s="588">
        <f>SUM(F52:G52)</f>
        <v>98</v>
      </c>
      <c r="I52" s="589">
        <f>H52*100000/21873</f>
        <v>448.0409637452567</v>
      </c>
      <c r="J52" s="588">
        <v>66</v>
      </c>
      <c r="K52" s="588">
        <v>44</v>
      </c>
      <c r="L52" s="588">
        <f>SUM(J52:K52)</f>
        <v>110</v>
      </c>
      <c r="M52" s="589">
        <f>L52*100000/18061</f>
        <v>609.047118099773</v>
      </c>
      <c r="N52" s="588">
        <v>49</v>
      </c>
      <c r="O52" s="588">
        <v>45</v>
      </c>
      <c r="P52" s="588">
        <f>SUM(N52:O52)</f>
        <v>94</v>
      </c>
      <c r="Q52" s="589">
        <f>P52*100000/23613</f>
        <v>398.08580019480792</v>
      </c>
      <c r="R52" s="588">
        <v>41</v>
      </c>
      <c r="S52" s="588">
        <v>28</v>
      </c>
      <c r="T52" s="588">
        <f>SUM(R52:S52)</f>
        <v>69</v>
      </c>
      <c r="U52" s="589">
        <f>T52*100000/6193</f>
        <v>1114.1611496851283</v>
      </c>
      <c r="V52" s="588">
        <v>20</v>
      </c>
      <c r="W52" s="588">
        <v>20</v>
      </c>
      <c r="X52" s="588">
        <f>SUM(V52:W52)</f>
        <v>40</v>
      </c>
      <c r="Y52" s="589">
        <f>X52*100000/6590</f>
        <v>606.98027314112289</v>
      </c>
      <c r="Z52" s="588">
        <v>77</v>
      </c>
      <c r="AA52" s="588">
        <v>66</v>
      </c>
      <c r="AB52" s="588">
        <f>SUM(Z52:AA52)</f>
        <v>143</v>
      </c>
      <c r="AC52" s="589">
        <f>AB52*100000/26639</f>
        <v>536.80693719734222</v>
      </c>
      <c r="AD52" s="588">
        <v>11</v>
      </c>
      <c r="AE52" s="588">
        <v>18</v>
      </c>
      <c r="AF52" s="588">
        <f>SUM(AD52:AE52)</f>
        <v>29</v>
      </c>
      <c r="AG52" s="589">
        <f>AF52*100000/6464</f>
        <v>448.63861386138615</v>
      </c>
      <c r="AJ52" s="1062" t="s">
        <v>10</v>
      </c>
      <c r="AK52" s="1064">
        <v>1120250</v>
      </c>
      <c r="AL52" s="1064">
        <v>199362</v>
      </c>
      <c r="AM52" s="1064">
        <v>271268</v>
      </c>
      <c r="AN52" s="1064">
        <v>205138</v>
      </c>
      <c r="AO52" s="1064">
        <v>53187</v>
      </c>
      <c r="AP52" s="1064">
        <v>65124</v>
      </c>
      <c r="AQ52" s="1064">
        <v>271311</v>
      </c>
      <c r="AR52" s="1064">
        <v>54860</v>
      </c>
      <c r="AS52" s="267"/>
      <c r="AT52" s="255"/>
      <c r="AU52" s="255"/>
      <c r="AV52" s="255"/>
      <c r="AW52" s="255"/>
      <c r="AX52" s="255"/>
      <c r="AY52" s="255"/>
      <c r="AZ52" s="255"/>
      <c r="BA52" s="255"/>
      <c r="BB52" s="255"/>
      <c r="BC52" s="255"/>
      <c r="BD52" s="255"/>
      <c r="BE52" s="255"/>
      <c r="BF52" s="255"/>
      <c r="BG52" s="255"/>
      <c r="BH52" s="255"/>
      <c r="BI52" s="255"/>
      <c r="BJ52" s="255"/>
      <c r="BK52" s="255"/>
      <c r="BL52" s="255"/>
      <c r="BM52" s="255"/>
      <c r="BN52" s="255"/>
      <c r="BO52" s="255"/>
      <c r="BP52" s="255"/>
      <c r="BQ52" s="255"/>
      <c r="BR52" s="255"/>
      <c r="BS52" s="255"/>
      <c r="BT52" s="255"/>
      <c r="BU52" s="255"/>
      <c r="BV52" s="255"/>
      <c r="BW52" s="255"/>
      <c r="BX52" s="255"/>
      <c r="BY52" s="255"/>
      <c r="BZ52" s="255"/>
      <c r="CA52" s="255"/>
      <c r="CB52" s="255"/>
      <c r="CC52" s="255"/>
      <c r="CD52" s="255"/>
      <c r="CE52" s="255"/>
      <c r="CF52" s="255"/>
      <c r="CG52" s="255"/>
      <c r="CH52" s="255"/>
      <c r="CI52" s="255"/>
      <c r="CJ52" s="255"/>
      <c r="CK52" s="255"/>
      <c r="CL52" s="255"/>
      <c r="CM52" s="255"/>
      <c r="CN52" s="255"/>
      <c r="CO52" s="255"/>
      <c r="CP52" s="255"/>
      <c r="CQ52" s="255"/>
      <c r="CR52" s="255"/>
      <c r="CS52" s="255"/>
      <c r="CT52" s="255"/>
      <c r="CU52" s="255"/>
      <c r="CV52" s="255"/>
      <c r="CW52" s="255"/>
      <c r="CX52" s="255"/>
      <c r="CY52" s="255"/>
      <c r="CZ52" s="255"/>
      <c r="DA52" s="255"/>
      <c r="DB52" s="255"/>
      <c r="DC52" s="255"/>
      <c r="DD52" s="255"/>
      <c r="DE52" s="255"/>
      <c r="DF52" s="255"/>
      <c r="DG52" s="255"/>
      <c r="DH52" s="255"/>
      <c r="DI52" s="255"/>
      <c r="DJ52" s="255"/>
      <c r="DK52" s="255"/>
      <c r="DL52" s="255"/>
      <c r="DM52" s="255"/>
      <c r="DN52" s="255"/>
      <c r="DO52" s="255"/>
      <c r="DP52" s="255"/>
      <c r="DQ52" s="255"/>
      <c r="DR52" s="255"/>
      <c r="DS52" s="255"/>
      <c r="DT52" s="255"/>
      <c r="DU52" s="255"/>
      <c r="DV52" s="255"/>
      <c r="DW52" s="255"/>
      <c r="DX52" s="255"/>
      <c r="DY52" s="255"/>
      <c r="DZ52" s="255"/>
      <c r="EA52" s="255"/>
      <c r="EB52" s="255"/>
      <c r="EC52" s="255"/>
      <c r="ED52" s="255"/>
      <c r="EE52" s="255"/>
      <c r="EF52" s="255"/>
      <c r="EG52" s="255"/>
      <c r="EH52" s="255"/>
      <c r="EI52" s="255"/>
      <c r="EJ52" s="255"/>
      <c r="EK52" s="255"/>
      <c r="EL52" s="255"/>
      <c r="EM52" s="255"/>
      <c r="EN52" s="255"/>
      <c r="EO52" s="255"/>
      <c r="EP52" s="255"/>
      <c r="EQ52" s="255"/>
      <c r="ER52" s="255"/>
    </row>
    <row r="53" spans="1:256" s="532" customFormat="1" ht="13.5" thickBot="1" x14ac:dyDescent="0.25">
      <c r="A53" s="498" t="s">
        <v>286</v>
      </c>
      <c r="B53" s="504">
        <f>SUM(B44:B52)</f>
        <v>559</v>
      </c>
      <c r="C53" s="504">
        <f>SUM(C44:C52)</f>
        <v>369</v>
      </c>
      <c r="D53" s="504">
        <f>SUM(B53:C53)</f>
        <v>928</v>
      </c>
      <c r="E53" s="514">
        <f>D53*100000/1120250</f>
        <v>82.838652086587814</v>
      </c>
      <c r="F53" s="504">
        <f>SUM(F44:F52)</f>
        <v>104</v>
      </c>
      <c r="G53" s="504">
        <f>SUM(G44:G52)</f>
        <v>65</v>
      </c>
      <c r="H53" s="504">
        <f>SUM(F53:G53)</f>
        <v>169</v>
      </c>
      <c r="I53" s="514">
        <f>H53*100000/196012</f>
        <v>86.219211068710081</v>
      </c>
      <c r="J53" s="504">
        <f>SUM(J44:J52)</f>
        <v>110</v>
      </c>
      <c r="K53" s="504">
        <f>SUM(K44:K52)</f>
        <v>69</v>
      </c>
      <c r="L53" s="504">
        <f>SUM(J53:K53)</f>
        <v>179</v>
      </c>
      <c r="M53" s="514">
        <f>L53*100000/266152</f>
        <v>67.254801767411109</v>
      </c>
      <c r="N53" s="504">
        <f>SUM(N44:N52)</f>
        <v>99</v>
      </c>
      <c r="O53" s="504">
        <f>SUM(O44:O52)</f>
        <v>54</v>
      </c>
      <c r="P53" s="504">
        <f>SUM(N53:O53)</f>
        <v>153</v>
      </c>
      <c r="Q53" s="514">
        <f>P53*100000/202588</f>
        <v>75.522735798763989</v>
      </c>
      <c r="R53" s="504">
        <f>SUM(R44:R52)</f>
        <v>50</v>
      </c>
      <c r="S53" s="504">
        <f>SUM(S44:S52)</f>
        <v>35</v>
      </c>
      <c r="T53" s="504">
        <f>SUM(R53:S53)</f>
        <v>85</v>
      </c>
      <c r="U53" s="514">
        <f>T53*100000/52758</f>
        <v>161.11300655824709</v>
      </c>
      <c r="V53" s="504">
        <f>SUM(V44:V52)</f>
        <v>37</v>
      </c>
      <c r="W53" s="504">
        <f>SUM(W44:W52)</f>
        <v>30</v>
      </c>
      <c r="X53" s="504">
        <f>SUM(V53:W53)</f>
        <v>67</v>
      </c>
      <c r="Y53" s="514">
        <f>X53*100000/64218</f>
        <v>104.33211872060792</v>
      </c>
      <c r="Z53" s="504">
        <f>SUM(Z44:Z52)</f>
        <v>129</v>
      </c>
      <c r="AA53" s="504">
        <f>SUM(AA44:AA52)</f>
        <v>90</v>
      </c>
      <c r="AB53" s="504">
        <f>SUM(Z53:AA53)</f>
        <v>219</v>
      </c>
      <c r="AC53" s="514">
        <f>AB53*100000/266737</f>
        <v>82.103345242692242</v>
      </c>
      <c r="AD53" s="504">
        <f>SUM(AD44:AD52)</f>
        <v>30</v>
      </c>
      <c r="AE53" s="504">
        <f>SUM(AE44:AE52)</f>
        <v>26</v>
      </c>
      <c r="AF53" s="504">
        <f>SUM(AD53:AE53)</f>
        <v>56</v>
      </c>
      <c r="AG53" s="514">
        <f>AF53*100000/54378</f>
        <v>102.98282393615065</v>
      </c>
      <c r="AJ53" s="1099"/>
      <c r="AK53" s="1099"/>
      <c r="AL53" s="1099"/>
      <c r="AM53" s="1099"/>
      <c r="AN53" s="1099"/>
      <c r="AO53" s="1099"/>
      <c r="AP53" s="1099"/>
      <c r="AQ53" s="1099"/>
      <c r="AR53" s="1099"/>
      <c r="AS53" s="1099"/>
    </row>
    <row r="54" spans="1:256" s="252" customFormat="1" ht="12.75" x14ac:dyDescent="0.2">
      <c r="A54" s="560" t="s">
        <v>744</v>
      </c>
      <c r="B54" s="560"/>
      <c r="C54" s="560"/>
      <c r="D54" s="560"/>
      <c r="E54" s="566"/>
      <c r="F54" s="560"/>
      <c r="G54" s="560"/>
      <c r="H54" s="560"/>
      <c r="I54" s="566"/>
      <c r="J54" s="560"/>
      <c r="K54" s="560"/>
      <c r="L54" s="560"/>
      <c r="M54" s="566"/>
      <c r="N54" s="561"/>
      <c r="O54" s="561"/>
      <c r="P54" s="561"/>
      <c r="Q54" s="561"/>
      <c r="R54" s="561"/>
      <c r="S54" s="561"/>
      <c r="T54" s="561"/>
      <c r="U54" s="561"/>
      <c r="V54" s="561"/>
      <c r="W54" s="561"/>
      <c r="X54" s="561"/>
      <c r="Y54" s="561"/>
      <c r="Z54" s="561"/>
      <c r="AA54" s="561"/>
      <c r="AB54" s="561"/>
      <c r="AC54" s="561"/>
      <c r="AD54" s="561"/>
      <c r="AE54" s="561"/>
      <c r="AF54" s="561"/>
      <c r="AG54" s="561"/>
      <c r="AJ54" s="264"/>
      <c r="AK54" s="264"/>
      <c r="AL54" s="264"/>
      <c r="AM54" s="264"/>
      <c r="AN54" s="264"/>
      <c r="AO54" s="264"/>
      <c r="AP54" s="264"/>
      <c r="AQ54" s="264"/>
      <c r="AR54" s="264"/>
      <c r="AS54" s="267"/>
      <c r="AT54" s="255"/>
      <c r="AU54" s="255"/>
      <c r="AV54" s="255"/>
      <c r="AW54" s="255"/>
      <c r="AX54" s="255"/>
      <c r="AY54" s="255"/>
      <c r="AZ54" s="255"/>
      <c r="BA54" s="255"/>
      <c r="BB54" s="255"/>
      <c r="BC54" s="255"/>
      <c r="BD54" s="255"/>
      <c r="BE54" s="255"/>
      <c r="BF54" s="255"/>
      <c r="BG54" s="255"/>
      <c r="BH54" s="255"/>
      <c r="BI54" s="255"/>
      <c r="BJ54" s="255"/>
      <c r="BK54" s="255"/>
      <c r="BL54" s="255"/>
      <c r="BM54" s="255"/>
      <c r="BN54" s="255"/>
      <c r="BO54" s="255"/>
      <c r="BP54" s="255"/>
      <c r="BQ54" s="255"/>
      <c r="BR54" s="255"/>
      <c r="BS54" s="255"/>
      <c r="BT54" s="255"/>
      <c r="BU54" s="255"/>
      <c r="BV54" s="255"/>
      <c r="BW54" s="255"/>
      <c r="BX54" s="255"/>
      <c r="BY54" s="255"/>
      <c r="BZ54" s="255"/>
      <c r="CA54" s="255"/>
      <c r="CB54" s="255"/>
      <c r="CC54" s="255"/>
      <c r="CD54" s="255"/>
      <c r="CE54" s="255"/>
      <c r="CF54" s="255"/>
      <c r="CG54" s="255"/>
      <c r="CH54" s="255"/>
      <c r="CI54" s="255"/>
      <c r="CJ54" s="255"/>
      <c r="CK54" s="255"/>
      <c r="CL54" s="255"/>
      <c r="CM54" s="255"/>
      <c r="CN54" s="255"/>
      <c r="CO54" s="255"/>
      <c r="CP54" s="255"/>
      <c r="CQ54" s="255"/>
      <c r="CR54" s="255"/>
      <c r="CS54" s="255"/>
      <c r="CT54" s="255"/>
      <c r="CU54" s="255"/>
      <c r="CV54" s="255"/>
      <c r="CW54" s="255"/>
      <c r="CX54" s="255"/>
      <c r="CY54" s="255"/>
      <c r="CZ54" s="255"/>
      <c r="DA54" s="255"/>
      <c r="DB54" s="255"/>
      <c r="DC54" s="255"/>
      <c r="DD54" s="255"/>
      <c r="DE54" s="255"/>
      <c r="DF54" s="255"/>
      <c r="DG54" s="255"/>
      <c r="DH54" s="255"/>
      <c r="DI54" s="255"/>
      <c r="DJ54" s="255"/>
      <c r="DK54" s="255"/>
      <c r="DL54" s="255"/>
      <c r="DM54" s="255"/>
      <c r="DN54" s="255"/>
      <c r="DO54" s="255"/>
      <c r="DP54" s="255"/>
      <c r="DQ54" s="255"/>
      <c r="DR54" s="255"/>
      <c r="DS54" s="255"/>
      <c r="DT54" s="255"/>
      <c r="DU54" s="255"/>
      <c r="DV54" s="255"/>
      <c r="DW54" s="255"/>
      <c r="DX54" s="255"/>
      <c r="DY54" s="255"/>
      <c r="DZ54" s="255"/>
      <c r="EA54" s="255"/>
      <c r="EB54" s="255"/>
      <c r="EC54" s="255"/>
      <c r="ED54" s="255"/>
      <c r="EE54" s="255"/>
      <c r="EF54" s="255"/>
      <c r="EG54" s="255"/>
      <c r="EH54" s="255"/>
      <c r="EI54" s="255"/>
      <c r="EJ54" s="255"/>
      <c r="EK54" s="255"/>
      <c r="EL54" s="255"/>
      <c r="EM54" s="255"/>
      <c r="EN54" s="255"/>
      <c r="EO54" s="255"/>
      <c r="EP54" s="255"/>
      <c r="EQ54" s="255"/>
      <c r="ER54" s="255"/>
    </row>
    <row r="55" spans="1:256" s="252" customFormat="1" ht="12.75" x14ac:dyDescent="0.2">
      <c r="A55" s="1736" t="s">
        <v>745</v>
      </c>
      <c r="B55" s="1736"/>
      <c r="C55" s="1736"/>
      <c r="D55" s="1736"/>
      <c r="E55" s="1736"/>
      <c r="F55" s="1736"/>
      <c r="G55" s="1736"/>
      <c r="H55" s="1736"/>
      <c r="I55" s="1736"/>
      <c r="J55" s="1736"/>
      <c r="K55" s="1736"/>
      <c r="L55" s="1736"/>
      <c r="M55" s="1736"/>
      <c r="N55" s="1736"/>
      <c r="O55" s="1736"/>
      <c r="P55" s="1736"/>
      <c r="Q55" s="1736"/>
      <c r="R55" s="1736"/>
      <c r="S55" s="1736"/>
      <c r="T55" s="1736"/>
      <c r="U55" s="1736"/>
      <c r="V55" s="1736"/>
      <c r="W55" s="1736"/>
      <c r="X55" s="1736"/>
      <c r="Y55" s="1736"/>
      <c r="Z55" s="1736"/>
      <c r="AA55" s="1736"/>
      <c r="AB55" s="1736"/>
      <c r="AC55" s="1736"/>
      <c r="AD55" s="1736"/>
      <c r="AE55" s="1736"/>
      <c r="AF55" s="1736"/>
      <c r="AG55" s="1736"/>
      <c r="AJ55" s="264"/>
      <c r="AK55" s="264"/>
      <c r="AL55" s="264"/>
      <c r="AM55" s="264"/>
      <c r="AN55" s="264"/>
      <c r="AO55" s="264"/>
      <c r="AP55" s="264"/>
      <c r="AQ55" s="264"/>
      <c r="AR55" s="264"/>
      <c r="AS55" s="267"/>
      <c r="AT55" s="255"/>
      <c r="AU55" s="255"/>
      <c r="AV55" s="255"/>
      <c r="AW55" s="255"/>
      <c r="AX55" s="255"/>
      <c r="AY55" s="255"/>
      <c r="AZ55" s="255"/>
      <c r="BA55" s="255"/>
      <c r="BB55" s="255"/>
      <c r="BC55" s="255"/>
      <c r="BD55" s="255"/>
      <c r="BE55" s="255"/>
      <c r="BF55" s="255"/>
      <c r="BG55" s="255"/>
      <c r="BH55" s="255"/>
      <c r="BI55" s="255"/>
      <c r="BJ55" s="255"/>
      <c r="BK55" s="255"/>
      <c r="BL55" s="255"/>
      <c r="BM55" s="255"/>
      <c r="BN55" s="255"/>
      <c r="BO55" s="255"/>
      <c r="BP55" s="255"/>
      <c r="BQ55" s="255"/>
      <c r="BR55" s="255"/>
      <c r="BS55" s="255"/>
      <c r="BT55" s="255"/>
      <c r="BU55" s="255"/>
      <c r="BV55" s="255"/>
      <c r="BW55" s="255"/>
      <c r="BX55" s="255"/>
      <c r="BY55" s="255"/>
      <c r="BZ55" s="255"/>
      <c r="CA55" s="255"/>
      <c r="CB55" s="255"/>
      <c r="CC55" s="255"/>
      <c r="CD55" s="255"/>
      <c r="CE55" s="255"/>
      <c r="CF55" s="255"/>
      <c r="CG55" s="255"/>
      <c r="CH55" s="255"/>
      <c r="CI55" s="255"/>
      <c r="CJ55" s="255"/>
      <c r="CK55" s="255"/>
      <c r="CL55" s="255"/>
      <c r="CM55" s="255"/>
      <c r="CN55" s="255"/>
      <c r="CO55" s="255"/>
      <c r="CP55" s="255"/>
      <c r="CQ55" s="255"/>
      <c r="CR55" s="255"/>
      <c r="CS55" s="255"/>
      <c r="CT55" s="255"/>
      <c r="CU55" s="255"/>
      <c r="CV55" s="255"/>
      <c r="CW55" s="255"/>
      <c r="CX55" s="255"/>
      <c r="CY55" s="255"/>
      <c r="CZ55" s="255"/>
      <c r="DA55" s="255"/>
      <c r="DB55" s="255"/>
      <c r="DC55" s="255"/>
      <c r="DD55" s="255"/>
      <c r="DE55" s="255"/>
      <c r="DF55" s="255"/>
      <c r="DG55" s="255"/>
      <c r="DH55" s="255"/>
      <c r="DI55" s="255"/>
      <c r="DJ55" s="255"/>
      <c r="DK55" s="255"/>
      <c r="DL55" s="255"/>
      <c r="DM55" s="255"/>
      <c r="DN55" s="255"/>
      <c r="DO55" s="255"/>
      <c r="DP55" s="255"/>
      <c r="DQ55" s="255"/>
      <c r="DR55" s="255"/>
      <c r="DS55" s="255"/>
      <c r="DT55" s="255"/>
      <c r="DU55" s="255"/>
      <c r="DV55" s="255"/>
      <c r="DW55" s="255"/>
      <c r="DX55" s="255"/>
      <c r="DY55" s="255"/>
      <c r="DZ55" s="255"/>
      <c r="EA55" s="255"/>
      <c r="EB55" s="255"/>
      <c r="EC55" s="255"/>
      <c r="ED55" s="255"/>
      <c r="EE55" s="255"/>
      <c r="EF55" s="255"/>
      <c r="EG55" s="255"/>
      <c r="EH55" s="255"/>
      <c r="EI55" s="255"/>
      <c r="EJ55" s="255"/>
      <c r="EK55" s="255"/>
      <c r="EL55" s="255"/>
      <c r="EM55" s="255"/>
      <c r="EN55" s="255"/>
      <c r="EO55" s="255"/>
      <c r="EP55" s="255"/>
      <c r="EQ55" s="255"/>
      <c r="ER55" s="255"/>
    </row>
    <row r="57" spans="1:256" s="75" customFormat="1" ht="27" thickBot="1" x14ac:dyDescent="0.45">
      <c r="A57" s="166" t="s">
        <v>170</v>
      </c>
      <c r="B57" s="167"/>
      <c r="C57" s="167"/>
      <c r="D57" s="167"/>
      <c r="E57" s="167"/>
      <c r="F57" s="167"/>
      <c r="G57" s="167"/>
      <c r="H57" s="167"/>
      <c r="I57" s="166" t="s">
        <v>186</v>
      </c>
      <c r="J57" s="167"/>
      <c r="K57" s="167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J57" s="1100"/>
      <c r="AK57" s="1100"/>
      <c r="AL57" s="1100"/>
      <c r="AM57" s="1100"/>
      <c r="AN57" s="1100"/>
      <c r="AO57" s="1100"/>
      <c r="AP57" s="1100"/>
      <c r="AQ57" s="1100"/>
      <c r="AR57" s="1100"/>
      <c r="AS57" s="1100"/>
    </row>
    <row r="58" spans="1:256" s="72" customFormat="1" ht="24" thickBot="1" x14ac:dyDescent="0.4">
      <c r="A58" s="1718" t="s">
        <v>139</v>
      </c>
      <c r="B58" s="1719" t="s">
        <v>132</v>
      </c>
      <c r="C58" s="1719"/>
      <c r="D58" s="1719"/>
      <c r="E58" s="1719"/>
      <c r="F58" s="1719" t="s">
        <v>133</v>
      </c>
      <c r="G58" s="1719"/>
      <c r="H58" s="1719"/>
      <c r="I58" s="1719"/>
      <c r="J58" s="1719" t="s">
        <v>134</v>
      </c>
      <c r="K58" s="1719"/>
      <c r="L58" s="1719"/>
      <c r="M58" s="1719"/>
      <c r="N58" s="1719" t="s">
        <v>135</v>
      </c>
      <c r="O58" s="1719"/>
      <c r="P58" s="1719"/>
      <c r="Q58" s="1719"/>
      <c r="R58" s="1719" t="s">
        <v>136</v>
      </c>
      <c r="S58" s="1719"/>
      <c r="T58" s="1719"/>
      <c r="U58" s="1719"/>
      <c r="V58" s="1719" t="s">
        <v>2</v>
      </c>
      <c r="W58" s="1719"/>
      <c r="X58" s="1719"/>
      <c r="Y58" s="1719"/>
      <c r="Z58" s="1719" t="s">
        <v>137</v>
      </c>
      <c r="AA58" s="1719"/>
      <c r="AB58" s="1719"/>
      <c r="AC58" s="1719"/>
      <c r="AD58" s="1719" t="s">
        <v>138</v>
      </c>
      <c r="AE58" s="1719"/>
      <c r="AF58" s="1719"/>
      <c r="AG58" s="1719"/>
      <c r="AJ58" s="1101" t="s">
        <v>185</v>
      </c>
      <c r="AK58" s="1101"/>
      <c r="AL58" s="1102"/>
      <c r="AM58" s="1102"/>
      <c r="AN58" s="1102"/>
      <c r="AO58" s="1103"/>
      <c r="AP58" s="1103"/>
      <c r="AQ58" s="1103"/>
      <c r="AR58" s="1103"/>
      <c r="AS58" s="1104"/>
    </row>
    <row r="59" spans="1:256" s="72" customFormat="1" ht="24" thickBot="1" x14ac:dyDescent="0.4">
      <c r="A59" s="1718"/>
      <c r="B59" s="168" t="s">
        <v>8</v>
      </c>
      <c r="C59" s="168"/>
      <c r="D59" s="168"/>
      <c r="E59" s="187"/>
      <c r="F59" s="168" t="s">
        <v>8</v>
      </c>
      <c r="G59" s="168"/>
      <c r="H59" s="168"/>
      <c r="I59" s="187"/>
      <c r="J59" s="168" t="s">
        <v>8</v>
      </c>
      <c r="K59" s="168"/>
      <c r="L59" s="168"/>
      <c r="M59" s="187"/>
      <c r="N59" s="168" t="s">
        <v>8</v>
      </c>
      <c r="O59" s="168"/>
      <c r="P59" s="168"/>
      <c r="Q59" s="187"/>
      <c r="R59" s="168" t="s">
        <v>8</v>
      </c>
      <c r="S59" s="168"/>
      <c r="T59" s="168"/>
      <c r="U59" s="187"/>
      <c r="V59" s="168" t="s">
        <v>8</v>
      </c>
      <c r="W59" s="168"/>
      <c r="X59" s="168"/>
      <c r="Y59" s="187"/>
      <c r="Z59" s="168" t="s">
        <v>8</v>
      </c>
      <c r="AA59" s="168"/>
      <c r="AB59" s="168"/>
      <c r="AC59" s="187"/>
      <c r="AD59" s="168" t="s">
        <v>8</v>
      </c>
      <c r="AE59" s="168"/>
      <c r="AF59" s="168"/>
      <c r="AG59" s="187"/>
      <c r="AJ59" s="1725" t="s">
        <v>10</v>
      </c>
      <c r="AK59" s="1726"/>
      <c r="AL59" s="1105" t="s">
        <v>133</v>
      </c>
      <c r="AM59" s="1105" t="s">
        <v>134</v>
      </c>
      <c r="AN59" s="1105" t="s">
        <v>135</v>
      </c>
      <c r="AO59" s="1105" t="s">
        <v>136</v>
      </c>
      <c r="AP59" s="1105" t="s">
        <v>2</v>
      </c>
      <c r="AQ59" s="1105" t="s">
        <v>137</v>
      </c>
      <c r="AR59" s="1105" t="s">
        <v>138</v>
      </c>
      <c r="AS59" s="1104"/>
    </row>
    <row r="60" spans="1:256" s="72" customFormat="1" ht="24" thickBot="1" x14ac:dyDescent="0.4">
      <c r="A60" s="1718"/>
      <c r="B60" s="169" t="s">
        <v>25</v>
      </c>
      <c r="C60" s="169" t="s">
        <v>26</v>
      </c>
      <c r="D60" s="169" t="s">
        <v>10</v>
      </c>
      <c r="E60" s="169" t="s">
        <v>9</v>
      </c>
      <c r="F60" s="169" t="s">
        <v>25</v>
      </c>
      <c r="G60" s="169" t="s">
        <v>26</v>
      </c>
      <c r="H60" s="169" t="s">
        <v>10</v>
      </c>
      <c r="I60" s="169" t="s">
        <v>9</v>
      </c>
      <c r="J60" s="169" t="s">
        <v>25</v>
      </c>
      <c r="K60" s="169" t="s">
        <v>26</v>
      </c>
      <c r="L60" s="169" t="s">
        <v>10</v>
      </c>
      <c r="M60" s="169" t="s">
        <v>9</v>
      </c>
      <c r="N60" s="169" t="s">
        <v>25</v>
      </c>
      <c r="O60" s="169" t="s">
        <v>26</v>
      </c>
      <c r="P60" s="169" t="s">
        <v>10</v>
      </c>
      <c r="Q60" s="169" t="s">
        <v>9</v>
      </c>
      <c r="R60" s="169" t="s">
        <v>25</v>
      </c>
      <c r="S60" s="169" t="s">
        <v>26</v>
      </c>
      <c r="T60" s="169" t="s">
        <v>10</v>
      </c>
      <c r="U60" s="169" t="s">
        <v>9</v>
      </c>
      <c r="V60" s="169" t="s">
        <v>25</v>
      </c>
      <c r="W60" s="169" t="s">
        <v>26</v>
      </c>
      <c r="X60" s="169" t="s">
        <v>10</v>
      </c>
      <c r="Y60" s="169" t="s">
        <v>9</v>
      </c>
      <c r="Z60" s="169" t="s">
        <v>25</v>
      </c>
      <c r="AA60" s="169" t="s">
        <v>26</v>
      </c>
      <c r="AB60" s="169" t="s">
        <v>10</v>
      </c>
      <c r="AC60" s="169" t="s">
        <v>9</v>
      </c>
      <c r="AD60" s="169" t="s">
        <v>25</v>
      </c>
      <c r="AE60" s="169" t="s">
        <v>26</v>
      </c>
      <c r="AF60" s="169" t="s">
        <v>10</v>
      </c>
      <c r="AG60" s="169" t="s">
        <v>9</v>
      </c>
      <c r="AH60" s="74"/>
      <c r="AI60" s="74"/>
      <c r="AJ60" s="1106" t="s">
        <v>176</v>
      </c>
      <c r="AK60" s="1107">
        <f>+AL60+AM60+AN60+AO60+AP60+AQ60+AR60</f>
        <v>62994</v>
      </c>
      <c r="AL60" s="1108">
        <v>10979</v>
      </c>
      <c r="AM60" s="1108">
        <v>16220</v>
      </c>
      <c r="AN60" s="1108">
        <v>10935</v>
      </c>
      <c r="AO60" s="1108">
        <v>2975</v>
      </c>
      <c r="AP60" s="1108">
        <v>4114</v>
      </c>
      <c r="AQ60" s="1108">
        <v>14784</v>
      </c>
      <c r="AR60" s="1108">
        <v>2987</v>
      </c>
      <c r="AS60" s="1109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  <c r="DL60" s="74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4"/>
      <c r="EL60" s="74"/>
      <c r="EM60" s="74"/>
      <c r="EN60" s="74"/>
      <c r="EO60" s="74"/>
      <c r="EP60" s="74"/>
      <c r="EQ60" s="74"/>
      <c r="ER60" s="74"/>
      <c r="ES60" s="74"/>
      <c r="ET60" s="74"/>
      <c r="EU60" s="74"/>
      <c r="EV60" s="74"/>
      <c r="EW60" s="74"/>
      <c r="EX60" s="74"/>
      <c r="EY60" s="74"/>
      <c r="EZ60" s="74"/>
      <c r="FA60" s="74"/>
      <c r="FB60" s="74"/>
      <c r="FC60" s="74"/>
      <c r="FD60" s="74"/>
      <c r="FE60" s="74"/>
      <c r="FF60" s="74"/>
      <c r="FG60" s="74"/>
      <c r="FH60" s="74"/>
      <c r="FI60" s="74"/>
      <c r="FJ60" s="74"/>
      <c r="FK60" s="74"/>
      <c r="FL60" s="74"/>
      <c r="FM60" s="74"/>
      <c r="FN60" s="74"/>
      <c r="FO60" s="74"/>
      <c r="FP60" s="74"/>
      <c r="FQ60" s="74"/>
      <c r="FR60" s="74"/>
      <c r="FS60" s="74"/>
      <c r="FT60" s="74"/>
      <c r="FU60" s="74"/>
      <c r="FV60" s="74"/>
      <c r="FW60" s="74"/>
      <c r="FX60" s="74"/>
      <c r="FY60" s="74"/>
      <c r="FZ60" s="74"/>
      <c r="GA60" s="74"/>
      <c r="GB60" s="74"/>
      <c r="GC60" s="74"/>
      <c r="GD60" s="74"/>
      <c r="GE60" s="74"/>
      <c r="GF60" s="74"/>
      <c r="GG60" s="74"/>
      <c r="GH60" s="74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4"/>
      <c r="GT60" s="74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4"/>
      <c r="HF60" s="74"/>
      <c r="HG60" s="74"/>
      <c r="HH60" s="74"/>
      <c r="HI60" s="74"/>
      <c r="HJ60" s="74"/>
      <c r="HK60" s="74"/>
      <c r="HL60" s="74"/>
      <c r="HM60" s="74"/>
      <c r="HN60" s="74"/>
      <c r="HO60" s="74"/>
      <c r="HP60" s="74"/>
      <c r="HQ60" s="74"/>
      <c r="HR60" s="74"/>
      <c r="HS60" s="74"/>
      <c r="HT60" s="74"/>
      <c r="HU60" s="74"/>
      <c r="HV60" s="74"/>
      <c r="HW60" s="74"/>
      <c r="HX60" s="74"/>
      <c r="HY60" s="74"/>
      <c r="HZ60" s="74"/>
      <c r="IA60" s="74"/>
      <c r="IB60" s="74"/>
      <c r="IC60" s="74"/>
      <c r="ID60" s="74"/>
      <c r="IE60" s="74"/>
      <c r="IF60" s="74"/>
      <c r="IG60" s="74"/>
      <c r="IH60" s="74"/>
      <c r="II60" s="74"/>
      <c r="IJ60" s="74"/>
      <c r="IK60" s="74"/>
      <c r="IL60" s="74"/>
      <c r="IM60" s="74"/>
      <c r="IN60" s="74"/>
      <c r="IO60" s="74"/>
      <c r="IP60" s="74"/>
      <c r="IQ60" s="74"/>
      <c r="IR60" s="74"/>
      <c r="IS60" s="74"/>
      <c r="IT60" s="74"/>
      <c r="IU60" s="74"/>
      <c r="IV60" s="74"/>
    </row>
    <row r="61" spans="1:256" s="57" customFormat="1" ht="24" customHeight="1" thickBot="1" x14ac:dyDescent="0.4">
      <c r="A61" s="175" t="s">
        <v>140</v>
      </c>
      <c r="B61" s="169"/>
      <c r="C61" s="169"/>
      <c r="D61" s="169"/>
      <c r="E61" s="169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  <c r="AA61" s="170"/>
      <c r="AB61" s="170"/>
      <c r="AC61" s="170"/>
      <c r="AD61" s="170"/>
      <c r="AE61" s="170"/>
      <c r="AF61" s="170"/>
      <c r="AG61" s="170"/>
      <c r="AH61" s="55"/>
      <c r="AI61" s="55"/>
      <c r="AJ61" s="1110" t="s">
        <v>171</v>
      </c>
      <c r="AK61" s="1107">
        <f>+AL61+AM61+AN61+AO61+AP61+AQ61+AR61</f>
        <v>67015</v>
      </c>
      <c r="AL61" s="1108">
        <v>11449</v>
      </c>
      <c r="AM61" s="1108">
        <v>17472</v>
      </c>
      <c r="AN61" s="1108">
        <v>12261</v>
      </c>
      <c r="AO61" s="1108">
        <v>3119</v>
      </c>
      <c r="AP61" s="1108">
        <v>4096</v>
      </c>
      <c r="AQ61" s="1108">
        <v>15698</v>
      </c>
      <c r="AR61" s="1108">
        <v>2920</v>
      </c>
      <c r="AS61" s="1111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55"/>
      <c r="EM61" s="55"/>
      <c r="EN61" s="55"/>
      <c r="EO61" s="55"/>
      <c r="EP61" s="55"/>
      <c r="EQ61" s="55"/>
      <c r="ER61" s="55"/>
      <c r="ES61" s="55"/>
      <c r="ET61" s="55"/>
      <c r="EU61" s="55"/>
      <c r="EV61" s="55"/>
      <c r="EW61" s="55"/>
      <c r="EX61" s="55"/>
      <c r="EY61" s="55"/>
      <c r="EZ61" s="55"/>
      <c r="FA61" s="55"/>
      <c r="FB61" s="55"/>
      <c r="FC61" s="55"/>
      <c r="FD61" s="55"/>
      <c r="FE61" s="55"/>
      <c r="FF61" s="55"/>
      <c r="FG61" s="55"/>
      <c r="FH61" s="55"/>
      <c r="FI61" s="55"/>
      <c r="FJ61" s="55"/>
      <c r="FK61" s="55"/>
      <c r="FL61" s="55"/>
      <c r="FM61" s="55"/>
      <c r="FN61" s="55"/>
      <c r="FO61" s="55"/>
      <c r="FP61" s="55"/>
      <c r="FQ61" s="55"/>
      <c r="FR61" s="55"/>
      <c r="FS61" s="55"/>
      <c r="FT61" s="55"/>
      <c r="FU61" s="55"/>
      <c r="FV61" s="55"/>
      <c r="FW61" s="55"/>
      <c r="FX61" s="55"/>
      <c r="FY61" s="55"/>
      <c r="FZ61" s="55"/>
      <c r="GA61" s="55"/>
      <c r="GB61" s="55"/>
      <c r="GC61" s="55"/>
      <c r="GD61" s="55"/>
      <c r="GE61" s="55"/>
      <c r="GF61" s="55"/>
      <c r="GG61" s="55"/>
      <c r="GH61" s="55"/>
      <c r="GI61" s="55"/>
      <c r="GJ61" s="55"/>
      <c r="GK61" s="55"/>
      <c r="GL61" s="55"/>
      <c r="GM61" s="55"/>
      <c r="GN61" s="55"/>
      <c r="GO61" s="55"/>
      <c r="GP61" s="55"/>
      <c r="GQ61" s="55"/>
      <c r="GR61" s="55"/>
      <c r="GS61" s="55"/>
      <c r="GT61" s="55"/>
      <c r="GU61" s="55"/>
      <c r="GV61" s="55"/>
      <c r="GW61" s="55"/>
      <c r="GX61" s="55"/>
      <c r="GY61" s="55"/>
      <c r="GZ61" s="55"/>
      <c r="HA61" s="55"/>
      <c r="HB61" s="55"/>
      <c r="HC61" s="55"/>
      <c r="HD61" s="55"/>
      <c r="HE61" s="55"/>
      <c r="HF61" s="55"/>
      <c r="HG61" s="55"/>
      <c r="HH61" s="55"/>
      <c r="HI61" s="55"/>
      <c r="HJ61" s="55"/>
      <c r="HK61" s="55"/>
      <c r="HL61" s="55"/>
      <c r="HM61" s="55"/>
      <c r="HN61" s="55"/>
      <c r="HO61" s="55"/>
      <c r="HP61" s="55"/>
      <c r="HQ61" s="55"/>
      <c r="HR61" s="55"/>
      <c r="HS61" s="55"/>
      <c r="HT61" s="55"/>
      <c r="HU61" s="55"/>
      <c r="HV61" s="55"/>
      <c r="HW61" s="55"/>
      <c r="HX61" s="55"/>
      <c r="HY61" s="55"/>
      <c r="HZ61" s="55"/>
      <c r="IA61" s="55"/>
      <c r="IB61" s="55"/>
      <c r="IC61" s="55"/>
      <c r="ID61" s="55"/>
      <c r="IE61" s="55"/>
      <c r="IF61" s="55"/>
      <c r="IG61" s="55"/>
      <c r="IH61" s="55"/>
      <c r="II61" s="55"/>
      <c r="IJ61" s="55"/>
      <c r="IK61" s="55"/>
      <c r="IL61" s="55"/>
      <c r="IM61" s="55"/>
      <c r="IN61" s="55"/>
      <c r="IO61" s="55"/>
      <c r="IP61" s="55"/>
      <c r="IQ61" s="55"/>
      <c r="IR61" s="55"/>
      <c r="IS61" s="55"/>
      <c r="IT61" s="55"/>
      <c r="IU61" s="55"/>
      <c r="IV61" s="55"/>
    </row>
    <row r="62" spans="1:256" s="57" customFormat="1" ht="24" customHeight="1" thickBot="1" x14ac:dyDescent="0.4">
      <c r="A62" s="171" t="s">
        <v>141</v>
      </c>
      <c r="B62" s="172">
        <f>+F62+J62+N62+R62+V62+Z62+AD62</f>
        <v>4</v>
      </c>
      <c r="C62" s="172">
        <f>+G62+K62+O62+S62+W62+AA62+AE62</f>
        <v>1</v>
      </c>
      <c r="D62" s="172">
        <f>SUM(B62:C62)</f>
        <v>5</v>
      </c>
      <c r="E62" s="173">
        <f>D62*1000/$AK$60%</f>
        <v>7.9372638663999737</v>
      </c>
      <c r="F62" s="174">
        <v>1</v>
      </c>
      <c r="G62" s="174">
        <v>0</v>
      </c>
      <c r="H62" s="174">
        <f>SUM(F62:G62)</f>
        <v>1</v>
      </c>
      <c r="I62" s="173">
        <f>H62*1000/$AL$60%</f>
        <v>9.1082976591675013</v>
      </c>
      <c r="J62" s="174">
        <v>1</v>
      </c>
      <c r="K62" s="174">
        <v>0</v>
      </c>
      <c r="L62" s="174">
        <f>SUM(J62:K62)</f>
        <v>1</v>
      </c>
      <c r="M62" s="173">
        <f>L62*1000/$AM$60%</f>
        <v>6.1652281134401976</v>
      </c>
      <c r="N62" s="174">
        <v>1</v>
      </c>
      <c r="O62" s="174">
        <v>0</v>
      </c>
      <c r="P62" s="174">
        <f>SUM(N62:O62)</f>
        <v>1</v>
      </c>
      <c r="Q62" s="173">
        <f>P62*1000/$AN$60%</f>
        <v>9.1449474165523554</v>
      </c>
      <c r="R62" s="174">
        <v>0</v>
      </c>
      <c r="S62" s="174">
        <v>0</v>
      </c>
      <c r="T62" s="174">
        <f>SUM(R62:S62)</f>
        <v>0</v>
      </c>
      <c r="U62" s="173">
        <f>T62*1000/$AO$60%</f>
        <v>0</v>
      </c>
      <c r="V62" s="174">
        <v>0</v>
      </c>
      <c r="W62" s="174">
        <v>0</v>
      </c>
      <c r="X62" s="174">
        <f>SUM(V62:W62)</f>
        <v>0</v>
      </c>
      <c r="Y62" s="173">
        <f>X62*1000/$AP$60%</f>
        <v>0</v>
      </c>
      <c r="Z62" s="174">
        <v>1</v>
      </c>
      <c r="AA62" s="174">
        <v>1</v>
      </c>
      <c r="AB62" s="174">
        <f>SUM(Z62:AA62)</f>
        <v>2</v>
      </c>
      <c r="AC62" s="173">
        <f>AB62*1000/$AQ$60%</f>
        <v>13.528138528138529</v>
      </c>
      <c r="AD62" s="174">
        <v>0</v>
      </c>
      <c r="AE62" s="174">
        <v>0</v>
      </c>
      <c r="AF62" s="174">
        <f>SUM(AD62:AE62)</f>
        <v>0</v>
      </c>
      <c r="AG62" s="173">
        <f>AF62*1000/$AR$60%</f>
        <v>0</v>
      </c>
      <c r="AJ62" s="1106" t="s">
        <v>172</v>
      </c>
      <c r="AK62" s="1107">
        <f>+AL62+AM62+AN62+AO62+AP62+AQ62+AR62</f>
        <v>65539</v>
      </c>
      <c r="AL62" s="1108">
        <v>11304</v>
      </c>
      <c r="AM62" s="1108">
        <v>16761</v>
      </c>
      <c r="AN62" s="1108">
        <v>12556</v>
      </c>
      <c r="AO62" s="1108">
        <v>3087</v>
      </c>
      <c r="AP62" s="1108">
        <v>3801</v>
      </c>
      <c r="AQ62" s="1108">
        <v>15005</v>
      </c>
      <c r="AR62" s="1108">
        <v>3025</v>
      </c>
      <c r="AS62" s="1112"/>
    </row>
    <row r="63" spans="1:256" s="57" customFormat="1" ht="24" customHeight="1" thickBot="1" x14ac:dyDescent="0.4">
      <c r="A63" s="175" t="s">
        <v>142</v>
      </c>
      <c r="B63" s="172">
        <f>+F63+J63+N63+R63+V63+Z63+AD63</f>
        <v>0</v>
      </c>
      <c r="C63" s="172">
        <f>+G63+K63+O63+S63+W63+AA63+AE63</f>
        <v>0</v>
      </c>
      <c r="D63" s="172">
        <f>SUM(B63:C63)</f>
        <v>0</v>
      </c>
      <c r="E63" s="173">
        <f>D63*1000/$AK$63%</f>
        <v>0</v>
      </c>
      <c r="F63" s="174">
        <v>0</v>
      </c>
      <c r="G63" s="174">
        <v>0</v>
      </c>
      <c r="H63" s="174">
        <f>SUM(F63:G63)</f>
        <v>0</v>
      </c>
      <c r="I63" s="173">
        <f>H63*1000/$AL$63%</f>
        <v>0</v>
      </c>
      <c r="J63" s="174">
        <v>0</v>
      </c>
      <c r="K63" s="174">
        <v>0</v>
      </c>
      <c r="L63" s="174">
        <f>SUM(J63:K63)</f>
        <v>0</v>
      </c>
      <c r="M63" s="173">
        <f>L63*1000/$AM$63%</f>
        <v>0</v>
      </c>
      <c r="N63" s="174">
        <v>0</v>
      </c>
      <c r="O63" s="174">
        <v>0</v>
      </c>
      <c r="P63" s="174">
        <f>SUM(N63:O63)</f>
        <v>0</v>
      </c>
      <c r="Q63" s="173">
        <f>P63*1000/$AN$63%</f>
        <v>0</v>
      </c>
      <c r="R63" s="174">
        <v>0</v>
      </c>
      <c r="S63" s="174">
        <v>0</v>
      </c>
      <c r="T63" s="174">
        <f>SUM(R63:S63)</f>
        <v>0</v>
      </c>
      <c r="U63" s="173">
        <f>T63*1000/$AO$63%</f>
        <v>0</v>
      </c>
      <c r="V63" s="174">
        <v>0</v>
      </c>
      <c r="W63" s="174">
        <v>0</v>
      </c>
      <c r="X63" s="174">
        <f>SUM(V63:W63)</f>
        <v>0</v>
      </c>
      <c r="Y63" s="173">
        <f>X63*1000/$AP$63%</f>
        <v>0</v>
      </c>
      <c r="Z63" s="174">
        <v>0</v>
      </c>
      <c r="AA63" s="174">
        <v>0</v>
      </c>
      <c r="AB63" s="174">
        <f>SUM(Z63:AA63)</f>
        <v>0</v>
      </c>
      <c r="AC63" s="173">
        <f>AB63*1000/$AQ$63%</f>
        <v>0</v>
      </c>
      <c r="AD63" s="174">
        <v>0</v>
      </c>
      <c r="AE63" s="174">
        <v>0</v>
      </c>
      <c r="AF63" s="174">
        <f>SUM(AD63:AE63)</f>
        <v>0</v>
      </c>
      <c r="AG63" s="173">
        <f>AF63*1000/$AR$63%</f>
        <v>0</v>
      </c>
      <c r="AJ63" s="1113" t="s">
        <v>178</v>
      </c>
      <c r="AK63" s="1114">
        <v>132550</v>
      </c>
      <c r="AL63" s="1114">
        <f>SUM(AL61:AL62)</f>
        <v>22753</v>
      </c>
      <c r="AM63" s="1114">
        <f>SUM(AM61:AM62)</f>
        <v>34233</v>
      </c>
      <c r="AN63" s="1114">
        <f>SUM(AN61:AN62)</f>
        <v>24817</v>
      </c>
      <c r="AO63" s="1114">
        <f>SUM(AO61:AO62)</f>
        <v>6206</v>
      </c>
      <c r="AP63" s="1114">
        <f>SUM(AP61:AP62)</f>
        <v>7897</v>
      </c>
      <c r="AQ63" s="1114">
        <v>30702</v>
      </c>
      <c r="AR63" s="1114">
        <f>SUM(AR61:AR62)</f>
        <v>5945</v>
      </c>
      <c r="AS63" s="1112"/>
    </row>
    <row r="64" spans="1:256" s="60" customFormat="1" ht="24" customHeight="1" thickBot="1" x14ac:dyDescent="0.4">
      <c r="A64" s="175" t="s">
        <v>143</v>
      </c>
      <c r="B64" s="172"/>
      <c r="C64" s="172"/>
      <c r="D64" s="172"/>
      <c r="E64" s="173"/>
      <c r="F64" s="174"/>
      <c r="G64" s="174"/>
      <c r="H64" s="174"/>
      <c r="I64" s="173"/>
      <c r="J64" s="174"/>
      <c r="K64" s="174"/>
      <c r="L64" s="174"/>
      <c r="M64" s="173"/>
      <c r="N64" s="174"/>
      <c r="O64" s="174"/>
      <c r="P64" s="174"/>
      <c r="Q64" s="173"/>
      <c r="R64" s="174"/>
      <c r="S64" s="174"/>
      <c r="T64" s="174"/>
      <c r="U64" s="173"/>
      <c r="V64" s="174"/>
      <c r="W64" s="174"/>
      <c r="X64" s="174"/>
      <c r="Y64" s="173"/>
      <c r="Z64" s="174"/>
      <c r="AA64" s="174"/>
      <c r="AB64" s="174"/>
      <c r="AC64" s="173"/>
      <c r="AD64" s="174"/>
      <c r="AE64" s="174"/>
      <c r="AF64" s="174"/>
      <c r="AG64" s="173"/>
      <c r="AJ64" s="1106" t="s">
        <v>179</v>
      </c>
      <c r="AK64" s="1107">
        <f>+AL64+AM64+AN64+AO64+AP64+AQ64+AR64</f>
        <v>75530</v>
      </c>
      <c r="AL64" s="1108">
        <v>13086</v>
      </c>
      <c r="AM64" s="1108">
        <v>20195</v>
      </c>
      <c r="AN64" s="1108">
        <v>13837</v>
      </c>
      <c r="AO64" s="1108">
        <v>3612</v>
      </c>
      <c r="AP64" s="1108">
        <v>4274</v>
      </c>
      <c r="AQ64" s="1108">
        <v>16848</v>
      </c>
      <c r="AR64" s="1108">
        <v>3678</v>
      </c>
      <c r="AS64" s="1115"/>
    </row>
    <row r="65" spans="1:45" s="60" customFormat="1" ht="24" thickBot="1" x14ac:dyDescent="0.4">
      <c r="A65" s="175" t="s">
        <v>144</v>
      </c>
      <c r="B65" s="172">
        <f>+F65+J65+N65+R65+V65+Z65+AD65</f>
        <v>3</v>
      </c>
      <c r="C65" s="172">
        <f>+G65+K65+O65+S65+W65+AA65+AE65</f>
        <v>4</v>
      </c>
      <c r="D65" s="172">
        <f>SUM(B65:C65)</f>
        <v>7</v>
      </c>
      <c r="E65" s="173">
        <f>D65*1000/$AK$64%</f>
        <v>9.2678405931417984</v>
      </c>
      <c r="F65" s="174">
        <v>0</v>
      </c>
      <c r="G65" s="174">
        <v>1</v>
      </c>
      <c r="H65" s="174">
        <f>SUM(F65:G65)</f>
        <v>1</v>
      </c>
      <c r="I65" s="173">
        <f>H65*1000/$AL$64%</f>
        <v>7.6417545468439547</v>
      </c>
      <c r="J65" s="174">
        <v>2</v>
      </c>
      <c r="K65" s="174">
        <v>0</v>
      </c>
      <c r="L65" s="174">
        <f>SUM(J65:K65)</f>
        <v>2</v>
      </c>
      <c r="M65" s="173">
        <f>L65*1000/$AM$64%</f>
        <v>9.9034414459024518</v>
      </c>
      <c r="N65" s="174">
        <v>0</v>
      </c>
      <c r="O65" s="174">
        <v>1</v>
      </c>
      <c r="P65" s="174">
        <f>SUM(N65:O65)</f>
        <v>1</v>
      </c>
      <c r="Q65" s="173">
        <f>P65*1000/$AN$64%</f>
        <v>7.2270000722700001</v>
      </c>
      <c r="R65" s="174">
        <v>0</v>
      </c>
      <c r="S65" s="174">
        <v>0</v>
      </c>
      <c r="T65" s="174">
        <f>SUM(R65:S65)</f>
        <v>0</v>
      </c>
      <c r="U65" s="173">
        <f>T65*1000/$AO$64%</f>
        <v>0</v>
      </c>
      <c r="V65" s="174">
        <v>0</v>
      </c>
      <c r="W65" s="174">
        <v>1</v>
      </c>
      <c r="X65" s="174">
        <f>SUM(V65:W65)</f>
        <v>1</v>
      </c>
      <c r="Y65" s="173">
        <f>X65*1000/$AP$64%</f>
        <v>23.39728591483388</v>
      </c>
      <c r="Z65" s="174">
        <v>1</v>
      </c>
      <c r="AA65" s="174">
        <v>0</v>
      </c>
      <c r="AB65" s="174">
        <f>SUM(Z65:AA65)</f>
        <v>1</v>
      </c>
      <c r="AC65" s="173">
        <f>AB65*1000/$AQ$64%</f>
        <v>5.9354226020892691</v>
      </c>
      <c r="AD65" s="174">
        <v>0</v>
      </c>
      <c r="AE65" s="174">
        <v>1</v>
      </c>
      <c r="AF65" s="174">
        <f>SUM(AD65:AE65)</f>
        <v>1</v>
      </c>
      <c r="AG65" s="176">
        <f>AF65*1000/$AR$64%</f>
        <v>27.188689505165851</v>
      </c>
      <c r="AJ65" s="1106" t="s">
        <v>180</v>
      </c>
      <c r="AK65" s="1107">
        <f>+AL65+AM65+AN65+AO65+AP65+AQ65+AR65</f>
        <v>77550</v>
      </c>
      <c r="AL65" s="1108">
        <v>12653</v>
      </c>
      <c r="AM65" s="1108">
        <v>22502</v>
      </c>
      <c r="AN65" s="1108">
        <v>12858</v>
      </c>
      <c r="AO65" s="1108">
        <v>3745</v>
      </c>
      <c r="AP65" s="1108">
        <v>4294</v>
      </c>
      <c r="AQ65" s="1108">
        <v>17682</v>
      </c>
      <c r="AR65" s="1108">
        <v>3816</v>
      </c>
      <c r="AS65" s="1115"/>
    </row>
    <row r="66" spans="1:45" s="60" customFormat="1" ht="24" thickBot="1" x14ac:dyDescent="0.4">
      <c r="A66" s="175" t="s">
        <v>145</v>
      </c>
      <c r="B66" s="172">
        <f>+F66+J66+N66+R66+V66+Z66+AD66</f>
        <v>2</v>
      </c>
      <c r="C66" s="172">
        <f>+G66+K66+O66+S66+W66+AA66+AE66</f>
        <v>1</v>
      </c>
      <c r="D66" s="172">
        <f>SUM(B66:C66)</f>
        <v>3</v>
      </c>
      <c r="E66" s="173">
        <f>D66*1000/$AK$65%</f>
        <v>3.8684719535783367</v>
      </c>
      <c r="F66" s="174">
        <v>0</v>
      </c>
      <c r="G66" s="174">
        <v>0</v>
      </c>
      <c r="H66" s="174">
        <f>SUM(F66:G66)</f>
        <v>0</v>
      </c>
      <c r="I66" s="173">
        <f>H66*1000/$AL$65%</f>
        <v>0</v>
      </c>
      <c r="J66" s="174">
        <v>0</v>
      </c>
      <c r="K66" s="174">
        <v>0</v>
      </c>
      <c r="L66" s="174">
        <f>SUM(J66:K66)</f>
        <v>0</v>
      </c>
      <c r="M66" s="173">
        <f>L66*1000/$AM$65%</f>
        <v>0</v>
      </c>
      <c r="N66" s="174">
        <v>0</v>
      </c>
      <c r="O66" s="174">
        <v>0</v>
      </c>
      <c r="P66" s="174">
        <f>SUM(N66:O66)</f>
        <v>0</v>
      </c>
      <c r="Q66" s="173">
        <f>P66*1000/$AN$65%</f>
        <v>0</v>
      </c>
      <c r="R66" s="174">
        <v>0</v>
      </c>
      <c r="S66" s="174">
        <v>1</v>
      </c>
      <c r="T66" s="174">
        <f>SUM(R66:S66)</f>
        <v>1</v>
      </c>
      <c r="U66" s="173">
        <f>T66*1000/$AO$65%</f>
        <v>26.702269692923895</v>
      </c>
      <c r="V66" s="174">
        <v>0</v>
      </c>
      <c r="W66" s="174">
        <v>0</v>
      </c>
      <c r="X66" s="174">
        <f>SUM(V66:W66)</f>
        <v>0</v>
      </c>
      <c r="Y66" s="173">
        <f>X66*1000/$AP$65%</f>
        <v>0</v>
      </c>
      <c r="Z66" s="174">
        <v>2</v>
      </c>
      <c r="AA66" s="174">
        <v>0</v>
      </c>
      <c r="AB66" s="174">
        <f>SUM(Z66:AA66)</f>
        <v>2</v>
      </c>
      <c r="AC66" s="173">
        <f>AB66*1000/$AQ$65%</f>
        <v>11.310937676733401</v>
      </c>
      <c r="AD66" s="174">
        <v>0</v>
      </c>
      <c r="AE66" s="174">
        <v>0</v>
      </c>
      <c r="AF66" s="174">
        <f>SUM(AD66:AE66)</f>
        <v>0</v>
      </c>
      <c r="AG66" s="176">
        <f>AF66*1000/$AR$65%</f>
        <v>0</v>
      </c>
      <c r="AJ66" s="1106" t="s">
        <v>181</v>
      </c>
      <c r="AK66" s="1107">
        <f>+AL66+AM66+AN66+AO66+AP66+AQ66+AR66</f>
        <v>593932</v>
      </c>
      <c r="AL66" s="1108">
        <v>106135</v>
      </c>
      <c r="AM66" s="1108">
        <v>139897</v>
      </c>
      <c r="AN66" s="1108">
        <v>108842</v>
      </c>
      <c r="AO66" s="1108">
        <v>27833</v>
      </c>
      <c r="AP66" s="1108">
        <v>34133</v>
      </c>
      <c r="AQ66" s="1108">
        <v>147606</v>
      </c>
      <c r="AR66" s="1108">
        <v>29486</v>
      </c>
      <c r="AS66" s="1115"/>
    </row>
    <row r="67" spans="1:45" s="61" customFormat="1" ht="24" thickBot="1" x14ac:dyDescent="0.4">
      <c r="A67" s="175" t="s">
        <v>146</v>
      </c>
      <c r="B67" s="172"/>
      <c r="C67" s="172"/>
      <c r="D67" s="172"/>
      <c r="E67" s="173"/>
      <c r="F67" s="174"/>
      <c r="G67" s="174"/>
      <c r="H67" s="174"/>
      <c r="I67" s="173"/>
      <c r="J67" s="174"/>
      <c r="K67" s="174"/>
      <c r="L67" s="174"/>
      <c r="M67" s="173"/>
      <c r="N67" s="174"/>
      <c r="O67" s="174"/>
      <c r="P67" s="174"/>
      <c r="Q67" s="173"/>
      <c r="R67" s="174"/>
      <c r="S67" s="174"/>
      <c r="T67" s="174"/>
      <c r="U67" s="173"/>
      <c r="V67" s="174"/>
      <c r="W67" s="174"/>
      <c r="X67" s="174"/>
      <c r="Y67" s="173"/>
      <c r="Z67" s="174"/>
      <c r="AA67" s="174"/>
      <c r="AB67" s="174"/>
      <c r="AC67" s="173"/>
      <c r="AD67" s="174"/>
      <c r="AE67" s="174"/>
      <c r="AF67" s="174"/>
      <c r="AG67" s="176"/>
      <c r="AJ67" s="1116" t="s">
        <v>182</v>
      </c>
      <c r="AK67" s="1117">
        <f>+AL67+AM67+AN67+AO67+AP67+AQ67+AR67</f>
        <v>126655</v>
      </c>
      <c r="AL67" s="1118">
        <v>24164</v>
      </c>
      <c r="AM67" s="1118">
        <v>24264</v>
      </c>
      <c r="AN67" s="1118">
        <v>23350</v>
      </c>
      <c r="AO67" s="1118">
        <v>7499</v>
      </c>
      <c r="AP67" s="1118">
        <v>8169</v>
      </c>
      <c r="AQ67" s="1118">
        <v>31520</v>
      </c>
      <c r="AR67" s="1118">
        <v>7689</v>
      </c>
      <c r="AS67" s="1119"/>
    </row>
    <row r="68" spans="1:45" s="61" customFormat="1" ht="24" thickBot="1" x14ac:dyDescent="0.4">
      <c r="A68" s="175" t="s">
        <v>147</v>
      </c>
      <c r="B68" s="172">
        <f>+F68+J68+N68+R68+V68+Z68+AD68</f>
        <v>233</v>
      </c>
      <c r="C68" s="172">
        <f>+G68+K68+O68+S68+W68+AA68+AE68</f>
        <v>97</v>
      </c>
      <c r="D68" s="178">
        <f>SUM(B68:C68)</f>
        <v>330</v>
      </c>
      <c r="E68" s="173">
        <f>D68*1000/$AK$66%</f>
        <v>55.561916178956515</v>
      </c>
      <c r="F68" s="174">
        <v>46</v>
      </c>
      <c r="G68" s="174">
        <v>22</v>
      </c>
      <c r="H68" s="174">
        <f>SUM(F68:G68)</f>
        <v>68</v>
      </c>
      <c r="I68" s="173">
        <f>H68*1000/$AL$66%</f>
        <v>64.06934564469779</v>
      </c>
      <c r="J68" s="174">
        <v>45</v>
      </c>
      <c r="K68" s="174">
        <v>24</v>
      </c>
      <c r="L68" s="174">
        <f>SUM(J68:K68)</f>
        <v>69</v>
      </c>
      <c r="M68" s="173">
        <f>L68*1000/$AM$66%</f>
        <v>49.322001186587272</v>
      </c>
      <c r="N68" s="174">
        <v>36</v>
      </c>
      <c r="O68" s="174">
        <v>15</v>
      </c>
      <c r="P68" s="174">
        <f>SUM(N68:O68)</f>
        <v>51</v>
      </c>
      <c r="Q68" s="173">
        <f>P68*1000/$AN$66%</f>
        <v>46.856911853879936</v>
      </c>
      <c r="R68" s="174">
        <v>15</v>
      </c>
      <c r="S68" s="174">
        <v>3</v>
      </c>
      <c r="T68" s="174">
        <f>SUM(R68:S68)</f>
        <v>18</v>
      </c>
      <c r="U68" s="173">
        <f>T68*1000/$AO$66%</f>
        <v>64.671433190816657</v>
      </c>
      <c r="V68" s="174">
        <v>23</v>
      </c>
      <c r="W68" s="174">
        <v>9</v>
      </c>
      <c r="X68" s="174">
        <f>SUM(V68:W68)</f>
        <v>32</v>
      </c>
      <c r="Y68" s="173">
        <f>X68*1000/$AP$66%</f>
        <v>93.750915536284538</v>
      </c>
      <c r="Z68" s="174">
        <v>58</v>
      </c>
      <c r="AA68" s="174">
        <v>16</v>
      </c>
      <c r="AB68" s="174">
        <f>SUM(Z68:AA68)</f>
        <v>74</v>
      </c>
      <c r="AC68" s="173">
        <f>AB68*1000/$AQ$66%</f>
        <v>50.133463409346504</v>
      </c>
      <c r="AD68" s="174">
        <v>10</v>
      </c>
      <c r="AE68" s="174">
        <v>8</v>
      </c>
      <c r="AF68" s="174">
        <f>SUM(AD68:AE68)</f>
        <v>18</v>
      </c>
      <c r="AG68" s="176">
        <f>AF68*1000/$AR$66%</f>
        <v>61.045920097673466</v>
      </c>
      <c r="AJ68" s="1116" t="s">
        <v>177</v>
      </c>
      <c r="AK68" s="1117">
        <f>+AL68+AM68+AN68+AO68+AP68+AQ68+AR68</f>
        <v>14952</v>
      </c>
      <c r="AL68" s="1118">
        <v>2734</v>
      </c>
      <c r="AM68" s="1118">
        <v>3470</v>
      </c>
      <c r="AN68" s="1118">
        <v>5251</v>
      </c>
      <c r="AO68" s="1118">
        <v>314</v>
      </c>
      <c r="AP68" s="1118">
        <v>366</v>
      </c>
      <c r="AQ68" s="1118">
        <v>2406</v>
      </c>
      <c r="AR68" s="1118">
        <v>411</v>
      </c>
      <c r="AS68" s="1119"/>
    </row>
    <row r="69" spans="1:45" s="65" customFormat="1" ht="24" thickBot="1" x14ac:dyDescent="0.4">
      <c r="A69" s="175" t="s">
        <v>148</v>
      </c>
      <c r="B69" s="172"/>
      <c r="C69" s="172"/>
      <c r="D69" s="172"/>
      <c r="E69" s="173"/>
      <c r="F69" s="174"/>
      <c r="G69" s="174"/>
      <c r="H69" s="174"/>
      <c r="I69" s="173"/>
      <c r="J69" s="174"/>
      <c r="K69" s="174"/>
      <c r="L69" s="174"/>
      <c r="M69" s="173"/>
      <c r="N69" s="174"/>
      <c r="O69" s="174"/>
      <c r="P69" s="174"/>
      <c r="Q69" s="173"/>
      <c r="R69" s="174"/>
      <c r="S69" s="174"/>
      <c r="T69" s="174"/>
      <c r="U69" s="173"/>
      <c r="V69" s="174"/>
      <c r="W69" s="174"/>
      <c r="X69" s="174"/>
      <c r="Y69" s="173"/>
      <c r="Z69" s="174"/>
      <c r="AA69" s="174"/>
      <c r="AB69" s="174"/>
      <c r="AC69" s="173"/>
      <c r="AD69" s="174"/>
      <c r="AE69" s="174"/>
      <c r="AF69" s="174"/>
      <c r="AG69" s="181"/>
      <c r="AJ69" s="1120" t="s">
        <v>183</v>
      </c>
      <c r="AK69" s="1121">
        <v>141604</v>
      </c>
      <c r="AL69" s="1122">
        <f t="shared" ref="AL69:AQ69" si="14">+AL67+AL68</f>
        <v>26898</v>
      </c>
      <c r="AM69" s="1122">
        <f t="shared" si="14"/>
        <v>27734</v>
      </c>
      <c r="AN69" s="1122">
        <f t="shared" si="14"/>
        <v>28601</v>
      </c>
      <c r="AO69" s="1122">
        <f t="shared" si="14"/>
        <v>7813</v>
      </c>
      <c r="AP69" s="1122">
        <f t="shared" si="14"/>
        <v>8535</v>
      </c>
      <c r="AQ69" s="1122">
        <f t="shared" si="14"/>
        <v>33926</v>
      </c>
      <c r="AR69" s="1122">
        <v>8099</v>
      </c>
      <c r="AS69" s="1123"/>
    </row>
    <row r="70" spans="1:45" s="18" customFormat="1" ht="21" thickBot="1" x14ac:dyDescent="0.35">
      <c r="A70" s="180" t="s">
        <v>149</v>
      </c>
      <c r="B70" s="178">
        <f>+F70+J70+N70+R70+V70+Z70+AD70</f>
        <v>316</v>
      </c>
      <c r="C70" s="178">
        <f>+G70+K70+O70+S70+W70+AA70+AE70</f>
        <v>247</v>
      </c>
      <c r="D70" s="178">
        <f>SUM(B70:C70)</f>
        <v>563</v>
      </c>
      <c r="E70" s="176">
        <f>D70*1000/$AK$69%</f>
        <v>397.58763876726647</v>
      </c>
      <c r="F70" s="179">
        <v>66</v>
      </c>
      <c r="G70" s="179">
        <v>52</v>
      </c>
      <c r="H70" s="179">
        <f>SUM(F70:G70)</f>
        <v>118</v>
      </c>
      <c r="I70" s="176">
        <f>H70*1000/$AL$69%</f>
        <v>438.69432671574094</v>
      </c>
      <c r="J70" s="179">
        <v>65</v>
      </c>
      <c r="K70" s="179">
        <v>35</v>
      </c>
      <c r="L70" s="179">
        <f>SUM(J70:K70)</f>
        <v>100</v>
      </c>
      <c r="M70" s="176">
        <f>L70*1000/$AM$69%</f>
        <v>360.56825557077957</v>
      </c>
      <c r="N70" s="179">
        <v>47</v>
      </c>
      <c r="O70" s="179">
        <v>56</v>
      </c>
      <c r="P70" s="179">
        <f>SUM(N70:O70)</f>
        <v>103</v>
      </c>
      <c r="Q70" s="176">
        <f>P70*1000/$AN$69%</f>
        <v>360.12726827733297</v>
      </c>
      <c r="R70" s="179">
        <v>23</v>
      </c>
      <c r="S70" s="179">
        <v>29</v>
      </c>
      <c r="T70" s="179">
        <f>SUM(R70:S70)</f>
        <v>52</v>
      </c>
      <c r="U70" s="176">
        <f>T70*1000/$AO$69%</f>
        <v>665.55740432612322</v>
      </c>
      <c r="V70" s="179">
        <v>15</v>
      </c>
      <c r="W70" s="179">
        <v>11</v>
      </c>
      <c r="X70" s="179">
        <f>SUM(V70:W70)</f>
        <v>26</v>
      </c>
      <c r="Y70" s="181">
        <f>X70*1000/$AP$69%</f>
        <v>304.62800234329234</v>
      </c>
      <c r="Z70" s="179">
        <v>75</v>
      </c>
      <c r="AA70" s="179">
        <v>51</v>
      </c>
      <c r="AB70" s="179">
        <f>SUM(Z70:AA70)</f>
        <v>126</v>
      </c>
      <c r="AC70" s="181">
        <f>AB70*1000/$AQ$69%</f>
        <v>371.39656900312445</v>
      </c>
      <c r="AD70" s="179">
        <v>25</v>
      </c>
      <c r="AE70" s="179">
        <v>13</v>
      </c>
      <c r="AF70" s="179">
        <f>SUM(AD70:AE70)</f>
        <v>38</v>
      </c>
      <c r="AG70" s="181">
        <f>AF70*1000/$AR$69%</f>
        <v>469.19372762069395</v>
      </c>
      <c r="AJ70" s="1124" t="s">
        <v>10</v>
      </c>
      <c r="AK70" s="1125">
        <v>1084154</v>
      </c>
      <c r="AL70" s="1125">
        <v>192503</v>
      </c>
      <c r="AM70" s="1125">
        <v>260779</v>
      </c>
      <c r="AN70" s="1125">
        <v>199889</v>
      </c>
      <c r="AO70" s="1125">
        <v>52183</v>
      </c>
      <c r="AP70" s="1125">
        <f>+AP63+AP64+AP65+AP66+AP67+AP68+AP60</f>
        <v>63247</v>
      </c>
      <c r="AQ70" s="1125">
        <v>261546</v>
      </c>
      <c r="AR70" s="1125">
        <v>54009</v>
      </c>
      <c r="AS70" s="1123"/>
    </row>
    <row r="71" spans="1:45" s="19" customFormat="1" ht="21" thickBot="1" x14ac:dyDescent="0.35">
      <c r="A71" s="177" t="s">
        <v>46</v>
      </c>
      <c r="B71" s="178">
        <f>SUM(B62:B70)</f>
        <v>558</v>
      </c>
      <c r="C71" s="178">
        <f>SUM(C62:C70)</f>
        <v>350</v>
      </c>
      <c r="D71" s="178">
        <f>SUM(B71:C71)</f>
        <v>908</v>
      </c>
      <c r="E71" s="176">
        <f>D71*1000/$AK$70%</f>
        <v>83.751939300136314</v>
      </c>
      <c r="F71" s="179">
        <f>SUM(F62:F70)</f>
        <v>113</v>
      </c>
      <c r="G71" s="179">
        <f>SUM(G62:G70)</f>
        <v>75</v>
      </c>
      <c r="H71" s="179">
        <f>SUM(F71:G71)</f>
        <v>188</v>
      </c>
      <c r="I71" s="176">
        <f>H71*1000/$AL$70%</f>
        <v>97.660815675599864</v>
      </c>
      <c r="J71" s="179">
        <f>SUM(J62:J70)</f>
        <v>113</v>
      </c>
      <c r="K71" s="179">
        <f>SUM(K62:K70)</f>
        <v>59</v>
      </c>
      <c r="L71" s="179">
        <f>SUM(J71:K71)</f>
        <v>172</v>
      </c>
      <c r="M71" s="176">
        <f>L71*1000/$AM$70%</f>
        <v>65.956231138243496</v>
      </c>
      <c r="N71" s="179">
        <f>SUM(N62:N70)</f>
        <v>84</v>
      </c>
      <c r="O71" s="179">
        <f>SUM(O62:O70)</f>
        <v>72</v>
      </c>
      <c r="P71" s="179">
        <f>SUM(N71:O71)</f>
        <v>156</v>
      </c>
      <c r="Q71" s="176">
        <f>P71*1000/$AN$70%</f>
        <v>78.043314039291801</v>
      </c>
      <c r="R71" s="179">
        <f>SUM(R62:R70)</f>
        <v>38</v>
      </c>
      <c r="S71" s="179">
        <f>SUM(S62:S70)</f>
        <v>33</v>
      </c>
      <c r="T71" s="179">
        <f>SUM(R71:S71)</f>
        <v>71</v>
      </c>
      <c r="U71" s="176">
        <f>T71*1000/$AO$70%</f>
        <v>136.05963628001456</v>
      </c>
      <c r="V71" s="179">
        <f>SUM(V62:V70)</f>
        <v>38</v>
      </c>
      <c r="W71" s="179">
        <f>SUM(W62:W70)</f>
        <v>21</v>
      </c>
      <c r="X71" s="179">
        <f>SUM(V71:W71)</f>
        <v>59</v>
      </c>
      <c r="Y71" s="181">
        <f>X71*1000/$AP$70%</f>
        <v>93.285056998750932</v>
      </c>
      <c r="Z71" s="179">
        <f>SUM(Z62:Z70)</f>
        <v>137</v>
      </c>
      <c r="AA71" s="179">
        <f>SUM(AA62:AA70)</f>
        <v>68</v>
      </c>
      <c r="AB71" s="179">
        <f>SUM(Z71:AA71)</f>
        <v>205</v>
      </c>
      <c r="AC71" s="181">
        <f>AB71*1000/$AQ$70%</f>
        <v>78.380093750238956</v>
      </c>
      <c r="AD71" s="179">
        <f>SUM(AD62:AD70)</f>
        <v>35</v>
      </c>
      <c r="AE71" s="179">
        <f>SUM(AE62:AE70)</f>
        <v>22</v>
      </c>
      <c r="AF71" s="179">
        <f>SUM(AD71:AE71)</f>
        <v>57</v>
      </c>
      <c r="AG71" s="181">
        <f>AF71*1000/$AR$70%</f>
        <v>105.53796589457312</v>
      </c>
      <c r="AJ71" s="1126"/>
      <c r="AK71" s="1126"/>
      <c r="AL71" s="1126"/>
      <c r="AM71" s="1126"/>
      <c r="AN71" s="1126"/>
      <c r="AO71" s="1126"/>
      <c r="AP71" s="1126"/>
      <c r="AQ71" s="1126"/>
      <c r="AR71" s="1126"/>
      <c r="AS71" s="1126"/>
    </row>
    <row r="72" spans="1:45" s="8" customFormat="1" x14ac:dyDescent="0.35">
      <c r="A72" s="182" t="s">
        <v>187</v>
      </c>
      <c r="B72" s="182"/>
      <c r="C72" s="182"/>
      <c r="D72" s="182"/>
      <c r="E72" s="183"/>
      <c r="F72" s="182"/>
      <c r="G72" s="182"/>
      <c r="H72" s="182"/>
      <c r="I72" s="183"/>
      <c r="J72" s="182"/>
      <c r="K72" s="182"/>
      <c r="L72" s="182"/>
      <c r="M72" s="183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4"/>
      <c r="Y72" s="184"/>
      <c r="Z72" s="184"/>
      <c r="AA72" s="184"/>
      <c r="AB72" s="184"/>
      <c r="AC72" s="184"/>
      <c r="AD72" s="184"/>
      <c r="AE72" s="184"/>
      <c r="AF72" s="184"/>
      <c r="AG72" s="184"/>
      <c r="AJ72" s="1100"/>
      <c r="AK72" s="1100"/>
      <c r="AL72" s="1100"/>
      <c r="AM72" s="1100"/>
      <c r="AN72" s="1100"/>
      <c r="AO72" s="1100"/>
      <c r="AP72" s="1100"/>
      <c r="AQ72" s="1100"/>
      <c r="AR72" s="1100"/>
      <c r="AS72" s="1100"/>
    </row>
    <row r="73" spans="1:45" s="8" customFormat="1" x14ac:dyDescent="0.35">
      <c r="A73" s="184" t="s">
        <v>150</v>
      </c>
      <c r="B73" s="184"/>
      <c r="C73" s="184"/>
      <c r="D73" s="184"/>
      <c r="E73" s="184"/>
      <c r="F73" s="184"/>
      <c r="G73" s="184"/>
      <c r="H73" s="184"/>
      <c r="I73" s="184" t="s">
        <v>184</v>
      </c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  <c r="AA73" s="184"/>
      <c r="AB73" s="184"/>
      <c r="AC73" s="190"/>
      <c r="AD73" s="184"/>
      <c r="AE73" s="184"/>
      <c r="AF73" s="184"/>
      <c r="AG73" s="191"/>
      <c r="AJ73" s="1100"/>
      <c r="AK73" s="1100"/>
      <c r="AL73" s="1100"/>
      <c r="AM73" s="1100"/>
      <c r="AN73" s="1100"/>
      <c r="AO73" s="1100"/>
      <c r="AP73" s="1100"/>
      <c r="AQ73" s="1100"/>
      <c r="AR73" s="1100"/>
      <c r="AS73" s="1100"/>
    </row>
    <row r="74" spans="1:45" ht="21.75" customHeight="1" x14ac:dyDescent="0.35">
      <c r="AC74" s="190"/>
      <c r="AG74" s="191"/>
    </row>
    <row r="75" spans="1:45" ht="21.75" customHeight="1" x14ac:dyDescent="0.35">
      <c r="AC75" s="188"/>
      <c r="AG75" s="189"/>
    </row>
    <row r="76" spans="1:45" ht="21.75" customHeight="1" x14ac:dyDescent="0.35">
      <c r="AC76" s="188"/>
      <c r="AG76" s="189"/>
    </row>
    <row r="77" spans="1:45" ht="21.75" customHeight="1" x14ac:dyDescent="0.35"/>
  </sheetData>
  <mergeCells count="92">
    <mergeCell ref="AJ3:AK3"/>
    <mergeCell ref="Y3:Y4"/>
    <mergeCell ref="Z3:AB3"/>
    <mergeCell ref="AC3:AC4"/>
    <mergeCell ref="AD3:AE3"/>
    <mergeCell ref="AG3:AG4"/>
    <mergeCell ref="N3:P3"/>
    <mergeCell ref="Q3:Q4"/>
    <mergeCell ref="R3:T3"/>
    <mergeCell ref="U3:U4"/>
    <mergeCell ref="V3:X3"/>
    <mergeCell ref="A1:AG1"/>
    <mergeCell ref="A2:A4"/>
    <mergeCell ref="B2:E2"/>
    <mergeCell ref="F2:I2"/>
    <mergeCell ref="J2:M2"/>
    <mergeCell ref="N2:Q2"/>
    <mergeCell ref="R2:U2"/>
    <mergeCell ref="V2:Y2"/>
    <mergeCell ref="Z2:AC2"/>
    <mergeCell ref="AD2:AG2"/>
    <mergeCell ref="B3:D3"/>
    <mergeCell ref="E3:E4"/>
    <mergeCell ref="F3:H3"/>
    <mergeCell ref="I3:I4"/>
    <mergeCell ref="J3:L3"/>
    <mergeCell ref="M3:M4"/>
    <mergeCell ref="A39:AG39"/>
    <mergeCell ref="A55:AG55"/>
    <mergeCell ref="B21:D21"/>
    <mergeCell ref="J21:L21"/>
    <mergeCell ref="F21:H21"/>
    <mergeCell ref="N21:P21"/>
    <mergeCell ref="R21:T21"/>
    <mergeCell ref="V21:X21"/>
    <mergeCell ref="Z21:AB21"/>
    <mergeCell ref="AD21:AE21"/>
    <mergeCell ref="B41:D41"/>
    <mergeCell ref="F41:H41"/>
    <mergeCell ref="J41:L41"/>
    <mergeCell ref="N41:P41"/>
    <mergeCell ref="R41:T41"/>
    <mergeCell ref="V41:X41"/>
    <mergeCell ref="AJ21:AK21"/>
    <mergeCell ref="Q21:Q22"/>
    <mergeCell ref="U21:U22"/>
    <mergeCell ref="Y21:Y22"/>
    <mergeCell ref="AC21:AC22"/>
    <mergeCell ref="AG21:AG22"/>
    <mergeCell ref="N20:Q20"/>
    <mergeCell ref="R20:U20"/>
    <mergeCell ref="V20:Y20"/>
    <mergeCell ref="Z20:AC20"/>
    <mergeCell ref="AD20:AG20"/>
    <mergeCell ref="A20:A22"/>
    <mergeCell ref="B20:E20"/>
    <mergeCell ref="F20:I20"/>
    <mergeCell ref="J20:M20"/>
    <mergeCell ref="E21:E22"/>
    <mergeCell ref="I21:I22"/>
    <mergeCell ref="M21:M22"/>
    <mergeCell ref="A19:AG19"/>
    <mergeCell ref="AJ59:AK59"/>
    <mergeCell ref="R40:U40"/>
    <mergeCell ref="V40:Y40"/>
    <mergeCell ref="Z40:AC40"/>
    <mergeCell ref="A40:A42"/>
    <mergeCell ref="B40:E40"/>
    <mergeCell ref="F40:I40"/>
    <mergeCell ref="J40:M40"/>
    <mergeCell ref="N40:Q40"/>
    <mergeCell ref="Q41:Q42"/>
    <mergeCell ref="E41:E42"/>
    <mergeCell ref="I41:I42"/>
    <mergeCell ref="M41:M42"/>
    <mergeCell ref="AD40:AG40"/>
    <mergeCell ref="AJ41:AK41"/>
    <mergeCell ref="U41:U42"/>
    <mergeCell ref="R58:U58"/>
    <mergeCell ref="V58:Y58"/>
    <mergeCell ref="Z58:AC58"/>
    <mergeCell ref="AD58:AG58"/>
    <mergeCell ref="Y41:Y42"/>
    <mergeCell ref="AC41:AC42"/>
    <mergeCell ref="AG41:AG42"/>
    <mergeCell ref="Z41:AB41"/>
    <mergeCell ref="AD41:AF41"/>
    <mergeCell ref="A58:A60"/>
    <mergeCell ref="B58:E58"/>
    <mergeCell ref="F58:I58"/>
    <mergeCell ref="J58:M58"/>
    <mergeCell ref="N58:Q58"/>
  </mergeCells>
  <pageMargins left="0.196850393700787" right="0.196850393700787" top="0.734251969" bottom="0" header="0" footer="0"/>
  <pageSetup paperSize="9" scale="98" orientation="landscape" r:id="rId1"/>
  <rowBreaks count="1" manualBreakCount="1">
    <brk id="56" max="16383" man="1"/>
  </rowBreaks>
  <colBreaks count="1" manualBreakCount="1">
    <brk id="33" max="1048575" man="1"/>
  </colBreaks>
  <ignoredErrors>
    <ignoredError sqref="M15 Y15 E15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9933"/>
  </sheetPr>
  <dimension ref="A1:IZ76"/>
  <sheetViews>
    <sheetView view="pageBreakPreview" zoomScale="110" zoomScaleNormal="100" zoomScaleSheetLayoutView="110" workbookViewId="0">
      <selection activeCell="T37" sqref="T37"/>
    </sheetView>
  </sheetViews>
  <sheetFormatPr defaultColWidth="14.28515625" defaultRowHeight="23.25" x14ac:dyDescent="0.35"/>
  <cols>
    <col min="1" max="1" width="6.28515625" style="6" customWidth="1"/>
    <col min="2" max="2" width="3.85546875" style="7" customWidth="1"/>
    <col min="3" max="4" width="4" style="7" customWidth="1"/>
    <col min="5" max="5" width="7.42578125" style="7" customWidth="1"/>
    <col min="6" max="6" width="3.28515625" style="7" customWidth="1"/>
    <col min="7" max="7" width="4" style="7" customWidth="1"/>
    <col min="8" max="8" width="3.7109375" style="7" customWidth="1"/>
    <col min="9" max="9" width="7.42578125" style="7" customWidth="1"/>
    <col min="10" max="10" width="3.140625" style="7" customWidth="1"/>
    <col min="11" max="11" width="4.140625" style="7" customWidth="1"/>
    <col min="12" max="12" width="3.7109375" style="7" customWidth="1"/>
    <col min="13" max="13" width="7.28515625" style="7" customWidth="1"/>
    <col min="14" max="14" width="3.5703125" style="7" customWidth="1"/>
    <col min="15" max="15" width="4.140625" style="7" customWidth="1"/>
    <col min="16" max="16" width="3.85546875" style="7" customWidth="1"/>
    <col min="17" max="17" width="7.28515625" style="7" customWidth="1"/>
    <col min="18" max="18" width="3.140625" style="7" customWidth="1"/>
    <col min="19" max="19" width="4" style="7" customWidth="1"/>
    <col min="20" max="20" width="3.42578125" style="7" customWidth="1"/>
    <col min="21" max="21" width="7.42578125" style="7" customWidth="1"/>
    <col min="22" max="22" width="3.28515625" style="7" customWidth="1"/>
    <col min="23" max="23" width="4.140625" style="7" customWidth="1"/>
    <col min="24" max="24" width="3.42578125" style="7" customWidth="1"/>
    <col min="25" max="25" width="7.5703125" style="7" customWidth="1"/>
    <col min="26" max="26" width="3.5703125" style="7" customWidth="1"/>
    <col min="27" max="27" width="4" style="7" customWidth="1"/>
    <col min="28" max="28" width="3.7109375" style="7" customWidth="1"/>
    <col min="29" max="29" width="7.28515625" style="7" customWidth="1"/>
    <col min="30" max="30" width="3.28515625" style="7" customWidth="1"/>
    <col min="31" max="31" width="4.140625" style="7" customWidth="1"/>
    <col min="32" max="32" width="3.42578125" style="7" customWidth="1"/>
    <col min="33" max="33" width="7.5703125" style="7" customWidth="1"/>
    <col min="34" max="34" width="6.140625" style="186" customWidth="1"/>
    <col min="35" max="35" width="6.7109375" style="7" customWidth="1"/>
    <col min="36" max="36" width="9" style="7" customWidth="1"/>
    <col min="37" max="37" width="12.7109375" style="7" customWidth="1"/>
    <col min="38" max="38" width="15.5703125" style="7" bestFit="1" customWidth="1"/>
    <col min="39" max="46" width="12.7109375" style="7" customWidth="1"/>
    <col min="47" max="47" width="14.28515625" style="7"/>
    <col min="48" max="49" width="15" style="7" bestFit="1" customWidth="1"/>
    <col min="50" max="50" width="17.7109375" style="7" bestFit="1" customWidth="1"/>
    <col min="51" max="16384" width="14.28515625" style="7"/>
  </cols>
  <sheetData>
    <row r="1" spans="1:259" s="634" customFormat="1" ht="15" thickBot="1" x14ac:dyDescent="0.25">
      <c r="A1" s="1724" t="s">
        <v>875</v>
      </c>
      <c r="B1" s="1724"/>
      <c r="C1" s="1724"/>
      <c r="D1" s="1724"/>
      <c r="E1" s="1724"/>
      <c r="F1" s="1724"/>
      <c r="G1" s="1724"/>
      <c r="H1" s="1724"/>
      <c r="I1" s="1724"/>
      <c r="J1" s="1724"/>
      <c r="K1" s="1724"/>
      <c r="L1" s="1724"/>
      <c r="M1" s="1724"/>
      <c r="N1" s="1724"/>
      <c r="O1" s="1724"/>
      <c r="P1" s="1724"/>
      <c r="Q1" s="1724"/>
      <c r="R1" s="1724"/>
      <c r="S1" s="1724"/>
      <c r="T1" s="1724"/>
      <c r="U1" s="1724"/>
      <c r="V1" s="1724"/>
      <c r="W1" s="1724"/>
      <c r="X1" s="1724"/>
      <c r="Y1" s="1724"/>
      <c r="Z1" s="1724"/>
      <c r="AA1" s="1724"/>
      <c r="AB1" s="1724"/>
      <c r="AC1" s="1724"/>
      <c r="AD1" s="1724"/>
      <c r="AE1" s="1724"/>
      <c r="AF1" s="1724"/>
      <c r="AG1" s="1724"/>
      <c r="AH1" s="640"/>
      <c r="AT1" s="635"/>
      <c r="AU1" s="635"/>
      <c r="AV1" s="635"/>
      <c r="AW1" s="635"/>
      <c r="AX1" s="635"/>
      <c r="AY1" s="635"/>
      <c r="AZ1" s="635"/>
      <c r="BA1" s="635"/>
      <c r="BB1" s="635"/>
      <c r="BC1" s="635"/>
      <c r="BD1" s="635"/>
      <c r="BE1" s="635"/>
      <c r="BF1" s="635"/>
      <c r="BG1" s="635"/>
      <c r="BH1" s="635"/>
      <c r="BI1" s="635"/>
      <c r="BJ1" s="635"/>
      <c r="BK1" s="635"/>
      <c r="BL1" s="635"/>
      <c r="BM1" s="635"/>
      <c r="BN1" s="635"/>
      <c r="BO1" s="635"/>
      <c r="BP1" s="635"/>
      <c r="BQ1" s="635"/>
      <c r="BR1" s="635"/>
      <c r="BS1" s="635"/>
      <c r="BT1" s="635"/>
      <c r="BU1" s="635"/>
      <c r="BV1" s="635"/>
      <c r="BW1" s="635"/>
      <c r="BX1" s="635"/>
      <c r="BY1" s="635"/>
      <c r="BZ1" s="635"/>
      <c r="CA1" s="635"/>
      <c r="CB1" s="635"/>
      <c r="CC1" s="635"/>
      <c r="CD1" s="635"/>
      <c r="CE1" s="635"/>
      <c r="CF1" s="635"/>
      <c r="CG1" s="635"/>
      <c r="CH1" s="635"/>
      <c r="CI1" s="635"/>
      <c r="CJ1" s="635"/>
      <c r="CK1" s="635"/>
      <c r="CL1" s="635"/>
      <c r="CM1" s="635"/>
      <c r="CN1" s="635"/>
      <c r="CO1" s="635"/>
      <c r="CP1" s="635"/>
      <c r="CQ1" s="635"/>
      <c r="CR1" s="635"/>
      <c r="CS1" s="635"/>
      <c r="CT1" s="635"/>
      <c r="CU1" s="635"/>
      <c r="CV1" s="635"/>
      <c r="CW1" s="635"/>
      <c r="CX1" s="635"/>
      <c r="CY1" s="635"/>
      <c r="CZ1" s="635"/>
      <c r="DA1" s="635"/>
      <c r="DB1" s="635"/>
      <c r="DC1" s="635"/>
      <c r="DD1" s="635"/>
      <c r="DE1" s="635"/>
      <c r="DF1" s="635"/>
      <c r="DG1" s="635"/>
      <c r="DH1" s="635"/>
      <c r="DI1" s="635"/>
      <c r="DJ1" s="635"/>
      <c r="DK1" s="635"/>
      <c r="DL1" s="635"/>
      <c r="DM1" s="635"/>
      <c r="DN1" s="635"/>
      <c r="DO1" s="635"/>
      <c r="DP1" s="635"/>
      <c r="DQ1" s="635"/>
      <c r="DR1" s="635"/>
      <c r="DS1" s="635"/>
      <c r="DT1" s="635"/>
      <c r="DU1" s="635"/>
      <c r="DV1" s="635"/>
      <c r="DW1" s="635"/>
      <c r="DX1" s="635"/>
      <c r="DY1" s="635"/>
      <c r="DZ1" s="635"/>
      <c r="EA1" s="635"/>
      <c r="EB1" s="635"/>
      <c r="EC1" s="635"/>
      <c r="ED1" s="635"/>
      <c r="EE1" s="635"/>
      <c r="EF1" s="635"/>
      <c r="EG1" s="635"/>
      <c r="EH1" s="635"/>
      <c r="EI1" s="635"/>
      <c r="EJ1" s="635"/>
      <c r="EK1" s="635"/>
      <c r="EL1" s="635"/>
      <c r="EM1" s="635"/>
      <c r="EN1" s="635"/>
      <c r="EO1" s="635"/>
      <c r="EP1" s="635"/>
      <c r="EQ1" s="635"/>
      <c r="ER1" s="635"/>
      <c r="ES1" s="635"/>
    </row>
    <row r="2" spans="1:259" s="12" customFormat="1" ht="15" customHeight="1" x14ac:dyDescent="0.3">
      <c r="A2" s="1706" t="s">
        <v>139</v>
      </c>
      <c r="B2" s="1707" t="s">
        <v>132</v>
      </c>
      <c r="C2" s="1707"/>
      <c r="D2" s="1707"/>
      <c r="E2" s="1707"/>
      <c r="F2" s="1707" t="s">
        <v>133</v>
      </c>
      <c r="G2" s="1707"/>
      <c r="H2" s="1707"/>
      <c r="I2" s="1707"/>
      <c r="J2" s="1707" t="s">
        <v>134</v>
      </c>
      <c r="K2" s="1707"/>
      <c r="L2" s="1707"/>
      <c r="M2" s="1707"/>
      <c r="N2" s="1707" t="s">
        <v>135</v>
      </c>
      <c r="O2" s="1707"/>
      <c r="P2" s="1707"/>
      <c r="Q2" s="1707"/>
      <c r="R2" s="1707" t="s">
        <v>136</v>
      </c>
      <c r="S2" s="1707"/>
      <c r="T2" s="1707"/>
      <c r="U2" s="1707"/>
      <c r="V2" s="1707" t="s">
        <v>2</v>
      </c>
      <c r="W2" s="1707"/>
      <c r="X2" s="1707"/>
      <c r="Y2" s="1707"/>
      <c r="Z2" s="1707" t="s">
        <v>137</v>
      </c>
      <c r="AA2" s="1707"/>
      <c r="AB2" s="1707"/>
      <c r="AC2" s="1707"/>
      <c r="AD2" s="1707" t="s">
        <v>138</v>
      </c>
      <c r="AE2" s="1707"/>
      <c r="AF2" s="1707"/>
      <c r="AG2" s="1707"/>
      <c r="AH2" s="20"/>
      <c r="AI2" s="20"/>
      <c r="AJ2" s="1032" t="s">
        <v>859</v>
      </c>
      <c r="AK2" s="1033"/>
      <c r="AL2" s="258"/>
      <c r="AM2" s="258"/>
      <c r="AN2" s="258"/>
      <c r="AO2" s="258"/>
      <c r="AP2" s="258"/>
      <c r="AQ2" s="258"/>
      <c r="AR2" s="258"/>
      <c r="AS2" s="758"/>
      <c r="AT2" s="635"/>
      <c r="AU2" s="635"/>
      <c r="AV2" s="635"/>
      <c r="AW2" s="635"/>
      <c r="AX2" s="635"/>
      <c r="AY2" s="635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</row>
    <row r="3" spans="1:259" s="12" customFormat="1" ht="15" customHeight="1" x14ac:dyDescent="0.3">
      <c r="A3" s="1706"/>
      <c r="B3" s="880" t="s">
        <v>8</v>
      </c>
      <c r="C3" s="880"/>
      <c r="D3" s="880"/>
      <c r="E3" s="1706" t="s">
        <v>9</v>
      </c>
      <c r="F3" s="880" t="s">
        <v>8</v>
      </c>
      <c r="G3" s="880"/>
      <c r="H3" s="880"/>
      <c r="I3" s="1706" t="s">
        <v>9</v>
      </c>
      <c r="J3" s="880" t="s">
        <v>8</v>
      </c>
      <c r="K3" s="880"/>
      <c r="L3" s="880"/>
      <c r="M3" s="1706" t="s">
        <v>9</v>
      </c>
      <c r="N3" s="880" t="s">
        <v>8</v>
      </c>
      <c r="O3" s="880"/>
      <c r="P3" s="880"/>
      <c r="Q3" s="1706" t="s">
        <v>9</v>
      </c>
      <c r="R3" s="880" t="s">
        <v>8</v>
      </c>
      <c r="S3" s="880"/>
      <c r="T3" s="880"/>
      <c r="U3" s="1702" t="s">
        <v>9</v>
      </c>
      <c r="V3" s="880" t="s">
        <v>8</v>
      </c>
      <c r="W3" s="880"/>
      <c r="X3" s="880"/>
      <c r="Y3" s="1702" t="s">
        <v>9</v>
      </c>
      <c r="Z3" s="880" t="s">
        <v>8</v>
      </c>
      <c r="AA3" s="880"/>
      <c r="AB3" s="880"/>
      <c r="AC3" s="1702" t="s">
        <v>9</v>
      </c>
      <c r="AD3" s="880" t="s">
        <v>8</v>
      </c>
      <c r="AE3" s="880"/>
      <c r="AF3" s="880"/>
      <c r="AG3" s="1702" t="s">
        <v>9</v>
      </c>
      <c r="AH3" s="20"/>
      <c r="AI3" s="20"/>
      <c r="AJ3" s="1703" t="s">
        <v>10</v>
      </c>
      <c r="AK3" s="1704"/>
      <c r="AL3" s="1066" t="s">
        <v>133</v>
      </c>
      <c r="AM3" s="1066" t="s">
        <v>134</v>
      </c>
      <c r="AN3" s="1066" t="s">
        <v>135</v>
      </c>
      <c r="AO3" s="1066" t="s">
        <v>136</v>
      </c>
      <c r="AP3" s="1066" t="s">
        <v>2</v>
      </c>
      <c r="AQ3" s="1066" t="s">
        <v>137</v>
      </c>
      <c r="AR3" s="1066" t="s">
        <v>138</v>
      </c>
      <c r="AS3" s="921"/>
      <c r="AT3" s="922" t="s">
        <v>364</v>
      </c>
      <c r="AU3" s="923" t="s">
        <v>25</v>
      </c>
      <c r="AV3" s="923" t="s">
        <v>26</v>
      </c>
      <c r="AW3" s="923" t="s">
        <v>10</v>
      </c>
      <c r="AX3" s="635"/>
      <c r="AY3" s="635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</row>
    <row r="4" spans="1:259" s="12" customFormat="1" ht="15" customHeight="1" x14ac:dyDescent="0.3">
      <c r="A4" s="1706"/>
      <c r="B4" s="881" t="s">
        <v>25</v>
      </c>
      <c r="C4" s="881" t="s">
        <v>26</v>
      </c>
      <c r="D4" s="881" t="s">
        <v>10</v>
      </c>
      <c r="E4" s="1706"/>
      <c r="F4" s="881" t="s">
        <v>25</v>
      </c>
      <c r="G4" s="881" t="s">
        <v>26</v>
      </c>
      <c r="H4" s="881" t="s">
        <v>10</v>
      </c>
      <c r="I4" s="1706"/>
      <c r="J4" s="881" t="s">
        <v>25</v>
      </c>
      <c r="K4" s="881" t="s">
        <v>26</v>
      </c>
      <c r="L4" s="881" t="s">
        <v>10</v>
      </c>
      <c r="M4" s="1706"/>
      <c r="N4" s="881" t="s">
        <v>25</v>
      </c>
      <c r="O4" s="881" t="s">
        <v>26</v>
      </c>
      <c r="P4" s="881" t="s">
        <v>10</v>
      </c>
      <c r="Q4" s="1706"/>
      <c r="R4" s="881" t="s">
        <v>25</v>
      </c>
      <c r="S4" s="881" t="s">
        <v>26</v>
      </c>
      <c r="T4" s="881" t="s">
        <v>10</v>
      </c>
      <c r="U4" s="1702"/>
      <c r="V4" s="881" t="s">
        <v>25</v>
      </c>
      <c r="W4" s="881" t="s">
        <v>26</v>
      </c>
      <c r="X4" s="881" t="s">
        <v>10</v>
      </c>
      <c r="Y4" s="1702"/>
      <c r="Z4" s="881" t="s">
        <v>25</v>
      </c>
      <c r="AA4" s="881" t="s">
        <v>26</v>
      </c>
      <c r="AB4" s="881" t="s">
        <v>10</v>
      </c>
      <c r="AC4" s="1702"/>
      <c r="AD4" s="881" t="s">
        <v>25</v>
      </c>
      <c r="AE4" s="881" t="s">
        <v>26</v>
      </c>
      <c r="AF4" s="881" t="s">
        <v>10</v>
      </c>
      <c r="AG4" s="1702"/>
      <c r="AH4" s="22"/>
      <c r="AI4" s="22"/>
      <c r="AJ4" s="1056" t="s">
        <v>176</v>
      </c>
      <c r="AK4" s="1063">
        <f>SUM(AL4:AR4)</f>
        <v>58859</v>
      </c>
      <c r="AL4" s="537">
        <v>11468</v>
      </c>
      <c r="AM4" s="537">
        <v>15877</v>
      </c>
      <c r="AN4" s="537">
        <v>9625</v>
      </c>
      <c r="AO4" s="537">
        <v>2590</v>
      </c>
      <c r="AP4" s="537">
        <v>3518</v>
      </c>
      <c r="AQ4" s="537">
        <v>13187</v>
      </c>
      <c r="AR4" s="537">
        <v>2594</v>
      </c>
      <c r="AS4" s="925">
        <f>SUM(AL4:AR4)</f>
        <v>58859</v>
      </c>
      <c r="AT4" s="924" t="s">
        <v>133</v>
      </c>
      <c r="AU4" s="926">
        <v>97129</v>
      </c>
      <c r="AV4" s="926">
        <v>107619</v>
      </c>
      <c r="AW4" s="926">
        <f>SUM(AU4:AV4)</f>
        <v>204748</v>
      </c>
      <c r="AX4" s="927"/>
      <c r="AY4" s="927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</row>
    <row r="5" spans="1:259" s="17" customFormat="1" ht="17.25" customHeight="1" x14ac:dyDescent="0.3">
      <c r="A5" s="882" t="s">
        <v>738</v>
      </c>
      <c r="B5" s="883"/>
      <c r="C5" s="883"/>
      <c r="D5" s="883"/>
      <c r="E5" s="883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3"/>
      <c r="AG5" s="883"/>
      <c r="AH5" s="250"/>
      <c r="AI5" s="250"/>
      <c r="AJ5" s="1057" t="s">
        <v>171</v>
      </c>
      <c r="AK5" s="1063">
        <f t="shared" ref="AK5:AK14" si="0">SUM(AL5:AR5)</f>
        <v>0</v>
      </c>
      <c r="AL5" s="542"/>
      <c r="AM5" s="542"/>
      <c r="AN5" s="542"/>
      <c r="AO5" s="542"/>
      <c r="AP5" s="542"/>
      <c r="AQ5" s="542"/>
      <c r="AR5" s="542"/>
      <c r="AS5" s="928"/>
      <c r="AT5" s="929" t="s">
        <v>134</v>
      </c>
      <c r="AU5" s="930">
        <v>131104</v>
      </c>
      <c r="AV5" s="930">
        <v>149375</v>
      </c>
      <c r="AW5" s="926">
        <f t="shared" ref="AW5:AW11" si="1">SUM(AU5:AV5)</f>
        <v>280479</v>
      </c>
      <c r="AX5" s="927"/>
      <c r="AY5" s="927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0"/>
      <c r="CQ5" s="250"/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  <c r="DR5" s="250"/>
      <c r="DS5" s="250"/>
      <c r="DT5" s="250"/>
      <c r="DU5" s="250"/>
      <c r="DV5" s="250"/>
      <c r="DW5" s="250"/>
      <c r="DX5" s="250"/>
      <c r="DY5" s="250"/>
      <c r="DZ5" s="250"/>
      <c r="EA5" s="250"/>
      <c r="EB5" s="250"/>
      <c r="EC5" s="250"/>
      <c r="ED5" s="250"/>
      <c r="EE5" s="250"/>
      <c r="EF5" s="250"/>
      <c r="EG5" s="250"/>
      <c r="EH5" s="250"/>
      <c r="EI5" s="250"/>
      <c r="EJ5" s="250"/>
      <c r="EK5" s="250"/>
      <c r="EL5" s="250"/>
      <c r="EM5" s="250"/>
      <c r="EN5" s="250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0"/>
      <c r="FH5" s="250"/>
      <c r="FI5" s="250"/>
      <c r="FJ5" s="250"/>
      <c r="FK5" s="250"/>
      <c r="FL5" s="250"/>
      <c r="FM5" s="250"/>
      <c r="FN5" s="250"/>
      <c r="FO5" s="250"/>
      <c r="FP5" s="250"/>
      <c r="FQ5" s="250"/>
      <c r="FR5" s="250"/>
      <c r="FS5" s="250"/>
      <c r="FT5" s="250"/>
      <c r="FU5" s="250"/>
      <c r="FV5" s="250"/>
      <c r="FW5" s="250"/>
      <c r="FX5" s="250"/>
      <c r="FY5" s="250"/>
      <c r="FZ5" s="250"/>
      <c r="GA5" s="250"/>
      <c r="GB5" s="250"/>
      <c r="GC5" s="250"/>
      <c r="GD5" s="250"/>
      <c r="GE5" s="250"/>
      <c r="GF5" s="250"/>
      <c r="GG5" s="250"/>
      <c r="GH5" s="250"/>
      <c r="GI5" s="250"/>
      <c r="GJ5" s="250"/>
      <c r="GK5" s="250"/>
      <c r="GL5" s="250"/>
      <c r="GM5" s="250"/>
      <c r="GN5" s="250"/>
      <c r="GO5" s="250"/>
      <c r="GP5" s="250"/>
      <c r="GQ5" s="250"/>
      <c r="GR5" s="250"/>
      <c r="GS5" s="250"/>
      <c r="GT5" s="250"/>
      <c r="GU5" s="250"/>
      <c r="GV5" s="250"/>
      <c r="GW5" s="250"/>
      <c r="GX5" s="250"/>
      <c r="GY5" s="250"/>
      <c r="GZ5" s="250"/>
      <c r="HA5" s="250"/>
      <c r="HB5" s="250"/>
      <c r="HC5" s="250"/>
      <c r="HD5" s="250"/>
      <c r="HE5" s="250"/>
      <c r="HF5" s="250"/>
      <c r="HG5" s="250"/>
      <c r="HH5" s="250"/>
      <c r="HI5" s="250"/>
      <c r="HJ5" s="250"/>
      <c r="HK5" s="250"/>
      <c r="HL5" s="250"/>
      <c r="HM5" s="250"/>
      <c r="HN5" s="250"/>
      <c r="HO5" s="250"/>
      <c r="HP5" s="250"/>
      <c r="HQ5" s="250"/>
      <c r="HR5" s="250"/>
      <c r="HS5" s="250"/>
      <c r="HT5" s="250"/>
      <c r="HU5" s="250"/>
      <c r="HV5" s="250"/>
      <c r="HW5" s="250"/>
      <c r="HX5" s="250"/>
      <c r="HY5" s="250"/>
      <c r="HZ5" s="250"/>
      <c r="IA5" s="250"/>
      <c r="IB5" s="250"/>
      <c r="IC5" s="250"/>
      <c r="ID5" s="250"/>
      <c r="IE5" s="250"/>
      <c r="IF5" s="250"/>
      <c r="IG5" s="250"/>
      <c r="IH5" s="250"/>
      <c r="II5" s="250"/>
      <c r="IJ5" s="250"/>
      <c r="IK5" s="250"/>
      <c r="IL5" s="250"/>
      <c r="IM5" s="250"/>
      <c r="IN5" s="250"/>
      <c r="IO5" s="250"/>
      <c r="IP5" s="250"/>
      <c r="IQ5" s="250"/>
      <c r="IR5" s="250"/>
      <c r="IS5" s="250"/>
      <c r="IT5" s="250"/>
      <c r="IU5" s="250"/>
      <c r="IV5" s="250"/>
      <c r="IW5" s="250"/>
      <c r="IX5" s="250"/>
      <c r="IY5" s="250"/>
    </row>
    <row r="6" spans="1:259" s="17" customFormat="1" ht="17.25" customHeight="1" x14ac:dyDescent="0.3">
      <c r="A6" s="884" t="s">
        <v>288</v>
      </c>
      <c r="B6" s="885">
        <f>+F6+J6+N6+R6+V6+Z6+AD6</f>
        <v>1</v>
      </c>
      <c r="C6" s="885">
        <f>+G6+K6+O6+S6+W6+AA6+AE6</f>
        <v>2</v>
      </c>
      <c r="D6" s="885">
        <f>SUM(B6:C6)</f>
        <v>3</v>
      </c>
      <c r="E6" s="886">
        <f>SUM(D6)*100000/AK4</f>
        <v>5.096926553288367</v>
      </c>
      <c r="F6" s="885">
        <v>1</v>
      </c>
      <c r="G6" s="885">
        <v>0</v>
      </c>
      <c r="H6" s="885">
        <f>SUM(F6:G6)</f>
        <v>1</v>
      </c>
      <c r="I6" s="886">
        <f>SUM(H6)*100000/AL4</f>
        <v>8.7199162888036277</v>
      </c>
      <c r="J6" s="885">
        <v>0</v>
      </c>
      <c r="K6" s="885">
        <v>0</v>
      </c>
      <c r="L6" s="885">
        <f>SUM(J6:K6)</f>
        <v>0</v>
      </c>
      <c r="M6" s="886">
        <f>SUM(L6)*100000/AM4</f>
        <v>0</v>
      </c>
      <c r="N6" s="885">
        <v>0</v>
      </c>
      <c r="O6" s="885">
        <v>0</v>
      </c>
      <c r="P6" s="885">
        <f>SUM(N6:O6)</f>
        <v>0</v>
      </c>
      <c r="Q6" s="886">
        <f>SUM(P6)*100000/AN4</f>
        <v>0</v>
      </c>
      <c r="R6" s="885">
        <v>0</v>
      </c>
      <c r="S6" s="885">
        <v>0</v>
      </c>
      <c r="T6" s="885">
        <f>SUM(R6:S6)</f>
        <v>0</v>
      </c>
      <c r="U6" s="886">
        <f>SUM(T6)*100000/AO4</f>
        <v>0</v>
      </c>
      <c r="V6" s="885">
        <v>0</v>
      </c>
      <c r="W6" s="885">
        <v>1</v>
      </c>
      <c r="X6" s="885">
        <f>SUM(V6:W6)</f>
        <v>1</v>
      </c>
      <c r="Y6" s="886">
        <f>SUM(X6)*100000/AP4</f>
        <v>28.425241614553723</v>
      </c>
      <c r="Z6" s="885">
        <v>0</v>
      </c>
      <c r="AA6" s="885">
        <v>0</v>
      </c>
      <c r="AB6" s="885">
        <f>SUM(Z6:AA6)</f>
        <v>0</v>
      </c>
      <c r="AC6" s="886">
        <f>SUM(AB6)*100000/AQ4</f>
        <v>0</v>
      </c>
      <c r="AD6" s="885">
        <v>0</v>
      </c>
      <c r="AE6" s="885">
        <v>1</v>
      </c>
      <c r="AF6" s="885">
        <f>SUM(AD6:AE6)</f>
        <v>1</v>
      </c>
      <c r="AG6" s="886">
        <f>SUM(AF6)*100000/AR4</f>
        <v>38.550501156515033</v>
      </c>
      <c r="AJ6" s="1058" t="s">
        <v>172</v>
      </c>
      <c r="AK6" s="1063">
        <f t="shared" si="0"/>
        <v>0</v>
      </c>
      <c r="AL6" s="542"/>
      <c r="AM6" s="542"/>
      <c r="AN6" s="542"/>
      <c r="AO6" s="542"/>
      <c r="AP6" s="542"/>
      <c r="AQ6" s="542"/>
      <c r="AR6" s="542"/>
      <c r="AS6" s="928"/>
      <c r="AT6" s="929" t="s">
        <v>135</v>
      </c>
      <c r="AU6" s="930">
        <v>97962</v>
      </c>
      <c r="AV6" s="930">
        <v>111013</v>
      </c>
      <c r="AW6" s="926">
        <f t="shared" si="1"/>
        <v>208975</v>
      </c>
      <c r="AX6" s="635"/>
      <c r="AY6" s="635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</row>
    <row r="7" spans="1:259" s="17" customFormat="1" ht="17.25" customHeight="1" x14ac:dyDescent="0.3">
      <c r="A7" s="887" t="s">
        <v>737</v>
      </c>
      <c r="B7" s="885">
        <f>+F7+J7+N7+R7+V7+Z7+AD7</f>
        <v>0</v>
      </c>
      <c r="C7" s="885">
        <f>+G7+K7+O7+S7+W7+AA7+AE7</f>
        <v>1</v>
      </c>
      <c r="D7" s="885">
        <f>SUM(B7:C7)</f>
        <v>1</v>
      </c>
      <c r="E7" s="886">
        <f>SUM(D7)*100000/AK7</f>
        <v>0.72894266865910995</v>
      </c>
      <c r="F7" s="885">
        <v>0</v>
      </c>
      <c r="G7" s="885">
        <v>0</v>
      </c>
      <c r="H7" s="885">
        <f t="shared" ref="H7" si="2">SUM(F7:G7)</f>
        <v>0</v>
      </c>
      <c r="I7" s="886">
        <f>SUM(H7)*100000/AL7</f>
        <v>0</v>
      </c>
      <c r="J7" s="885">
        <v>0</v>
      </c>
      <c r="K7" s="885">
        <v>0</v>
      </c>
      <c r="L7" s="885">
        <f>SUM(J7:K7)</f>
        <v>0</v>
      </c>
      <c r="M7" s="886">
        <f>SUM(L7)*100000/AM7</f>
        <v>0</v>
      </c>
      <c r="N7" s="885">
        <v>0</v>
      </c>
      <c r="O7" s="885">
        <v>1</v>
      </c>
      <c r="P7" s="885">
        <f>SUM(N7:O7)</f>
        <v>1</v>
      </c>
      <c r="Q7" s="886">
        <f>SUM(P7)*100000/AN7</f>
        <v>4.1002091106646441</v>
      </c>
      <c r="R7" s="885">
        <v>0</v>
      </c>
      <c r="S7" s="885">
        <v>0</v>
      </c>
      <c r="T7" s="885">
        <f>SUM(R7:S7)</f>
        <v>0</v>
      </c>
      <c r="U7" s="886">
        <f>SUM(T7)*100000/AO7</f>
        <v>0</v>
      </c>
      <c r="V7" s="885">
        <v>0</v>
      </c>
      <c r="W7" s="885">
        <v>0</v>
      </c>
      <c r="X7" s="885">
        <f>SUM(V7:W7)</f>
        <v>0</v>
      </c>
      <c r="Y7" s="886">
        <f>SUM(X7)*100000/AP7</f>
        <v>0</v>
      </c>
      <c r="Z7" s="885">
        <v>0</v>
      </c>
      <c r="AA7" s="885">
        <v>0</v>
      </c>
      <c r="AB7" s="885">
        <f>SUM(Z7:AA7)</f>
        <v>0</v>
      </c>
      <c r="AC7" s="886">
        <f>SUM(AB7)*100000/AQ7</f>
        <v>0</v>
      </c>
      <c r="AD7" s="885">
        <v>0</v>
      </c>
      <c r="AE7" s="885">
        <v>0</v>
      </c>
      <c r="AF7" s="885">
        <f>SUM(AD7:AE7)</f>
        <v>0</v>
      </c>
      <c r="AG7" s="886">
        <f>SUM(AF7)*100000/AR7</f>
        <v>0</v>
      </c>
      <c r="AJ7" s="599" t="s">
        <v>178</v>
      </c>
      <c r="AK7" s="1063">
        <f t="shared" si="0"/>
        <v>137185</v>
      </c>
      <c r="AL7" s="541">
        <v>23836</v>
      </c>
      <c r="AM7" s="541">
        <v>37023</v>
      </c>
      <c r="AN7" s="541">
        <v>24389</v>
      </c>
      <c r="AO7" s="541">
        <v>6276</v>
      </c>
      <c r="AP7" s="541">
        <v>8352</v>
      </c>
      <c r="AQ7" s="1067">
        <v>31408</v>
      </c>
      <c r="AR7" s="541">
        <v>5901</v>
      </c>
      <c r="AS7" s="928">
        <f t="shared" ref="AS7:AS11" si="3">SUM(AL7:AR7)</f>
        <v>137185</v>
      </c>
      <c r="AT7" s="929" t="s">
        <v>136</v>
      </c>
      <c r="AU7" s="930">
        <v>26434</v>
      </c>
      <c r="AV7" s="930">
        <v>26923</v>
      </c>
      <c r="AW7" s="926">
        <f t="shared" si="1"/>
        <v>53357</v>
      </c>
      <c r="AX7" s="635"/>
      <c r="AY7" s="635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</row>
    <row r="8" spans="1:259" s="16" customFormat="1" ht="17.25" customHeight="1" x14ac:dyDescent="0.3">
      <c r="A8" s="888" t="s">
        <v>739</v>
      </c>
      <c r="B8" s="889"/>
      <c r="C8" s="889"/>
      <c r="D8" s="889"/>
      <c r="E8" s="890"/>
      <c r="F8" s="889"/>
      <c r="G8" s="889"/>
      <c r="H8" s="889"/>
      <c r="I8" s="890"/>
      <c r="J8" s="889"/>
      <c r="K8" s="889"/>
      <c r="L8" s="889"/>
      <c r="M8" s="890"/>
      <c r="N8" s="889"/>
      <c r="O8" s="889"/>
      <c r="P8" s="889"/>
      <c r="Q8" s="890"/>
      <c r="R8" s="889"/>
      <c r="S8" s="889"/>
      <c r="T8" s="889"/>
      <c r="U8" s="890"/>
      <c r="V8" s="889"/>
      <c r="W8" s="889"/>
      <c r="X8" s="889"/>
      <c r="Y8" s="890"/>
      <c r="Z8" s="889"/>
      <c r="AA8" s="889"/>
      <c r="AB8" s="889"/>
      <c r="AC8" s="890"/>
      <c r="AD8" s="889"/>
      <c r="AE8" s="889"/>
      <c r="AF8" s="889"/>
      <c r="AG8" s="890"/>
      <c r="AH8" s="20"/>
      <c r="AI8" s="20"/>
      <c r="AJ8" s="1056" t="s">
        <v>179</v>
      </c>
      <c r="AK8" s="1063">
        <f t="shared" si="0"/>
        <v>70384</v>
      </c>
      <c r="AL8" s="537">
        <v>11885</v>
      </c>
      <c r="AM8" s="537">
        <v>19165</v>
      </c>
      <c r="AN8" s="537">
        <v>12884</v>
      </c>
      <c r="AO8" s="537">
        <v>3184</v>
      </c>
      <c r="AP8" s="537">
        <v>4013</v>
      </c>
      <c r="AQ8" s="537">
        <v>15972</v>
      </c>
      <c r="AR8" s="537">
        <v>3281</v>
      </c>
      <c r="AS8" s="925">
        <f t="shared" si="3"/>
        <v>70384</v>
      </c>
      <c r="AT8" s="924" t="s">
        <v>2</v>
      </c>
      <c r="AU8" s="926">
        <v>32494</v>
      </c>
      <c r="AV8" s="926">
        <v>34167</v>
      </c>
      <c r="AW8" s="926">
        <f t="shared" si="1"/>
        <v>66661</v>
      </c>
      <c r="AX8" s="635"/>
      <c r="AY8" s="635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</row>
    <row r="9" spans="1:259" s="16" customFormat="1" ht="17.25" customHeight="1" x14ac:dyDescent="0.3">
      <c r="A9" s="888" t="s">
        <v>179</v>
      </c>
      <c r="B9" s="889">
        <f>+F9+J9+N9+R9+V9+Z9+AD9</f>
        <v>2</v>
      </c>
      <c r="C9" s="889">
        <f>+G9+K9+O9+S9+W9+AA9+AE9</f>
        <v>1</v>
      </c>
      <c r="D9" s="889">
        <f>SUM(B9:C9)</f>
        <v>3</v>
      </c>
      <c r="E9" s="890">
        <f>SUM(D9)*100000/AK8</f>
        <v>4.2623323482609683</v>
      </c>
      <c r="F9" s="889">
        <v>1</v>
      </c>
      <c r="G9" s="889">
        <v>0</v>
      </c>
      <c r="H9" s="889">
        <f t="shared" ref="H9:H10" si="4">SUM(F9:G9)</f>
        <v>1</v>
      </c>
      <c r="I9" s="890">
        <f ca="1">A:AG=SUM(H9)*100000/AL8</f>
        <v>0</v>
      </c>
      <c r="J9" s="889">
        <v>0</v>
      </c>
      <c r="K9" s="889">
        <v>1</v>
      </c>
      <c r="L9" s="889">
        <f>SUM(J9:K9)</f>
        <v>1</v>
      </c>
      <c r="M9" s="890">
        <f>SUM(L9)*100000/AM8</f>
        <v>5.2178450300026089</v>
      </c>
      <c r="N9" s="889">
        <v>0</v>
      </c>
      <c r="O9" s="889">
        <v>0</v>
      </c>
      <c r="P9" s="889">
        <f>SUM(N9:O9)</f>
        <v>0</v>
      </c>
      <c r="Q9" s="890">
        <f>SUM(P9)*100000/AN8</f>
        <v>0</v>
      </c>
      <c r="R9" s="889">
        <v>1</v>
      </c>
      <c r="S9" s="889">
        <v>0</v>
      </c>
      <c r="T9" s="889">
        <f>SUM(R9:S9)</f>
        <v>1</v>
      </c>
      <c r="U9" s="890">
        <f>SUM(T9)*100000/AO8</f>
        <v>31.407035175879397</v>
      </c>
      <c r="V9" s="889">
        <v>0</v>
      </c>
      <c r="W9" s="889">
        <v>0</v>
      </c>
      <c r="X9" s="889">
        <f>SUM(V9:W9)</f>
        <v>0</v>
      </c>
      <c r="Y9" s="890">
        <f>SUM(X9)*100000/AP8</f>
        <v>0</v>
      </c>
      <c r="Z9" s="889">
        <v>0</v>
      </c>
      <c r="AA9" s="889">
        <v>0</v>
      </c>
      <c r="AB9" s="889">
        <f>SUM(Z9:AA9)</f>
        <v>0</v>
      </c>
      <c r="AC9" s="890">
        <f>SUM(AB9)*100000/AQ8</f>
        <v>0</v>
      </c>
      <c r="AD9" s="889">
        <v>0</v>
      </c>
      <c r="AE9" s="889">
        <v>0</v>
      </c>
      <c r="AF9" s="889">
        <f>SUM(AD9:AE9)</f>
        <v>0</v>
      </c>
      <c r="AG9" s="890">
        <f>SUM(AF9)*100000/AR8</f>
        <v>0</v>
      </c>
      <c r="AH9" s="20"/>
      <c r="AI9" s="20"/>
      <c r="AJ9" s="1059" t="s">
        <v>196</v>
      </c>
      <c r="AK9" s="1063">
        <f t="shared" si="0"/>
        <v>33094</v>
      </c>
      <c r="AL9" s="537">
        <v>5460</v>
      </c>
      <c r="AM9" s="537">
        <v>9341</v>
      </c>
      <c r="AN9" s="537">
        <v>5825</v>
      </c>
      <c r="AO9" s="537">
        <v>1477</v>
      </c>
      <c r="AP9" s="537">
        <v>1844</v>
      </c>
      <c r="AQ9" s="537">
        <v>7623</v>
      </c>
      <c r="AR9" s="537">
        <v>1524</v>
      </c>
      <c r="AS9" s="925">
        <f t="shared" si="3"/>
        <v>33094</v>
      </c>
      <c r="AT9" s="924" t="s">
        <v>137</v>
      </c>
      <c r="AU9" s="926">
        <v>131236</v>
      </c>
      <c r="AV9" s="926">
        <v>145486</v>
      </c>
      <c r="AW9" s="926">
        <f t="shared" si="1"/>
        <v>276722</v>
      </c>
      <c r="AX9" s="635"/>
      <c r="AY9" s="635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</row>
    <row r="10" spans="1:259" s="16" customFormat="1" ht="17.25" customHeight="1" x14ac:dyDescent="0.3">
      <c r="A10" s="888" t="s">
        <v>196</v>
      </c>
      <c r="B10" s="889">
        <f>+F10+J10+N10+R10+V10+Z10+AD10</f>
        <v>1</v>
      </c>
      <c r="C10" s="889">
        <f>+G10+K10+O10+S10+W10+AA10+AE10</f>
        <v>0</v>
      </c>
      <c r="D10" s="889">
        <f>SUM(B10:C10)</f>
        <v>1</v>
      </c>
      <c r="E10" s="890">
        <f>SUM(C10:D10)*100000/AK9</f>
        <v>3.0216957756693055</v>
      </c>
      <c r="F10" s="889">
        <v>0</v>
      </c>
      <c r="G10" s="889">
        <v>0</v>
      </c>
      <c r="H10" s="889">
        <f t="shared" si="4"/>
        <v>0</v>
      </c>
      <c r="I10" s="890">
        <f>SUM(H10)*100000/AL9</f>
        <v>0</v>
      </c>
      <c r="J10" s="889">
        <v>0</v>
      </c>
      <c r="K10" s="889">
        <v>0</v>
      </c>
      <c r="L10" s="889">
        <f>SUM(J10:K10)</f>
        <v>0</v>
      </c>
      <c r="M10" s="890">
        <f>SUM(L10)*100000/AM9</f>
        <v>0</v>
      </c>
      <c r="N10" s="889">
        <v>1</v>
      </c>
      <c r="O10" s="889">
        <v>0</v>
      </c>
      <c r="P10" s="889">
        <f>SUM(N10:O10)</f>
        <v>1</v>
      </c>
      <c r="Q10" s="890">
        <f>SUM(P10)*100000/AN9</f>
        <v>17.167381974248926</v>
      </c>
      <c r="R10" s="889">
        <v>0</v>
      </c>
      <c r="S10" s="889">
        <v>0</v>
      </c>
      <c r="T10" s="889">
        <f>SUM(R10:S10)</f>
        <v>0</v>
      </c>
      <c r="U10" s="890">
        <f>SUM(T10)*100000/AO9</f>
        <v>0</v>
      </c>
      <c r="V10" s="889">
        <v>0</v>
      </c>
      <c r="W10" s="889">
        <v>0</v>
      </c>
      <c r="X10" s="889">
        <f>SUM(V10:W10)</f>
        <v>0</v>
      </c>
      <c r="Y10" s="890">
        <f>SUM(X10)*100000/AP9</f>
        <v>0</v>
      </c>
      <c r="Z10" s="889">
        <v>0</v>
      </c>
      <c r="AA10" s="889">
        <v>0</v>
      </c>
      <c r="AB10" s="889">
        <f>SUM(Z10:AA10)</f>
        <v>0</v>
      </c>
      <c r="AC10" s="890">
        <f>SUM(AB10)*100000/AQ9</f>
        <v>0</v>
      </c>
      <c r="AD10" s="889">
        <v>0</v>
      </c>
      <c r="AE10" s="889">
        <v>0</v>
      </c>
      <c r="AF10" s="889">
        <f>SUM(AD10:AE10)</f>
        <v>0</v>
      </c>
      <c r="AG10" s="890">
        <f>SUM(AF10)*100000/AR9</f>
        <v>0</v>
      </c>
      <c r="AH10" s="20"/>
      <c r="AI10" s="20"/>
      <c r="AJ10" s="1056" t="s">
        <v>147</v>
      </c>
      <c r="AK10" s="1063">
        <f t="shared" si="0"/>
        <v>683916</v>
      </c>
      <c r="AL10" s="537">
        <v>121164</v>
      </c>
      <c r="AM10" s="537">
        <v>167579</v>
      </c>
      <c r="AN10" s="537">
        <v>124396</v>
      </c>
      <c r="AO10" s="537">
        <v>31114</v>
      </c>
      <c r="AP10" s="537">
        <v>39126</v>
      </c>
      <c r="AQ10" s="537">
        <v>168352</v>
      </c>
      <c r="AR10" s="537">
        <v>32185</v>
      </c>
      <c r="AS10" s="925">
        <f t="shared" si="3"/>
        <v>683916</v>
      </c>
      <c r="AT10" s="924" t="s">
        <v>138</v>
      </c>
      <c r="AU10" s="926">
        <v>26545</v>
      </c>
      <c r="AV10" s="926">
        <v>28193</v>
      </c>
      <c r="AW10" s="926">
        <f t="shared" si="1"/>
        <v>54738</v>
      </c>
      <c r="AX10" s="635"/>
      <c r="AY10" s="635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</row>
    <row r="11" spans="1:259" s="17" customFormat="1" ht="17.25" customHeight="1" x14ac:dyDescent="0.3">
      <c r="A11" s="891" t="s">
        <v>740</v>
      </c>
      <c r="B11" s="892"/>
      <c r="C11" s="892"/>
      <c r="D11" s="892"/>
      <c r="E11" s="893"/>
      <c r="F11" s="892"/>
      <c r="G11" s="892"/>
      <c r="H11" s="892"/>
      <c r="I11" s="893"/>
      <c r="J11" s="892"/>
      <c r="K11" s="892"/>
      <c r="L11" s="892"/>
      <c r="M11" s="893"/>
      <c r="N11" s="892"/>
      <c r="O11" s="892"/>
      <c r="P11" s="892"/>
      <c r="Q11" s="893"/>
      <c r="R11" s="892"/>
      <c r="S11" s="892"/>
      <c r="T11" s="892"/>
      <c r="U11" s="893"/>
      <c r="V11" s="892"/>
      <c r="W11" s="892"/>
      <c r="X11" s="892"/>
      <c r="Y11" s="893"/>
      <c r="Z11" s="892"/>
      <c r="AA11" s="892"/>
      <c r="AB11" s="892"/>
      <c r="AC11" s="893"/>
      <c r="AD11" s="892"/>
      <c r="AE11" s="892"/>
      <c r="AF11" s="892"/>
      <c r="AG11" s="893"/>
      <c r="AH11" s="20"/>
      <c r="AI11" s="20"/>
      <c r="AJ11" s="1060" t="s">
        <v>182</v>
      </c>
      <c r="AK11" s="1063">
        <f t="shared" si="0"/>
        <v>162242</v>
      </c>
      <c r="AL11" s="551">
        <v>30935</v>
      </c>
      <c r="AM11" s="551">
        <v>31494</v>
      </c>
      <c r="AN11" s="551">
        <v>31855</v>
      </c>
      <c r="AO11" s="551">
        <v>8716</v>
      </c>
      <c r="AP11" s="551">
        <v>9809</v>
      </c>
      <c r="AQ11" s="551">
        <v>40180</v>
      </c>
      <c r="AR11" s="551">
        <v>9253</v>
      </c>
      <c r="AS11" s="925">
        <f t="shared" si="3"/>
        <v>162242</v>
      </c>
      <c r="AT11" s="922" t="s">
        <v>10</v>
      </c>
      <c r="AU11" s="923">
        <f>SUM(AU4:AU10)</f>
        <v>542904</v>
      </c>
      <c r="AV11" s="923">
        <f>SUM(AV4:AV10)</f>
        <v>602776</v>
      </c>
      <c r="AW11" s="926">
        <f t="shared" si="1"/>
        <v>1145680</v>
      </c>
      <c r="AX11" s="635"/>
      <c r="AY11" s="635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</row>
    <row r="12" spans="1:259" s="17" customFormat="1" ht="17.25" customHeight="1" x14ac:dyDescent="0.3">
      <c r="A12" s="891" t="s">
        <v>147</v>
      </c>
      <c r="B12" s="892">
        <f>+F12+J12+N12+R12+V12+Z12+AD12</f>
        <v>107</v>
      </c>
      <c r="C12" s="892">
        <f>+G12+K12+O12+S12+W12+AA12+AE12</f>
        <v>59</v>
      </c>
      <c r="D12" s="892">
        <f>SUM(B12:C12)</f>
        <v>166</v>
      </c>
      <c r="E12" s="893">
        <f>SUM(D12)*100000/AK10</f>
        <v>24.271986618239666</v>
      </c>
      <c r="F12" s="892">
        <v>22</v>
      </c>
      <c r="G12" s="892">
        <v>17</v>
      </c>
      <c r="H12" s="892">
        <f t="shared" ref="H12" si="5">SUM(F12:G12)</f>
        <v>39</v>
      </c>
      <c r="I12" s="893">
        <f>SUM(H12)*100000/AL10</f>
        <v>32.187778548083593</v>
      </c>
      <c r="J12" s="892">
        <v>20</v>
      </c>
      <c r="K12" s="892">
        <v>11</v>
      </c>
      <c r="L12" s="892">
        <f>SUM(J12:K12)</f>
        <v>31</v>
      </c>
      <c r="M12" s="893">
        <f>SUM(L12)*100000/AM10</f>
        <v>18.498737908687843</v>
      </c>
      <c r="N12" s="892">
        <v>15</v>
      </c>
      <c r="O12" s="892">
        <v>10</v>
      </c>
      <c r="P12" s="892">
        <f>SUM(N12:O12)</f>
        <v>25</v>
      </c>
      <c r="Q12" s="893">
        <f>SUM(P12)*100000/AN10</f>
        <v>20.097109231808098</v>
      </c>
      <c r="R12" s="892">
        <v>10</v>
      </c>
      <c r="S12" s="892">
        <v>5</v>
      </c>
      <c r="T12" s="892">
        <f>SUM(R12:S12)</f>
        <v>15</v>
      </c>
      <c r="U12" s="893">
        <f>SUM(T12)*100000/AO10</f>
        <v>48.20980908915601</v>
      </c>
      <c r="V12" s="892">
        <v>4</v>
      </c>
      <c r="W12" s="892">
        <v>4</v>
      </c>
      <c r="X12" s="892">
        <f>SUM(V12:W12)</f>
        <v>8</v>
      </c>
      <c r="Y12" s="893">
        <f>SUM(X12)*100000/AP10</f>
        <v>20.446761744108777</v>
      </c>
      <c r="Z12" s="892">
        <v>23</v>
      </c>
      <c r="AA12" s="892">
        <v>7</v>
      </c>
      <c r="AB12" s="892">
        <f>SUM(Z12:AA12)</f>
        <v>30</v>
      </c>
      <c r="AC12" s="893">
        <f>SUM(AB12)*100000/AQ10</f>
        <v>17.819806120509408</v>
      </c>
      <c r="AD12" s="892">
        <v>13</v>
      </c>
      <c r="AE12" s="892">
        <v>5</v>
      </c>
      <c r="AF12" s="892">
        <f>SUM(AD12:AE12)</f>
        <v>18</v>
      </c>
      <c r="AG12" s="893">
        <f>SUM(AF12)*100000/AR10</f>
        <v>55.92667391642069</v>
      </c>
      <c r="AH12" s="20"/>
      <c r="AI12" s="20"/>
      <c r="AJ12" s="1060" t="s">
        <v>177</v>
      </c>
      <c r="AK12" s="536">
        <f t="shared" si="0"/>
        <v>0</v>
      </c>
      <c r="AL12" s="551"/>
      <c r="AM12" s="551"/>
      <c r="AN12" s="551"/>
      <c r="AO12" s="551"/>
      <c r="AP12" s="551"/>
      <c r="AQ12" s="551"/>
      <c r="AR12" s="551"/>
      <c r="AS12" s="925"/>
      <c r="AT12" s="635"/>
      <c r="AU12" s="635"/>
      <c r="AV12" s="635"/>
      <c r="AW12" s="635"/>
      <c r="AX12" s="635"/>
      <c r="AY12" s="635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</row>
    <row r="13" spans="1:259" s="18" customFormat="1" ht="17.25" customHeight="1" x14ac:dyDescent="0.3">
      <c r="A13" s="894" t="s">
        <v>741</v>
      </c>
      <c r="B13" s="895"/>
      <c r="C13" s="895"/>
      <c r="D13" s="895"/>
      <c r="E13" s="896"/>
      <c r="F13" s="895"/>
      <c r="G13" s="895"/>
      <c r="H13" s="895"/>
      <c r="I13" s="896"/>
      <c r="J13" s="895"/>
      <c r="K13" s="895"/>
      <c r="L13" s="895"/>
      <c r="M13" s="896"/>
      <c r="N13" s="895"/>
      <c r="O13" s="895"/>
      <c r="P13" s="895"/>
      <c r="Q13" s="896"/>
      <c r="R13" s="895"/>
      <c r="S13" s="895"/>
      <c r="T13" s="895"/>
      <c r="U13" s="896"/>
      <c r="V13" s="895"/>
      <c r="W13" s="895"/>
      <c r="X13" s="895"/>
      <c r="Y13" s="896"/>
      <c r="Z13" s="895"/>
      <c r="AA13" s="895"/>
      <c r="AB13" s="895"/>
      <c r="AC13" s="896"/>
      <c r="AD13" s="895"/>
      <c r="AE13" s="895"/>
      <c r="AF13" s="895"/>
      <c r="AG13" s="896"/>
      <c r="AH13" s="20"/>
      <c r="AI13" s="20"/>
      <c r="AJ13" s="1061" t="s">
        <v>183</v>
      </c>
      <c r="AK13" s="536">
        <f t="shared" si="0"/>
        <v>0</v>
      </c>
      <c r="AL13" s="553"/>
      <c r="AM13" s="553"/>
      <c r="AN13" s="553"/>
      <c r="AO13" s="553"/>
      <c r="AP13" s="553"/>
      <c r="AQ13" s="553"/>
      <c r="AR13" s="553"/>
      <c r="AS13" s="925"/>
      <c r="AT13" s="635"/>
      <c r="AU13" s="635"/>
      <c r="AV13" s="635"/>
      <c r="AW13" s="635"/>
      <c r="AX13" s="635"/>
      <c r="AY13" s="635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</row>
    <row r="14" spans="1:259" s="18" customFormat="1" ht="17.25" customHeight="1" x14ac:dyDescent="0.3">
      <c r="A14" s="894"/>
      <c r="B14" s="895">
        <f>+F14+J14+N14+R14+V14+Z14+AD14</f>
        <v>343</v>
      </c>
      <c r="C14" s="895">
        <f>+G14+K14+O14+S14+W14+AA14+AE14</f>
        <v>248</v>
      </c>
      <c r="D14" s="895">
        <f>SUM(B14:C14)</f>
        <v>591</v>
      </c>
      <c r="E14" s="896">
        <f>SUM(D14)*100000/AK11</f>
        <v>364.27065741300032</v>
      </c>
      <c r="F14" s="895">
        <v>55</v>
      </c>
      <c r="G14" s="895">
        <v>58</v>
      </c>
      <c r="H14" s="895">
        <f t="shared" ref="H14:H15" si="6">SUM(F14:G14)</f>
        <v>113</v>
      </c>
      <c r="I14" s="896">
        <f>SUM(H14)*100000/AL11</f>
        <v>365.28204299337318</v>
      </c>
      <c r="J14" s="895">
        <v>62</v>
      </c>
      <c r="K14" s="895">
        <v>34</v>
      </c>
      <c r="L14" s="895">
        <f>SUM(J14:K14)</f>
        <v>96</v>
      </c>
      <c r="M14" s="896">
        <f>SUM(L14)*100000/AM11</f>
        <v>304.81996570775385</v>
      </c>
      <c r="N14" s="895">
        <v>73</v>
      </c>
      <c r="O14" s="895">
        <v>44</v>
      </c>
      <c r="P14" s="895">
        <f>SUM(N14:O14)</f>
        <v>117</v>
      </c>
      <c r="Q14" s="896">
        <f>SUM(P14)*100000/AN11</f>
        <v>367.28927954795165</v>
      </c>
      <c r="R14" s="895">
        <v>25</v>
      </c>
      <c r="S14" s="895">
        <v>16</v>
      </c>
      <c r="T14" s="895">
        <f>SUM(R14:S14)</f>
        <v>41</v>
      </c>
      <c r="U14" s="896">
        <f>SUM(T14)*100000/AO11</f>
        <v>470.39926571821934</v>
      </c>
      <c r="V14" s="895">
        <v>34</v>
      </c>
      <c r="W14" s="895">
        <v>20</v>
      </c>
      <c r="X14" s="895">
        <f>SUM(V14:W14)</f>
        <v>54</v>
      </c>
      <c r="Y14" s="896">
        <f>SUM(X14)*100000/AP11</f>
        <v>550.51483331634211</v>
      </c>
      <c r="Z14" s="895">
        <v>72</v>
      </c>
      <c r="AA14" s="895">
        <v>58</v>
      </c>
      <c r="AB14" s="895">
        <f>SUM(Z14:AA14)</f>
        <v>130</v>
      </c>
      <c r="AC14" s="896">
        <f>SUM(AB14)*100000/AQ11</f>
        <v>323.5440517670483</v>
      </c>
      <c r="AD14" s="895">
        <v>22</v>
      </c>
      <c r="AE14" s="895">
        <v>18</v>
      </c>
      <c r="AF14" s="895">
        <f>SUM(AD14:AE14)</f>
        <v>40</v>
      </c>
      <c r="AG14" s="896">
        <f>SUM(AF14)*100000/AR11</f>
        <v>432.29222954717392</v>
      </c>
      <c r="AH14" s="20"/>
      <c r="AI14" s="20"/>
      <c r="AJ14" s="1062" t="s">
        <v>10</v>
      </c>
      <c r="AK14" s="579">
        <f t="shared" si="0"/>
        <v>1145680</v>
      </c>
      <c r="AL14" s="1064">
        <f>SUM(AL4+AL7+AL8+AL9+AL10+AL11)</f>
        <v>204748</v>
      </c>
      <c r="AM14" s="1064">
        <f t="shared" ref="AM14:AR14" si="7">SUM(AM4:AM12)</f>
        <v>280479</v>
      </c>
      <c r="AN14" s="1064">
        <f t="shared" si="7"/>
        <v>208974</v>
      </c>
      <c r="AO14" s="1064">
        <f t="shared" si="7"/>
        <v>53357</v>
      </c>
      <c r="AP14" s="1064">
        <f t="shared" si="7"/>
        <v>66662</v>
      </c>
      <c r="AQ14" s="1064">
        <f t="shared" si="7"/>
        <v>276722</v>
      </c>
      <c r="AR14" s="1064">
        <f t="shared" si="7"/>
        <v>54738</v>
      </c>
      <c r="AS14" s="925">
        <f>SUM(AS4:AS11)</f>
        <v>1145680</v>
      </c>
      <c r="AT14" s="635"/>
      <c r="AU14" s="635"/>
      <c r="AV14" s="635"/>
      <c r="AW14" s="635"/>
      <c r="AX14" s="635"/>
      <c r="AY14" s="635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</row>
    <row r="15" spans="1:259" s="19" customFormat="1" ht="17.25" customHeight="1" x14ac:dyDescent="0.3">
      <c r="A15" s="897" t="s">
        <v>286</v>
      </c>
      <c r="B15" s="898">
        <f>SUM(B6:B14)</f>
        <v>454</v>
      </c>
      <c r="C15" s="898">
        <f>SUM(C6:C14)</f>
        <v>311</v>
      </c>
      <c r="D15" s="898">
        <f>SUM(D6:D14)</f>
        <v>765</v>
      </c>
      <c r="E15" s="899">
        <f>SUM(D15)*100000/AK14</f>
        <v>66.772571747782976</v>
      </c>
      <c r="F15" s="898">
        <f>SUM(F6:F14)</f>
        <v>79</v>
      </c>
      <c r="G15" s="898">
        <f>SUM(G6:G14)</f>
        <v>75</v>
      </c>
      <c r="H15" s="898">
        <f t="shared" si="6"/>
        <v>154</v>
      </c>
      <c r="I15" s="899">
        <f>SUM(H15)*100000/AL14</f>
        <v>75.214409908765901</v>
      </c>
      <c r="J15" s="898">
        <f>SUM(J6:J14)</f>
        <v>82</v>
      </c>
      <c r="K15" s="898">
        <f>SUM(K6:K14)</f>
        <v>46</v>
      </c>
      <c r="L15" s="898">
        <f>SUM(J15:K15)</f>
        <v>128</v>
      </c>
      <c r="M15" s="899">
        <f>SUM(L15)*100000/AM14</f>
        <v>45.636215189015935</v>
      </c>
      <c r="N15" s="898">
        <f>SUM(N6:N14)</f>
        <v>89</v>
      </c>
      <c r="O15" s="898">
        <f>SUM(O6:O14)</f>
        <v>55</v>
      </c>
      <c r="P15" s="898">
        <f>SUM(N15:O15)</f>
        <v>144</v>
      </c>
      <c r="Q15" s="899">
        <f>SUM(P15)*100000/AN14</f>
        <v>68.908093829854437</v>
      </c>
      <c r="R15" s="898">
        <f>SUM(R6:R14)</f>
        <v>36</v>
      </c>
      <c r="S15" s="898">
        <f>SUM(S6:S14)</f>
        <v>21</v>
      </c>
      <c r="T15" s="898">
        <f>SUM(R15:S15)</f>
        <v>57</v>
      </c>
      <c r="U15" s="899">
        <f>SUM(T15)*100000/AO14</f>
        <v>106.82759525460577</v>
      </c>
      <c r="V15" s="898">
        <f>SUM(V6:V14)</f>
        <v>38</v>
      </c>
      <c r="W15" s="898">
        <f>SUM(W6:W14)</f>
        <v>25</v>
      </c>
      <c r="X15" s="898">
        <f>SUM(V15:W15)</f>
        <v>63</v>
      </c>
      <c r="Y15" s="899">
        <f>SUM(X15)*100000/AP14</f>
        <v>94.506615463082412</v>
      </c>
      <c r="Z15" s="898">
        <f>SUM(Z6:Z14)</f>
        <v>95</v>
      </c>
      <c r="AA15" s="898">
        <f>SUM(AA6:AA14)</f>
        <v>65</v>
      </c>
      <c r="AB15" s="898">
        <f>SUM(Z15:AA15)</f>
        <v>160</v>
      </c>
      <c r="AC15" s="899">
        <f>SUM(AB15)*100000/AQ14</f>
        <v>57.819761348935032</v>
      </c>
      <c r="AD15" s="898">
        <f>SUM(AD6:AD14)</f>
        <v>35</v>
      </c>
      <c r="AE15" s="898">
        <f>SUM(AE6:AE14)</f>
        <v>24</v>
      </c>
      <c r="AF15" s="898">
        <f>SUM(AD15:AE15)</f>
        <v>59</v>
      </c>
      <c r="AG15" s="899">
        <f>SUM(AF15)*100000/AR14</f>
        <v>107.78618144616172</v>
      </c>
      <c r="AH15" s="20"/>
      <c r="AI15" s="20"/>
      <c r="AJ15" s="557"/>
      <c r="AK15" s="558"/>
      <c r="AL15" s="558"/>
      <c r="AM15" s="558"/>
      <c r="AN15" s="558"/>
      <c r="AO15" s="558"/>
      <c r="AP15" s="558"/>
      <c r="AQ15" s="558"/>
      <c r="AR15" s="558"/>
      <c r="AS15" s="932"/>
      <c r="AT15" s="635"/>
      <c r="AU15" s="635"/>
      <c r="AV15" s="635"/>
      <c r="AW15" s="635"/>
      <c r="AX15" s="635"/>
      <c r="AY15" s="635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</row>
    <row r="16" spans="1:259" s="2" customFormat="1" ht="17.25" customHeight="1" x14ac:dyDescent="0.3">
      <c r="A16" s="265" t="s">
        <v>863</v>
      </c>
      <c r="B16" s="265"/>
      <c r="C16" s="265"/>
      <c r="D16" s="265"/>
      <c r="E16" s="289"/>
      <c r="F16" s="265"/>
      <c r="G16" s="490"/>
      <c r="H16" s="265"/>
      <c r="I16" s="289"/>
      <c r="J16" s="265"/>
      <c r="K16" s="265"/>
      <c r="L16" s="265"/>
      <c r="M16" s="289"/>
      <c r="N16" s="264"/>
      <c r="O16" s="264"/>
      <c r="P16" s="264"/>
      <c r="Q16" s="264" t="s">
        <v>353</v>
      </c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0"/>
      <c r="AI16" s="20"/>
      <c r="AJ16" s="252"/>
      <c r="AK16" s="559"/>
      <c r="AL16" s="1065">
        <f>SUM(AL4:AL12)</f>
        <v>204748</v>
      </c>
      <c r="AM16" s="1065">
        <f t="shared" ref="AM16:AR16" si="8">SUM(AM4:AM12)</f>
        <v>280479</v>
      </c>
      <c r="AN16" s="1065">
        <f t="shared" si="8"/>
        <v>208974</v>
      </c>
      <c r="AO16" s="1065">
        <f t="shared" si="8"/>
        <v>53357</v>
      </c>
      <c r="AP16" s="1065">
        <f t="shared" si="8"/>
        <v>66662</v>
      </c>
      <c r="AQ16" s="1065">
        <f t="shared" si="8"/>
        <v>276722</v>
      </c>
      <c r="AR16" s="1065">
        <f t="shared" si="8"/>
        <v>54738</v>
      </c>
      <c r="AS16" s="634"/>
      <c r="AT16" s="635"/>
      <c r="AU16" s="635"/>
      <c r="AV16" s="635"/>
      <c r="AW16" s="635"/>
      <c r="AX16" s="635"/>
      <c r="AY16" s="635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</row>
    <row r="17" spans="1:260" s="634" customFormat="1" ht="10.5" customHeight="1" x14ac:dyDescent="0.2">
      <c r="AH17" s="640"/>
      <c r="AI17" s="635"/>
      <c r="AJ17" s="635"/>
      <c r="AL17" s="638"/>
      <c r="AU17" s="635"/>
      <c r="AV17" s="635"/>
      <c r="AW17" s="635"/>
      <c r="AX17" s="635"/>
      <c r="AY17" s="635"/>
      <c r="AZ17" s="635"/>
      <c r="BA17" s="635"/>
      <c r="BB17" s="635"/>
      <c r="BC17" s="635"/>
      <c r="BD17" s="635"/>
      <c r="BE17" s="635"/>
      <c r="BF17" s="635"/>
      <c r="BG17" s="635"/>
      <c r="BH17" s="635"/>
      <c r="BI17" s="635"/>
      <c r="BJ17" s="635"/>
      <c r="BK17" s="635"/>
      <c r="BL17" s="635"/>
      <c r="BM17" s="635"/>
      <c r="BN17" s="635"/>
      <c r="BO17" s="635"/>
      <c r="BP17" s="635"/>
      <c r="BQ17" s="635"/>
      <c r="BR17" s="635"/>
      <c r="BS17" s="635"/>
      <c r="BT17" s="635"/>
      <c r="BU17" s="635"/>
      <c r="BV17" s="635"/>
      <c r="BW17" s="635"/>
      <c r="BX17" s="635"/>
      <c r="BY17" s="635"/>
      <c r="BZ17" s="635"/>
      <c r="CA17" s="635"/>
      <c r="CB17" s="635"/>
      <c r="CC17" s="635"/>
      <c r="CD17" s="635"/>
      <c r="CE17" s="635"/>
      <c r="CF17" s="635"/>
      <c r="CG17" s="635"/>
      <c r="CH17" s="635"/>
      <c r="CI17" s="635"/>
      <c r="CJ17" s="635"/>
      <c r="CK17" s="635"/>
      <c r="CL17" s="635"/>
      <c r="CM17" s="635"/>
      <c r="CN17" s="635"/>
      <c r="CO17" s="635"/>
      <c r="CP17" s="635"/>
      <c r="CQ17" s="635"/>
      <c r="CR17" s="635"/>
      <c r="CS17" s="635"/>
      <c r="CT17" s="635"/>
      <c r="CU17" s="635"/>
      <c r="CV17" s="635"/>
      <c r="CW17" s="635"/>
      <c r="CX17" s="635"/>
      <c r="CY17" s="635"/>
      <c r="CZ17" s="635"/>
      <c r="DA17" s="635"/>
      <c r="DB17" s="635"/>
      <c r="DC17" s="635"/>
      <c r="DD17" s="635"/>
      <c r="DE17" s="635"/>
      <c r="DF17" s="635"/>
      <c r="DG17" s="635"/>
      <c r="DH17" s="635"/>
      <c r="DI17" s="635"/>
      <c r="DJ17" s="635"/>
      <c r="DK17" s="635"/>
      <c r="DL17" s="635"/>
      <c r="DM17" s="635"/>
      <c r="DN17" s="635"/>
      <c r="DO17" s="635"/>
      <c r="DP17" s="635"/>
      <c r="DQ17" s="635"/>
      <c r="DR17" s="635"/>
      <c r="DS17" s="635"/>
      <c r="DT17" s="635"/>
      <c r="DU17" s="635"/>
      <c r="DV17" s="635"/>
      <c r="DW17" s="635"/>
      <c r="DX17" s="635"/>
      <c r="DY17" s="635"/>
      <c r="DZ17" s="635"/>
      <c r="EA17" s="635"/>
      <c r="EB17" s="635"/>
      <c r="EC17" s="635"/>
      <c r="ED17" s="635"/>
      <c r="EE17" s="635"/>
      <c r="EF17" s="635"/>
      <c r="EG17" s="635"/>
      <c r="EH17" s="635"/>
      <c r="EI17" s="635"/>
      <c r="EJ17" s="635"/>
      <c r="EK17" s="635"/>
      <c r="EL17" s="635"/>
      <c r="EM17" s="635"/>
      <c r="EN17" s="635"/>
      <c r="EO17" s="635"/>
      <c r="EP17" s="635"/>
      <c r="EQ17" s="635"/>
      <c r="ER17" s="635"/>
      <c r="ES17" s="635"/>
      <c r="ET17" s="635"/>
    </row>
    <row r="18" spans="1:260" s="634" customFormat="1" ht="17.25" customHeight="1" thickBot="1" x14ac:dyDescent="0.25">
      <c r="A18" s="1724" t="s">
        <v>876</v>
      </c>
      <c r="B18" s="1724"/>
      <c r="C18" s="1724"/>
      <c r="D18" s="1724"/>
      <c r="E18" s="1724"/>
      <c r="F18" s="1724"/>
      <c r="G18" s="1724"/>
      <c r="H18" s="1724"/>
      <c r="I18" s="1724"/>
      <c r="J18" s="1724"/>
      <c r="K18" s="1724"/>
      <c r="L18" s="1724"/>
      <c r="M18" s="1724"/>
      <c r="N18" s="1724"/>
      <c r="O18" s="1724"/>
      <c r="P18" s="1724"/>
      <c r="Q18" s="1724"/>
      <c r="R18" s="1724"/>
      <c r="S18" s="1724"/>
      <c r="T18" s="1724"/>
      <c r="U18" s="1724"/>
      <c r="V18" s="1724"/>
      <c r="W18" s="1724"/>
      <c r="X18" s="1724"/>
      <c r="Y18" s="1724"/>
      <c r="Z18" s="1724"/>
      <c r="AA18" s="1724"/>
      <c r="AB18" s="1724"/>
      <c r="AC18" s="1724"/>
      <c r="AD18" s="1724"/>
      <c r="AE18" s="1724"/>
      <c r="AF18" s="1724"/>
      <c r="AG18" s="1724"/>
      <c r="AH18" s="640"/>
      <c r="AT18" s="635"/>
      <c r="AU18" s="635"/>
      <c r="AV18" s="635"/>
      <c r="AW18" s="635"/>
      <c r="AX18" s="635"/>
      <c r="AY18" s="635"/>
      <c r="AZ18" s="635"/>
      <c r="BA18" s="635"/>
      <c r="BB18" s="635"/>
      <c r="BC18" s="635"/>
      <c r="BD18" s="635"/>
      <c r="BE18" s="635"/>
      <c r="BF18" s="635"/>
      <c r="BG18" s="635"/>
      <c r="BH18" s="635"/>
      <c r="BI18" s="635"/>
      <c r="BJ18" s="635"/>
      <c r="BK18" s="635"/>
      <c r="BL18" s="635"/>
      <c r="BM18" s="635"/>
      <c r="BN18" s="635"/>
      <c r="BO18" s="635"/>
      <c r="BP18" s="635"/>
      <c r="BQ18" s="635"/>
      <c r="BR18" s="635"/>
      <c r="BS18" s="635"/>
      <c r="BT18" s="635"/>
      <c r="BU18" s="635"/>
      <c r="BV18" s="635"/>
      <c r="BW18" s="635"/>
      <c r="BX18" s="635"/>
      <c r="BY18" s="635"/>
      <c r="BZ18" s="635"/>
      <c r="CA18" s="635"/>
      <c r="CB18" s="635"/>
      <c r="CC18" s="635"/>
      <c r="CD18" s="635"/>
      <c r="CE18" s="635"/>
      <c r="CF18" s="635"/>
      <c r="CG18" s="635"/>
      <c r="CH18" s="635"/>
      <c r="CI18" s="635"/>
      <c r="CJ18" s="635"/>
      <c r="CK18" s="635"/>
      <c r="CL18" s="635"/>
      <c r="CM18" s="635"/>
      <c r="CN18" s="635"/>
      <c r="CO18" s="635"/>
      <c r="CP18" s="635"/>
      <c r="CQ18" s="635"/>
      <c r="CR18" s="635"/>
      <c r="CS18" s="635"/>
      <c r="CT18" s="635"/>
      <c r="CU18" s="635"/>
      <c r="CV18" s="635"/>
      <c r="CW18" s="635"/>
      <c r="CX18" s="635"/>
      <c r="CY18" s="635"/>
      <c r="CZ18" s="635"/>
      <c r="DA18" s="635"/>
      <c r="DB18" s="635"/>
      <c r="DC18" s="635"/>
      <c r="DD18" s="635"/>
      <c r="DE18" s="635"/>
      <c r="DF18" s="635"/>
      <c r="DG18" s="635"/>
      <c r="DH18" s="635"/>
      <c r="DI18" s="635"/>
      <c r="DJ18" s="635"/>
      <c r="DK18" s="635"/>
      <c r="DL18" s="635"/>
      <c r="DM18" s="635"/>
      <c r="DN18" s="635"/>
      <c r="DO18" s="635"/>
      <c r="DP18" s="635"/>
      <c r="DQ18" s="635"/>
      <c r="DR18" s="635"/>
      <c r="DS18" s="635"/>
      <c r="DT18" s="635"/>
      <c r="DU18" s="635"/>
      <c r="DV18" s="635"/>
      <c r="DW18" s="635"/>
      <c r="DX18" s="635"/>
      <c r="DY18" s="635"/>
      <c r="DZ18" s="635"/>
      <c r="EA18" s="635"/>
      <c r="EB18" s="635"/>
      <c r="EC18" s="635"/>
      <c r="ED18" s="635"/>
      <c r="EE18" s="635"/>
      <c r="EF18" s="635"/>
      <c r="EG18" s="635"/>
      <c r="EH18" s="635"/>
      <c r="EI18" s="635"/>
      <c r="EJ18" s="635"/>
      <c r="EK18" s="635"/>
      <c r="EL18" s="635"/>
      <c r="EM18" s="635"/>
      <c r="EN18" s="635"/>
      <c r="EO18" s="635"/>
      <c r="EP18" s="635"/>
      <c r="EQ18" s="635"/>
      <c r="ER18" s="635"/>
      <c r="ES18" s="635"/>
    </row>
    <row r="19" spans="1:260" s="573" customFormat="1" ht="17.25" customHeight="1" x14ac:dyDescent="0.2">
      <c r="A19" s="1749" t="s">
        <v>139</v>
      </c>
      <c r="B19" s="1752" t="s">
        <v>132</v>
      </c>
      <c r="C19" s="1752"/>
      <c r="D19" s="1752"/>
      <c r="E19" s="1752"/>
      <c r="F19" s="1752" t="s">
        <v>133</v>
      </c>
      <c r="G19" s="1752"/>
      <c r="H19" s="1752"/>
      <c r="I19" s="1752"/>
      <c r="J19" s="1752" t="s">
        <v>134</v>
      </c>
      <c r="K19" s="1752"/>
      <c r="L19" s="1752"/>
      <c r="M19" s="1752"/>
      <c r="N19" s="1752" t="s">
        <v>135</v>
      </c>
      <c r="O19" s="1752"/>
      <c r="P19" s="1752"/>
      <c r="Q19" s="1752"/>
      <c r="R19" s="1752" t="s">
        <v>136</v>
      </c>
      <c r="S19" s="1752"/>
      <c r="T19" s="1752"/>
      <c r="U19" s="1752"/>
      <c r="V19" s="1752" t="s">
        <v>2</v>
      </c>
      <c r="W19" s="1752"/>
      <c r="X19" s="1752"/>
      <c r="Y19" s="1752"/>
      <c r="Z19" s="1752" t="s">
        <v>137</v>
      </c>
      <c r="AA19" s="1752"/>
      <c r="AB19" s="1752"/>
      <c r="AC19" s="1752"/>
      <c r="AD19" s="1752" t="s">
        <v>138</v>
      </c>
      <c r="AE19" s="1752"/>
      <c r="AF19" s="1752"/>
      <c r="AG19" s="1759"/>
      <c r="AH19" s="715"/>
      <c r="AI19" s="371"/>
      <c r="AJ19" s="371"/>
      <c r="AK19" s="571" t="s">
        <v>363</v>
      </c>
      <c r="AL19" s="572"/>
      <c r="AM19" s="369"/>
      <c r="AN19" s="369"/>
      <c r="AO19" s="369"/>
      <c r="AP19" s="369"/>
      <c r="AQ19" s="369"/>
      <c r="AR19" s="369"/>
      <c r="AS19" s="369"/>
      <c r="AT19" s="369"/>
      <c r="AU19" s="371"/>
      <c r="AV19" s="371"/>
      <c r="AW19" s="371"/>
      <c r="AX19" s="371"/>
      <c r="AY19" s="371"/>
      <c r="AZ19" s="371"/>
      <c r="BA19" s="371"/>
      <c r="BB19" s="371"/>
      <c r="BC19" s="371"/>
      <c r="BD19" s="371"/>
      <c r="BE19" s="371"/>
      <c r="BF19" s="371"/>
      <c r="BG19" s="371"/>
      <c r="BH19" s="371"/>
      <c r="BI19" s="371"/>
      <c r="BJ19" s="371"/>
      <c r="BK19" s="371"/>
      <c r="BL19" s="371"/>
      <c r="BM19" s="371"/>
      <c r="BN19" s="371"/>
      <c r="BO19" s="371"/>
      <c r="BP19" s="371"/>
      <c r="BQ19" s="371"/>
      <c r="BR19" s="371"/>
      <c r="BS19" s="371"/>
      <c r="BT19" s="371"/>
      <c r="BU19" s="371"/>
      <c r="BV19" s="371"/>
      <c r="BW19" s="371"/>
      <c r="BX19" s="371"/>
      <c r="BY19" s="371"/>
      <c r="BZ19" s="371"/>
      <c r="CA19" s="371"/>
      <c r="CB19" s="371"/>
      <c r="CC19" s="371"/>
      <c r="CD19" s="371"/>
      <c r="CE19" s="371"/>
      <c r="CF19" s="371"/>
      <c r="CG19" s="371"/>
      <c r="CH19" s="371"/>
      <c r="CI19" s="371"/>
      <c r="CJ19" s="371"/>
      <c r="CK19" s="371"/>
      <c r="CL19" s="371"/>
      <c r="CM19" s="371"/>
      <c r="CN19" s="371"/>
      <c r="CO19" s="371"/>
      <c r="CP19" s="371"/>
      <c r="CQ19" s="371"/>
      <c r="CR19" s="371"/>
      <c r="CS19" s="371"/>
      <c r="CT19" s="371"/>
      <c r="CU19" s="371"/>
      <c r="CV19" s="371"/>
      <c r="CW19" s="371"/>
      <c r="CX19" s="371"/>
      <c r="CY19" s="371"/>
      <c r="CZ19" s="371"/>
      <c r="DA19" s="371"/>
      <c r="DB19" s="371"/>
      <c r="DC19" s="371"/>
      <c r="DD19" s="371"/>
      <c r="DE19" s="371"/>
      <c r="DF19" s="371"/>
      <c r="DG19" s="371"/>
      <c r="DH19" s="371"/>
      <c r="DI19" s="371"/>
      <c r="DJ19" s="371"/>
      <c r="DK19" s="371"/>
      <c r="DL19" s="371"/>
      <c r="DM19" s="371"/>
      <c r="DN19" s="371"/>
      <c r="DO19" s="371"/>
      <c r="DP19" s="371"/>
      <c r="DQ19" s="371"/>
      <c r="DR19" s="371"/>
      <c r="DS19" s="371"/>
      <c r="DT19" s="371"/>
      <c r="DU19" s="371"/>
      <c r="DV19" s="371"/>
      <c r="DW19" s="371"/>
      <c r="DX19" s="371"/>
      <c r="DY19" s="371"/>
      <c r="DZ19" s="371"/>
      <c r="EA19" s="371"/>
      <c r="EB19" s="371"/>
      <c r="EC19" s="371"/>
      <c r="ED19" s="371"/>
      <c r="EE19" s="371"/>
      <c r="EF19" s="371"/>
      <c r="EG19" s="371"/>
      <c r="EH19" s="371"/>
      <c r="EI19" s="371"/>
      <c r="EJ19" s="371"/>
      <c r="EK19" s="371"/>
      <c r="EL19" s="371"/>
      <c r="EM19" s="371"/>
      <c r="EN19" s="371"/>
      <c r="EO19" s="371"/>
      <c r="EP19" s="371"/>
      <c r="EQ19" s="371"/>
      <c r="ER19" s="371"/>
      <c r="ES19" s="371"/>
      <c r="ET19" s="371"/>
    </row>
    <row r="20" spans="1:260" s="573" customFormat="1" ht="17.25" customHeight="1" x14ac:dyDescent="0.15">
      <c r="A20" s="1750"/>
      <c r="B20" s="880" t="s">
        <v>8</v>
      </c>
      <c r="C20" s="880"/>
      <c r="D20" s="880"/>
      <c r="E20" s="1706" t="s">
        <v>9</v>
      </c>
      <c r="F20" s="880" t="s">
        <v>8</v>
      </c>
      <c r="G20" s="880"/>
      <c r="H20" s="880"/>
      <c r="I20" s="1706" t="s">
        <v>9</v>
      </c>
      <c r="J20" s="880" t="s">
        <v>8</v>
      </c>
      <c r="K20" s="880"/>
      <c r="L20" s="880"/>
      <c r="M20" s="1706" t="s">
        <v>9</v>
      </c>
      <c r="N20" s="880" t="s">
        <v>8</v>
      </c>
      <c r="O20" s="880"/>
      <c r="P20" s="880"/>
      <c r="Q20" s="1706" t="s">
        <v>9</v>
      </c>
      <c r="R20" s="880" t="s">
        <v>8</v>
      </c>
      <c r="S20" s="880"/>
      <c r="T20" s="880"/>
      <c r="U20" s="1702" t="s">
        <v>9</v>
      </c>
      <c r="V20" s="880" t="s">
        <v>8</v>
      </c>
      <c r="W20" s="880"/>
      <c r="X20" s="880"/>
      <c r="Y20" s="1702" t="s">
        <v>9</v>
      </c>
      <c r="Z20" s="880" t="s">
        <v>8</v>
      </c>
      <c r="AA20" s="880"/>
      <c r="AB20" s="880"/>
      <c r="AC20" s="1702" t="s">
        <v>9</v>
      </c>
      <c r="AD20" s="880" t="s">
        <v>8</v>
      </c>
      <c r="AE20" s="880"/>
      <c r="AF20" s="880"/>
      <c r="AG20" s="1757" t="s">
        <v>9</v>
      </c>
      <c r="AH20" s="716"/>
      <c r="AI20" s="371"/>
      <c r="AJ20" s="371"/>
      <c r="AK20" s="1754" t="s">
        <v>10</v>
      </c>
      <c r="AL20" s="1755"/>
      <c r="AM20" s="574" t="s">
        <v>133</v>
      </c>
      <c r="AN20" s="574" t="s">
        <v>134</v>
      </c>
      <c r="AO20" s="574" t="s">
        <v>135</v>
      </c>
      <c r="AP20" s="574" t="s">
        <v>136</v>
      </c>
      <c r="AQ20" s="574" t="s">
        <v>2</v>
      </c>
      <c r="AR20" s="574" t="s">
        <v>137</v>
      </c>
      <c r="AS20" s="574" t="s">
        <v>138</v>
      </c>
      <c r="AT20" s="574"/>
      <c r="AU20" s="575" t="s">
        <v>364</v>
      </c>
      <c r="AV20" s="576">
        <v>539842.5</v>
      </c>
      <c r="AW20" s="576">
        <v>597761</v>
      </c>
      <c r="AX20" s="576">
        <v>1137603.5</v>
      </c>
      <c r="AY20" s="371"/>
      <c r="AZ20" s="371"/>
      <c r="BA20" s="371"/>
      <c r="BB20" s="371"/>
      <c r="BC20" s="371"/>
      <c r="BD20" s="371"/>
      <c r="BE20" s="371"/>
      <c r="BF20" s="371"/>
      <c r="BG20" s="371"/>
      <c r="BH20" s="371"/>
      <c r="BI20" s="371"/>
      <c r="BJ20" s="371"/>
      <c r="BK20" s="371"/>
      <c r="BL20" s="371"/>
      <c r="BM20" s="371"/>
      <c r="BN20" s="371"/>
      <c r="BO20" s="371"/>
      <c r="BP20" s="371"/>
      <c r="BQ20" s="371"/>
      <c r="BR20" s="371"/>
      <c r="BS20" s="371"/>
      <c r="BT20" s="371"/>
      <c r="BU20" s="371"/>
      <c r="BV20" s="371"/>
      <c r="BW20" s="371"/>
      <c r="BX20" s="371"/>
      <c r="BY20" s="371"/>
      <c r="BZ20" s="371"/>
      <c r="CA20" s="371"/>
      <c r="CB20" s="371"/>
      <c r="CC20" s="371"/>
      <c r="CD20" s="371"/>
      <c r="CE20" s="371"/>
      <c r="CF20" s="371"/>
      <c r="CG20" s="371"/>
      <c r="CH20" s="371"/>
      <c r="CI20" s="371"/>
      <c r="CJ20" s="371"/>
      <c r="CK20" s="371"/>
      <c r="CL20" s="371"/>
      <c r="CM20" s="371"/>
      <c r="CN20" s="371"/>
      <c r="CO20" s="371"/>
      <c r="CP20" s="371"/>
      <c r="CQ20" s="371"/>
      <c r="CR20" s="371"/>
      <c r="CS20" s="371"/>
      <c r="CT20" s="371"/>
      <c r="CU20" s="371"/>
      <c r="CV20" s="371"/>
      <c r="CW20" s="371"/>
      <c r="CX20" s="371"/>
      <c r="CY20" s="371"/>
      <c r="CZ20" s="371"/>
      <c r="DA20" s="371"/>
      <c r="DB20" s="371"/>
      <c r="DC20" s="371"/>
      <c r="DD20" s="371"/>
      <c r="DE20" s="371"/>
      <c r="DF20" s="371"/>
      <c r="DG20" s="371"/>
      <c r="DH20" s="371"/>
      <c r="DI20" s="371"/>
      <c r="DJ20" s="371"/>
      <c r="DK20" s="371"/>
      <c r="DL20" s="371"/>
      <c r="DM20" s="371"/>
      <c r="DN20" s="371"/>
      <c r="DO20" s="371"/>
      <c r="DP20" s="371"/>
      <c r="DQ20" s="371"/>
      <c r="DR20" s="371"/>
      <c r="DS20" s="371"/>
      <c r="DT20" s="371"/>
      <c r="DU20" s="371"/>
      <c r="DV20" s="371"/>
      <c r="DW20" s="371"/>
      <c r="DX20" s="371"/>
      <c r="DY20" s="371"/>
      <c r="DZ20" s="371"/>
      <c r="EA20" s="371"/>
      <c r="EB20" s="371"/>
      <c r="EC20" s="371"/>
      <c r="ED20" s="371"/>
      <c r="EE20" s="371"/>
      <c r="EF20" s="371"/>
      <c r="EG20" s="371"/>
      <c r="EH20" s="371"/>
      <c r="EI20" s="371"/>
      <c r="EJ20" s="371"/>
      <c r="EK20" s="371"/>
      <c r="EL20" s="371"/>
      <c r="EM20" s="371"/>
      <c r="EN20" s="371"/>
      <c r="EO20" s="371"/>
      <c r="EP20" s="371"/>
      <c r="EQ20" s="371"/>
      <c r="ER20" s="371"/>
      <c r="ES20" s="371"/>
      <c r="ET20" s="371"/>
    </row>
    <row r="21" spans="1:260" s="573" customFormat="1" ht="17.25" customHeight="1" thickBot="1" x14ac:dyDescent="0.2">
      <c r="A21" s="1751"/>
      <c r="B21" s="1320" t="s">
        <v>25</v>
      </c>
      <c r="C21" s="1320" t="s">
        <v>26</v>
      </c>
      <c r="D21" s="1320" t="s">
        <v>10</v>
      </c>
      <c r="E21" s="1753"/>
      <c r="F21" s="1320" t="s">
        <v>25</v>
      </c>
      <c r="G21" s="1320" t="s">
        <v>26</v>
      </c>
      <c r="H21" s="1320" t="s">
        <v>10</v>
      </c>
      <c r="I21" s="1753"/>
      <c r="J21" s="1320" t="s">
        <v>25</v>
      </c>
      <c r="K21" s="1320" t="s">
        <v>26</v>
      </c>
      <c r="L21" s="1320" t="s">
        <v>10</v>
      </c>
      <c r="M21" s="1753"/>
      <c r="N21" s="1320" t="s">
        <v>25</v>
      </c>
      <c r="O21" s="1320" t="s">
        <v>26</v>
      </c>
      <c r="P21" s="1320" t="s">
        <v>10</v>
      </c>
      <c r="Q21" s="1753"/>
      <c r="R21" s="1320" t="s">
        <v>25</v>
      </c>
      <c r="S21" s="1320" t="s">
        <v>26</v>
      </c>
      <c r="T21" s="1320" t="s">
        <v>10</v>
      </c>
      <c r="U21" s="1756"/>
      <c r="V21" s="1320" t="s">
        <v>25</v>
      </c>
      <c r="W21" s="1320" t="s">
        <v>26</v>
      </c>
      <c r="X21" s="1320" t="s">
        <v>10</v>
      </c>
      <c r="Y21" s="1756"/>
      <c r="Z21" s="1320" t="s">
        <v>25</v>
      </c>
      <c r="AA21" s="1320" t="s">
        <v>26</v>
      </c>
      <c r="AB21" s="1320" t="s">
        <v>10</v>
      </c>
      <c r="AC21" s="1756"/>
      <c r="AD21" s="1320" t="s">
        <v>25</v>
      </c>
      <c r="AE21" s="1320" t="s">
        <v>26</v>
      </c>
      <c r="AF21" s="1320" t="s">
        <v>10</v>
      </c>
      <c r="AG21" s="1758"/>
      <c r="AH21" s="716"/>
      <c r="AI21" s="577"/>
      <c r="AJ21" s="577"/>
      <c r="AK21" s="593" t="s">
        <v>176</v>
      </c>
      <c r="AL21" s="579">
        <v>59186</v>
      </c>
      <c r="AM21" s="594">
        <v>10491</v>
      </c>
      <c r="AN21" s="594">
        <v>15195</v>
      </c>
      <c r="AO21" s="594">
        <v>10109</v>
      </c>
      <c r="AP21" s="594">
        <v>2773</v>
      </c>
      <c r="AQ21" s="594">
        <v>3725</v>
      </c>
      <c r="AR21" s="594">
        <v>14121</v>
      </c>
      <c r="AS21" s="594">
        <v>2774</v>
      </c>
      <c r="AT21" s="594">
        <f>SUM(AM21:AS21)</f>
        <v>59188</v>
      </c>
      <c r="AU21" s="593" t="s">
        <v>133</v>
      </c>
      <c r="AV21" s="579">
        <v>12119</v>
      </c>
      <c r="AW21" s="579">
        <v>15919</v>
      </c>
      <c r="AX21" s="579">
        <v>28038</v>
      </c>
      <c r="AY21" s="577"/>
      <c r="AZ21" s="577"/>
      <c r="BA21" s="577"/>
      <c r="BB21" s="577"/>
      <c r="BC21" s="577"/>
      <c r="BD21" s="577"/>
      <c r="BE21" s="577"/>
      <c r="BF21" s="577"/>
      <c r="BG21" s="577"/>
      <c r="BH21" s="577"/>
      <c r="BI21" s="577"/>
      <c r="BJ21" s="577"/>
      <c r="BK21" s="577"/>
      <c r="BL21" s="577"/>
      <c r="BM21" s="577"/>
      <c r="BN21" s="577"/>
      <c r="BO21" s="577"/>
      <c r="BP21" s="577"/>
      <c r="BQ21" s="577"/>
      <c r="BR21" s="577"/>
      <c r="BS21" s="577"/>
      <c r="BT21" s="577"/>
      <c r="BU21" s="577"/>
      <c r="BV21" s="577"/>
      <c r="BW21" s="577"/>
      <c r="BX21" s="577"/>
      <c r="BY21" s="577"/>
      <c r="BZ21" s="577"/>
      <c r="CA21" s="577"/>
      <c r="CB21" s="577"/>
      <c r="CC21" s="577"/>
      <c r="CD21" s="577"/>
      <c r="CE21" s="577"/>
      <c r="CF21" s="577"/>
      <c r="CG21" s="577"/>
      <c r="CH21" s="577"/>
      <c r="CI21" s="577"/>
      <c r="CJ21" s="577"/>
      <c r="CK21" s="577"/>
      <c r="CL21" s="577"/>
      <c r="CM21" s="577"/>
      <c r="CN21" s="577"/>
      <c r="CO21" s="577"/>
      <c r="CP21" s="577"/>
      <c r="CQ21" s="577"/>
      <c r="CR21" s="577"/>
      <c r="CS21" s="577"/>
      <c r="CT21" s="577"/>
      <c r="CU21" s="577"/>
      <c r="CV21" s="577"/>
      <c r="CW21" s="577"/>
      <c r="CX21" s="577"/>
      <c r="CY21" s="577"/>
      <c r="CZ21" s="577"/>
      <c r="DA21" s="577"/>
      <c r="DB21" s="577"/>
      <c r="DC21" s="577"/>
      <c r="DD21" s="577"/>
      <c r="DE21" s="577"/>
      <c r="DF21" s="577"/>
      <c r="DG21" s="577"/>
      <c r="DH21" s="577"/>
      <c r="DI21" s="577"/>
      <c r="DJ21" s="577"/>
      <c r="DK21" s="577"/>
      <c r="DL21" s="577"/>
      <c r="DM21" s="577"/>
      <c r="DN21" s="577"/>
      <c r="DO21" s="577"/>
      <c r="DP21" s="577"/>
      <c r="DQ21" s="577"/>
      <c r="DR21" s="577"/>
      <c r="DS21" s="577"/>
      <c r="DT21" s="577"/>
      <c r="DU21" s="577"/>
      <c r="DV21" s="577"/>
      <c r="DW21" s="577"/>
      <c r="DX21" s="577"/>
      <c r="DY21" s="577"/>
      <c r="DZ21" s="577"/>
      <c r="EA21" s="577"/>
      <c r="EB21" s="577"/>
      <c r="EC21" s="577"/>
      <c r="ED21" s="577"/>
      <c r="EE21" s="577"/>
      <c r="EF21" s="577"/>
      <c r="EG21" s="577"/>
      <c r="EH21" s="577"/>
      <c r="EI21" s="577"/>
      <c r="EJ21" s="577"/>
      <c r="EK21" s="577"/>
      <c r="EL21" s="577"/>
      <c r="EM21" s="577"/>
      <c r="EN21" s="577"/>
      <c r="EO21" s="577"/>
      <c r="EP21" s="577"/>
      <c r="EQ21" s="577"/>
      <c r="ER21" s="577"/>
      <c r="ES21" s="577"/>
      <c r="ET21" s="577"/>
      <c r="EU21" s="582"/>
      <c r="EV21" s="582"/>
      <c r="EW21" s="582"/>
      <c r="EX21" s="582"/>
      <c r="EY21" s="582"/>
      <c r="EZ21" s="582"/>
      <c r="FA21" s="582"/>
      <c r="FB21" s="582"/>
      <c r="FC21" s="582"/>
      <c r="FD21" s="582"/>
      <c r="FE21" s="582"/>
      <c r="FF21" s="582"/>
      <c r="FG21" s="582"/>
      <c r="FH21" s="582"/>
      <c r="FI21" s="582"/>
      <c r="FJ21" s="582"/>
      <c r="FK21" s="582"/>
      <c r="FL21" s="582"/>
      <c r="FM21" s="582"/>
      <c r="FN21" s="582"/>
      <c r="FO21" s="582"/>
      <c r="FP21" s="582"/>
      <c r="FQ21" s="582"/>
      <c r="FR21" s="582"/>
      <c r="FS21" s="582"/>
      <c r="FT21" s="582"/>
      <c r="FU21" s="582"/>
      <c r="FV21" s="582"/>
      <c r="FW21" s="582"/>
      <c r="FX21" s="582"/>
      <c r="FY21" s="582"/>
      <c r="FZ21" s="582"/>
      <c r="GA21" s="582"/>
      <c r="GB21" s="582"/>
      <c r="GC21" s="582"/>
      <c r="GD21" s="582"/>
      <c r="GE21" s="582"/>
      <c r="GF21" s="582"/>
      <c r="GG21" s="582"/>
      <c r="GH21" s="582"/>
      <c r="GI21" s="582"/>
      <c r="GJ21" s="582"/>
      <c r="GK21" s="582"/>
      <c r="GL21" s="582"/>
      <c r="GM21" s="582"/>
      <c r="GN21" s="582"/>
      <c r="GO21" s="582"/>
      <c r="GP21" s="582"/>
      <c r="GQ21" s="582"/>
      <c r="GR21" s="582"/>
      <c r="GS21" s="582"/>
      <c r="GT21" s="582"/>
      <c r="GU21" s="582"/>
      <c r="GV21" s="582"/>
      <c r="GW21" s="582"/>
      <c r="GX21" s="582"/>
      <c r="GY21" s="582"/>
      <c r="GZ21" s="582"/>
      <c r="HA21" s="582"/>
      <c r="HB21" s="582"/>
      <c r="HC21" s="582"/>
      <c r="HD21" s="582"/>
      <c r="HE21" s="582"/>
      <c r="HF21" s="582"/>
      <c r="HG21" s="582"/>
      <c r="HH21" s="582"/>
      <c r="HI21" s="582"/>
      <c r="HJ21" s="582"/>
      <c r="HK21" s="582"/>
      <c r="HL21" s="582"/>
      <c r="HM21" s="582"/>
      <c r="HN21" s="582"/>
      <c r="HO21" s="582"/>
      <c r="HP21" s="582"/>
      <c r="HQ21" s="582"/>
      <c r="HR21" s="582"/>
      <c r="HS21" s="582"/>
      <c r="HT21" s="582"/>
      <c r="HU21" s="582"/>
      <c r="HV21" s="582"/>
      <c r="HW21" s="582"/>
      <c r="HX21" s="582"/>
      <c r="HY21" s="582"/>
      <c r="HZ21" s="582"/>
      <c r="IA21" s="582"/>
      <c r="IB21" s="582"/>
      <c r="IC21" s="582"/>
      <c r="ID21" s="582"/>
      <c r="IE21" s="582"/>
      <c r="IF21" s="582"/>
      <c r="IG21" s="582"/>
      <c r="IH21" s="582"/>
      <c r="II21" s="582"/>
      <c r="IJ21" s="582"/>
      <c r="IK21" s="582"/>
      <c r="IL21" s="582"/>
      <c r="IM21" s="582"/>
      <c r="IN21" s="582"/>
      <c r="IO21" s="582"/>
      <c r="IP21" s="582"/>
      <c r="IQ21" s="582"/>
      <c r="IR21" s="582"/>
      <c r="IS21" s="582"/>
      <c r="IT21" s="582"/>
      <c r="IU21" s="582"/>
      <c r="IV21" s="582"/>
      <c r="IW21" s="582"/>
      <c r="IX21" s="582"/>
      <c r="IY21" s="582"/>
      <c r="IZ21" s="582"/>
    </row>
    <row r="22" spans="1:260" s="668" customFormat="1" ht="17.25" customHeight="1" thickBot="1" x14ac:dyDescent="0.2">
      <c r="A22" s="1318" t="s">
        <v>738</v>
      </c>
      <c r="B22" s="1319"/>
      <c r="C22" s="1319"/>
      <c r="D22" s="1319"/>
      <c r="E22" s="1319"/>
      <c r="F22" s="1319"/>
      <c r="G22" s="1319"/>
      <c r="H22" s="1319"/>
      <c r="I22" s="1319"/>
      <c r="J22" s="1319"/>
      <c r="K22" s="1319"/>
      <c r="L22" s="1319"/>
      <c r="M22" s="1319"/>
      <c r="N22" s="1319"/>
      <c r="O22" s="1319"/>
      <c r="P22" s="1319"/>
      <c r="Q22" s="1319"/>
      <c r="R22" s="1319"/>
      <c r="S22" s="1319"/>
      <c r="T22" s="1319"/>
      <c r="U22" s="1319"/>
      <c r="V22" s="1319"/>
      <c r="W22" s="1319"/>
      <c r="X22" s="1319"/>
      <c r="Y22" s="1319"/>
      <c r="Z22" s="1319"/>
      <c r="AA22" s="1319"/>
      <c r="AB22" s="1319"/>
      <c r="AC22" s="1319"/>
      <c r="AD22" s="1319"/>
      <c r="AE22" s="1319"/>
      <c r="AF22" s="1319"/>
      <c r="AG22" s="1319"/>
      <c r="AH22" s="717"/>
      <c r="AI22" s="666"/>
      <c r="AJ22" s="666"/>
      <c r="AK22" s="695" t="s">
        <v>171</v>
      </c>
      <c r="AL22" s="667"/>
      <c r="AM22" s="696"/>
      <c r="AN22" s="696"/>
      <c r="AO22" s="696"/>
      <c r="AP22" s="696"/>
      <c r="AQ22" s="696"/>
      <c r="AR22" s="696"/>
      <c r="AS22" s="696"/>
      <c r="AT22" s="696"/>
      <c r="AU22" s="669" t="s">
        <v>134</v>
      </c>
      <c r="AV22" s="667">
        <v>12295.5</v>
      </c>
      <c r="AW22" s="667">
        <v>16249</v>
      </c>
      <c r="AX22" s="667">
        <v>28544.5</v>
      </c>
      <c r="AY22" s="666"/>
      <c r="AZ22" s="666"/>
      <c r="BA22" s="666"/>
      <c r="BB22" s="666"/>
      <c r="BC22" s="666"/>
      <c r="BD22" s="666"/>
      <c r="BE22" s="666"/>
      <c r="BF22" s="666"/>
      <c r="BG22" s="666"/>
      <c r="BH22" s="666"/>
      <c r="BI22" s="666"/>
      <c r="BJ22" s="666"/>
      <c r="BK22" s="666"/>
      <c r="BL22" s="666"/>
      <c r="BM22" s="666"/>
      <c r="BN22" s="666"/>
      <c r="BO22" s="666"/>
      <c r="BP22" s="666"/>
      <c r="BQ22" s="666"/>
      <c r="BR22" s="666"/>
      <c r="BS22" s="666"/>
      <c r="BT22" s="666"/>
      <c r="BU22" s="666"/>
      <c r="BV22" s="666"/>
      <c r="BW22" s="666"/>
      <c r="BX22" s="666"/>
      <c r="BY22" s="666"/>
      <c r="BZ22" s="666"/>
      <c r="CA22" s="666"/>
      <c r="CB22" s="666"/>
      <c r="CC22" s="666"/>
      <c r="CD22" s="666"/>
      <c r="CE22" s="666"/>
      <c r="CF22" s="666"/>
      <c r="CG22" s="666"/>
      <c r="CH22" s="666"/>
      <c r="CI22" s="666"/>
      <c r="CJ22" s="666"/>
      <c r="CK22" s="666"/>
      <c r="CL22" s="666"/>
      <c r="CM22" s="666"/>
      <c r="CN22" s="666"/>
      <c r="CO22" s="666"/>
      <c r="CP22" s="666"/>
      <c r="CQ22" s="666"/>
      <c r="CR22" s="666"/>
      <c r="CS22" s="666"/>
      <c r="CT22" s="666"/>
      <c r="CU22" s="666"/>
      <c r="CV22" s="666"/>
      <c r="CW22" s="666"/>
      <c r="CX22" s="666"/>
      <c r="CY22" s="666"/>
      <c r="CZ22" s="666"/>
      <c r="DA22" s="666"/>
      <c r="DB22" s="666"/>
      <c r="DC22" s="666"/>
      <c r="DD22" s="666"/>
      <c r="DE22" s="666"/>
      <c r="DF22" s="666"/>
      <c r="DG22" s="666"/>
      <c r="DH22" s="666"/>
      <c r="DI22" s="666"/>
      <c r="DJ22" s="666"/>
      <c r="DK22" s="666"/>
      <c r="DL22" s="666"/>
      <c r="DM22" s="666"/>
      <c r="DN22" s="666"/>
      <c r="DO22" s="666"/>
      <c r="DP22" s="666"/>
      <c r="DQ22" s="666"/>
      <c r="DR22" s="666"/>
      <c r="DS22" s="666"/>
      <c r="DT22" s="666"/>
      <c r="DU22" s="666"/>
      <c r="DV22" s="666"/>
      <c r="DW22" s="666"/>
      <c r="DX22" s="666"/>
      <c r="DY22" s="666"/>
      <c r="DZ22" s="666"/>
      <c r="EA22" s="666"/>
      <c r="EB22" s="666"/>
      <c r="EC22" s="666"/>
      <c r="ED22" s="666"/>
      <c r="EE22" s="666"/>
      <c r="EF22" s="666"/>
      <c r="EG22" s="666"/>
      <c r="EH22" s="666"/>
      <c r="EI22" s="666"/>
      <c r="EJ22" s="666"/>
      <c r="EK22" s="666"/>
      <c r="EL22" s="666"/>
      <c r="EM22" s="666"/>
      <c r="EN22" s="666"/>
      <c r="EO22" s="666"/>
      <c r="EP22" s="666"/>
      <c r="EQ22" s="666"/>
      <c r="ER22" s="666"/>
      <c r="ES22" s="666"/>
      <c r="ET22" s="666"/>
      <c r="EU22" s="666"/>
      <c r="EV22" s="666"/>
      <c r="EW22" s="666"/>
      <c r="EX22" s="666"/>
      <c r="EY22" s="666"/>
      <c r="EZ22" s="666"/>
      <c r="FA22" s="666"/>
      <c r="FB22" s="666"/>
      <c r="FC22" s="666"/>
      <c r="FD22" s="666"/>
      <c r="FE22" s="666"/>
      <c r="FF22" s="666"/>
      <c r="FG22" s="666"/>
      <c r="FH22" s="666"/>
      <c r="FI22" s="666"/>
      <c r="FJ22" s="666"/>
      <c r="FK22" s="666"/>
      <c r="FL22" s="666"/>
      <c r="FM22" s="666"/>
      <c r="FN22" s="666"/>
      <c r="FO22" s="666"/>
      <c r="FP22" s="666"/>
      <c r="FQ22" s="666"/>
      <c r="FR22" s="666"/>
      <c r="FS22" s="666"/>
      <c r="FT22" s="666"/>
      <c r="FU22" s="666"/>
      <c r="FV22" s="666"/>
      <c r="FW22" s="666"/>
      <c r="FX22" s="666"/>
      <c r="FY22" s="666"/>
      <c r="FZ22" s="666"/>
      <c r="GA22" s="666"/>
      <c r="GB22" s="666"/>
      <c r="GC22" s="666"/>
      <c r="GD22" s="666"/>
      <c r="GE22" s="666"/>
      <c r="GF22" s="666"/>
      <c r="GG22" s="666"/>
      <c r="GH22" s="666"/>
      <c r="GI22" s="666"/>
      <c r="GJ22" s="666"/>
      <c r="GK22" s="666"/>
      <c r="GL22" s="666"/>
      <c r="GM22" s="666"/>
      <c r="GN22" s="666"/>
      <c r="GO22" s="666"/>
      <c r="GP22" s="666"/>
      <c r="GQ22" s="666"/>
      <c r="GR22" s="666"/>
      <c r="GS22" s="666"/>
      <c r="GT22" s="666"/>
      <c r="GU22" s="666"/>
      <c r="GV22" s="666"/>
      <c r="GW22" s="666"/>
      <c r="GX22" s="666"/>
      <c r="GY22" s="666"/>
      <c r="GZ22" s="666"/>
      <c r="HA22" s="666"/>
      <c r="HB22" s="666"/>
      <c r="HC22" s="666"/>
      <c r="HD22" s="666"/>
      <c r="HE22" s="666"/>
      <c r="HF22" s="666"/>
      <c r="HG22" s="666"/>
      <c r="HH22" s="666"/>
      <c r="HI22" s="666"/>
      <c r="HJ22" s="666"/>
      <c r="HK22" s="666"/>
      <c r="HL22" s="666"/>
      <c r="HM22" s="666"/>
      <c r="HN22" s="666"/>
      <c r="HO22" s="666"/>
      <c r="HP22" s="666"/>
      <c r="HQ22" s="666"/>
      <c r="HR22" s="666"/>
      <c r="HS22" s="666"/>
      <c r="HT22" s="666"/>
      <c r="HU22" s="666"/>
      <c r="HV22" s="666"/>
      <c r="HW22" s="666"/>
      <c r="HX22" s="666"/>
      <c r="HY22" s="666"/>
      <c r="HZ22" s="666"/>
      <c r="IA22" s="666"/>
      <c r="IB22" s="666"/>
      <c r="IC22" s="666"/>
      <c r="ID22" s="666"/>
      <c r="IE22" s="666"/>
      <c r="IF22" s="666"/>
      <c r="IG22" s="666"/>
      <c r="IH22" s="666"/>
      <c r="II22" s="666"/>
      <c r="IJ22" s="666"/>
      <c r="IK22" s="666"/>
      <c r="IL22" s="666"/>
      <c r="IM22" s="666"/>
      <c r="IN22" s="666"/>
      <c r="IO22" s="666"/>
      <c r="IP22" s="666"/>
      <c r="IQ22" s="666"/>
      <c r="IR22" s="666"/>
      <c r="IS22" s="666"/>
      <c r="IT22" s="666"/>
      <c r="IU22" s="666"/>
      <c r="IV22" s="666"/>
      <c r="IW22" s="666"/>
      <c r="IX22" s="666"/>
      <c r="IY22" s="666"/>
      <c r="IZ22" s="666"/>
    </row>
    <row r="23" spans="1:260" s="668" customFormat="1" ht="17.25" customHeight="1" thickBot="1" x14ac:dyDescent="0.2">
      <c r="A23" s="1309" t="s">
        <v>288</v>
      </c>
      <c r="B23" s="885">
        <f>+F23+J23+N23+R23+V23+Z23+AD23</f>
        <v>4</v>
      </c>
      <c r="C23" s="885">
        <f>+G23+K23+O23+S23+W23+AA23+AE23</f>
        <v>2</v>
      </c>
      <c r="D23" s="885">
        <f>SUM(B23:C23)</f>
        <v>6</v>
      </c>
      <c r="E23" s="886">
        <f>SUM(D23)*100000/59186</f>
        <v>10.137532524583516</v>
      </c>
      <c r="F23" s="885">
        <v>1</v>
      </c>
      <c r="G23" s="885">
        <v>0</v>
      </c>
      <c r="H23" s="885">
        <f>SUM(F23:G23)</f>
        <v>1</v>
      </c>
      <c r="I23" s="886">
        <f>SUM(H23)*100000/AM21</f>
        <v>9.53197979220284</v>
      </c>
      <c r="J23" s="885">
        <v>0</v>
      </c>
      <c r="K23" s="885">
        <v>0</v>
      </c>
      <c r="L23" s="885">
        <v>0</v>
      </c>
      <c r="M23" s="886">
        <f>SUM(L23)*100000/AN21</f>
        <v>0</v>
      </c>
      <c r="N23" s="885">
        <v>2</v>
      </c>
      <c r="O23" s="885">
        <v>0</v>
      </c>
      <c r="P23" s="885">
        <f>SUM(N23:O23)</f>
        <v>2</v>
      </c>
      <c r="Q23" s="886">
        <f>SUM(P23)*100000/AO21</f>
        <v>19.784350578692255</v>
      </c>
      <c r="R23" s="885">
        <v>0</v>
      </c>
      <c r="S23" s="885">
        <v>1</v>
      </c>
      <c r="T23" s="885">
        <f>SUM(R23:S23)</f>
        <v>1</v>
      </c>
      <c r="U23" s="886">
        <f>SUM(T23)*100000/AP21</f>
        <v>36.062026685899745</v>
      </c>
      <c r="V23" s="885">
        <v>0</v>
      </c>
      <c r="W23" s="885">
        <v>0</v>
      </c>
      <c r="X23" s="885">
        <f>SUM(V23:W23)</f>
        <v>0</v>
      </c>
      <c r="Y23" s="886">
        <f>SUM(X23)*100000/AQ21</f>
        <v>0</v>
      </c>
      <c r="Z23" s="885">
        <v>0</v>
      </c>
      <c r="AA23" s="885">
        <v>1</v>
      </c>
      <c r="AB23" s="885">
        <f>SUM(Z23:AA23)</f>
        <v>1</v>
      </c>
      <c r="AC23" s="886">
        <f>SUM(AB23)*100000/AR21</f>
        <v>7.081651441116068</v>
      </c>
      <c r="AD23" s="885">
        <v>1</v>
      </c>
      <c r="AE23" s="885">
        <v>0</v>
      </c>
      <c r="AF23" s="885">
        <f>SUM(AD23:AE23)</f>
        <v>1</v>
      </c>
      <c r="AG23" s="886">
        <f>SUM(AF23)*100000/AS21</f>
        <v>36.049026676279738</v>
      </c>
      <c r="AH23" s="718"/>
      <c r="AK23" s="669" t="s">
        <v>172</v>
      </c>
      <c r="AL23" s="667"/>
      <c r="AM23" s="696"/>
      <c r="AN23" s="696"/>
      <c r="AO23" s="696"/>
      <c r="AP23" s="696"/>
      <c r="AQ23" s="696"/>
      <c r="AR23" s="696"/>
      <c r="AS23" s="696"/>
      <c r="AT23" s="696"/>
      <c r="AU23" s="669" t="s">
        <v>135</v>
      </c>
      <c r="AV23" s="667">
        <v>11621</v>
      </c>
      <c r="AW23" s="667">
        <v>15676.5</v>
      </c>
      <c r="AX23" s="667">
        <v>27297.5</v>
      </c>
    </row>
    <row r="24" spans="1:260" s="668" customFormat="1" ht="17.25" customHeight="1" thickBot="1" x14ac:dyDescent="0.2">
      <c r="A24" s="1310" t="s">
        <v>737</v>
      </c>
      <c r="B24" s="885">
        <f>+F24+J24+N24+R24+V24+Z24+AD24</f>
        <v>1</v>
      </c>
      <c r="C24" s="885">
        <f>+G24+K24+O24+S24+W24+AA24+AE24</f>
        <v>0</v>
      </c>
      <c r="D24" s="885">
        <f>SUM(B24:C24)</f>
        <v>1</v>
      </c>
      <c r="E24" s="886">
        <f>SUM(D24)*100000/136527</f>
        <v>0.73245585122356749</v>
      </c>
      <c r="F24" s="885">
        <v>0</v>
      </c>
      <c r="G24" s="885">
        <v>0</v>
      </c>
      <c r="H24" s="885">
        <f t="shared" ref="H24:H32" si="9">SUM(F24:G24)</f>
        <v>0</v>
      </c>
      <c r="I24" s="886">
        <f>SUM(H24)*100000/AM24</f>
        <v>0</v>
      </c>
      <c r="J24" s="885">
        <v>0</v>
      </c>
      <c r="K24" s="885">
        <v>0</v>
      </c>
      <c r="L24" s="885">
        <f>SUM(J24:K24)</f>
        <v>0</v>
      </c>
      <c r="M24" s="886">
        <f>SUM(L24)*100000/AN24</f>
        <v>0</v>
      </c>
      <c r="N24" s="885">
        <v>0</v>
      </c>
      <c r="O24" s="885">
        <v>0</v>
      </c>
      <c r="P24" s="885">
        <f>SUM(N24:O24)</f>
        <v>0</v>
      </c>
      <c r="Q24" s="886">
        <f>SUM(P24)*100000/AO24</f>
        <v>0</v>
      </c>
      <c r="R24" s="885">
        <v>0</v>
      </c>
      <c r="S24" s="885">
        <v>0</v>
      </c>
      <c r="T24" s="885">
        <f>SUM(R24:S24)</f>
        <v>0</v>
      </c>
      <c r="U24" s="886">
        <f>SUM(T24)*100000/AP24</f>
        <v>0</v>
      </c>
      <c r="V24" s="885">
        <v>0</v>
      </c>
      <c r="W24" s="885">
        <v>0</v>
      </c>
      <c r="X24" s="885">
        <f>SUM(V24:W24)</f>
        <v>0</v>
      </c>
      <c r="Y24" s="886">
        <f>SUM(X24)*100000/AQ24</f>
        <v>0</v>
      </c>
      <c r="Z24" s="885">
        <v>1</v>
      </c>
      <c r="AA24" s="885">
        <v>0</v>
      </c>
      <c r="AB24" s="885">
        <f>SUM(Z24:AA24)</f>
        <v>1</v>
      </c>
      <c r="AC24" s="886">
        <f>SUM(AB24)*100000/AR24</f>
        <v>3.1423812965465228</v>
      </c>
      <c r="AD24" s="885">
        <v>0</v>
      </c>
      <c r="AE24" s="885">
        <v>0</v>
      </c>
      <c r="AF24" s="885">
        <f>SUM(AD24:AE24)</f>
        <v>0</v>
      </c>
      <c r="AG24" s="886">
        <f>SUM(AF24)*100000/AS24</f>
        <v>0</v>
      </c>
      <c r="AH24" s="718"/>
      <c r="AI24" s="697"/>
      <c r="AJ24" s="698"/>
      <c r="AK24" s="669" t="s">
        <v>178</v>
      </c>
      <c r="AL24" s="667">
        <v>136527</v>
      </c>
      <c r="AM24" s="667">
        <v>23477</v>
      </c>
      <c r="AN24" s="667">
        <v>35832</v>
      </c>
      <c r="AO24" s="667">
        <v>24170</v>
      </c>
      <c r="AP24" s="667">
        <v>6329</v>
      </c>
      <c r="AQ24" s="667">
        <v>8402</v>
      </c>
      <c r="AR24" s="667">
        <v>31823</v>
      </c>
      <c r="AS24" s="667">
        <v>5996</v>
      </c>
      <c r="AT24" s="696">
        <f t="shared" ref="AT24:AT29" si="10">SUM(AM24:AS24)</f>
        <v>136029</v>
      </c>
      <c r="AU24" s="669" t="s">
        <v>136</v>
      </c>
      <c r="AV24" s="667">
        <v>3698</v>
      </c>
      <c r="AW24" s="667">
        <v>4425</v>
      </c>
      <c r="AX24" s="667">
        <v>8123</v>
      </c>
    </row>
    <row r="25" spans="1:260" s="670" customFormat="1" ht="17.25" customHeight="1" thickBot="1" x14ac:dyDescent="0.2">
      <c r="A25" s="1311" t="s">
        <v>739</v>
      </c>
      <c r="B25" s="889"/>
      <c r="C25" s="889"/>
      <c r="D25" s="889"/>
      <c r="E25" s="890"/>
      <c r="F25" s="889"/>
      <c r="G25" s="889"/>
      <c r="H25" s="889"/>
      <c r="I25" s="890"/>
      <c r="J25" s="889"/>
      <c r="K25" s="889"/>
      <c r="L25" s="889"/>
      <c r="M25" s="890"/>
      <c r="N25" s="889"/>
      <c r="O25" s="889"/>
      <c r="P25" s="889"/>
      <c r="Q25" s="890"/>
      <c r="R25" s="889"/>
      <c r="S25" s="889"/>
      <c r="T25" s="889"/>
      <c r="U25" s="890"/>
      <c r="V25" s="889"/>
      <c r="W25" s="889"/>
      <c r="X25" s="889"/>
      <c r="Y25" s="890"/>
      <c r="Z25" s="889"/>
      <c r="AA25" s="889"/>
      <c r="AB25" s="889"/>
      <c r="AC25" s="890"/>
      <c r="AD25" s="889"/>
      <c r="AE25" s="889"/>
      <c r="AF25" s="889"/>
      <c r="AG25" s="890"/>
      <c r="AH25" s="718"/>
      <c r="AI25" s="699"/>
      <c r="AJ25" s="700"/>
      <c r="AK25" s="693" t="s">
        <v>179</v>
      </c>
      <c r="AL25" s="665">
        <v>70170</v>
      </c>
      <c r="AM25" s="694">
        <v>11976</v>
      </c>
      <c r="AN25" s="694">
        <v>19206</v>
      </c>
      <c r="AO25" s="694">
        <v>12824</v>
      </c>
      <c r="AP25" s="694">
        <v>3208</v>
      </c>
      <c r="AQ25" s="694">
        <v>3925</v>
      </c>
      <c r="AR25" s="694">
        <v>15700</v>
      </c>
      <c r="AS25" s="694">
        <v>3334</v>
      </c>
      <c r="AT25" s="694">
        <f t="shared" si="10"/>
        <v>70173</v>
      </c>
      <c r="AU25" s="693" t="s">
        <v>2</v>
      </c>
      <c r="AV25" s="665">
        <v>4039</v>
      </c>
      <c r="AW25" s="665">
        <v>5023</v>
      </c>
      <c r="AX25" s="665">
        <v>9062</v>
      </c>
      <c r="AY25" s="661"/>
      <c r="AZ25" s="661"/>
      <c r="BA25" s="661"/>
      <c r="BB25" s="661"/>
      <c r="BC25" s="661"/>
      <c r="BD25" s="661"/>
      <c r="BE25" s="661"/>
      <c r="BF25" s="661"/>
      <c r="BG25" s="661"/>
      <c r="BH25" s="661"/>
      <c r="BI25" s="661"/>
      <c r="BJ25" s="661"/>
      <c r="BK25" s="661"/>
      <c r="BL25" s="661"/>
      <c r="BM25" s="661"/>
      <c r="BN25" s="661"/>
      <c r="BO25" s="661"/>
      <c r="BP25" s="661"/>
      <c r="BQ25" s="661"/>
      <c r="BR25" s="661"/>
      <c r="BS25" s="661"/>
      <c r="BT25" s="661"/>
      <c r="BU25" s="661"/>
      <c r="BV25" s="661"/>
      <c r="BW25" s="661"/>
      <c r="BX25" s="661"/>
      <c r="BY25" s="661"/>
      <c r="BZ25" s="661"/>
      <c r="CA25" s="661"/>
      <c r="CB25" s="661"/>
      <c r="CC25" s="661"/>
      <c r="CD25" s="661"/>
      <c r="CE25" s="661"/>
      <c r="CF25" s="661"/>
      <c r="CG25" s="661"/>
      <c r="CH25" s="661"/>
      <c r="CI25" s="661"/>
      <c r="CJ25" s="661"/>
      <c r="CK25" s="661"/>
      <c r="CL25" s="661"/>
      <c r="CM25" s="661"/>
      <c r="CN25" s="661"/>
      <c r="CO25" s="661"/>
      <c r="CP25" s="661"/>
      <c r="CQ25" s="661"/>
      <c r="CR25" s="661"/>
      <c r="CS25" s="661"/>
      <c r="CT25" s="661"/>
      <c r="CU25" s="661"/>
      <c r="CV25" s="661"/>
      <c r="CW25" s="661"/>
      <c r="CX25" s="661"/>
      <c r="CY25" s="661"/>
      <c r="CZ25" s="661"/>
      <c r="DA25" s="661"/>
      <c r="DB25" s="661"/>
      <c r="DC25" s="661"/>
      <c r="DD25" s="661"/>
      <c r="DE25" s="661"/>
      <c r="DF25" s="661"/>
      <c r="DG25" s="661"/>
      <c r="DH25" s="661"/>
      <c r="DI25" s="661"/>
      <c r="DJ25" s="661"/>
      <c r="DK25" s="661"/>
      <c r="DL25" s="661"/>
      <c r="DM25" s="661"/>
      <c r="DN25" s="661"/>
      <c r="DO25" s="661"/>
      <c r="DP25" s="661"/>
      <c r="DQ25" s="661"/>
      <c r="DR25" s="661"/>
      <c r="DS25" s="661"/>
      <c r="DT25" s="661"/>
      <c r="DU25" s="661"/>
      <c r="DV25" s="661"/>
      <c r="DW25" s="661"/>
      <c r="DX25" s="661"/>
      <c r="DY25" s="661"/>
      <c r="DZ25" s="661"/>
      <c r="EA25" s="661"/>
      <c r="EB25" s="661"/>
      <c r="EC25" s="661"/>
      <c r="ED25" s="661"/>
      <c r="EE25" s="661"/>
      <c r="EF25" s="661"/>
      <c r="EG25" s="661"/>
      <c r="EH25" s="661"/>
      <c r="EI25" s="661"/>
      <c r="EJ25" s="661"/>
      <c r="EK25" s="661"/>
      <c r="EL25" s="661"/>
      <c r="EM25" s="661"/>
      <c r="EN25" s="661"/>
      <c r="EO25" s="661"/>
      <c r="EP25" s="661"/>
      <c r="EQ25" s="661"/>
      <c r="ER25" s="661"/>
      <c r="ES25" s="661"/>
      <c r="ET25" s="661"/>
    </row>
    <row r="26" spans="1:260" s="670" customFormat="1" ht="17.25" customHeight="1" thickBot="1" x14ac:dyDescent="0.2">
      <c r="A26" s="1311" t="s">
        <v>179</v>
      </c>
      <c r="B26" s="889">
        <f>+F26+J26+N26+R26+V26+Z26+AD26</f>
        <v>3</v>
      </c>
      <c r="C26" s="889">
        <f>+G26+K26+O26+S26+W26+AA26+AE26</f>
        <v>1</v>
      </c>
      <c r="D26" s="889">
        <f>SUM(B26:C26)</f>
        <v>4</v>
      </c>
      <c r="E26" s="890">
        <f>SUM(D26)*100000/70170</f>
        <v>5.7004417842382784</v>
      </c>
      <c r="F26" s="889">
        <v>0</v>
      </c>
      <c r="G26" s="889">
        <v>0</v>
      </c>
      <c r="H26" s="889">
        <f t="shared" si="9"/>
        <v>0</v>
      </c>
      <c r="I26" s="890">
        <f>SUM(H26)*100000/AM25</f>
        <v>0</v>
      </c>
      <c r="J26" s="889">
        <v>1</v>
      </c>
      <c r="K26" s="889">
        <v>0</v>
      </c>
      <c r="L26" s="889">
        <f>SUM(J26:K26)</f>
        <v>1</v>
      </c>
      <c r="M26" s="890">
        <f>SUM(L26)*100000/AN25</f>
        <v>5.2067062376340729</v>
      </c>
      <c r="N26" s="889">
        <v>0</v>
      </c>
      <c r="O26" s="889">
        <v>0</v>
      </c>
      <c r="P26" s="889">
        <f>SUM(N26:O26)</f>
        <v>0</v>
      </c>
      <c r="Q26" s="890">
        <f>SUM(P26)*100000/AO25</f>
        <v>0</v>
      </c>
      <c r="R26" s="889">
        <v>0</v>
      </c>
      <c r="S26" s="889">
        <v>0</v>
      </c>
      <c r="T26" s="889">
        <f>SUM(R26:S26)</f>
        <v>0</v>
      </c>
      <c r="U26" s="890">
        <f>SUM(T26)*100000/AP25</f>
        <v>0</v>
      </c>
      <c r="V26" s="889">
        <v>1</v>
      </c>
      <c r="W26" s="889">
        <v>1</v>
      </c>
      <c r="X26" s="889">
        <f>SUM(V26:W26)</f>
        <v>2</v>
      </c>
      <c r="Y26" s="890">
        <f>SUM(X26)*100000/AQ25</f>
        <v>50.955414012738856</v>
      </c>
      <c r="Z26" s="889">
        <v>1</v>
      </c>
      <c r="AA26" s="889">
        <v>0</v>
      </c>
      <c r="AB26" s="889">
        <f>SUM(Z26:AA26)</f>
        <v>1</v>
      </c>
      <c r="AC26" s="890">
        <f>SUM(AB26)*100000/AR25</f>
        <v>6.369426751592357</v>
      </c>
      <c r="AD26" s="889">
        <v>0</v>
      </c>
      <c r="AE26" s="889">
        <v>0</v>
      </c>
      <c r="AF26" s="889">
        <f>SUM(AD26:AE26)</f>
        <v>0</v>
      </c>
      <c r="AG26" s="890">
        <f>SUM(AF26)*100000/AS25</f>
        <v>0</v>
      </c>
      <c r="AH26" s="718"/>
      <c r="AI26" s="699"/>
      <c r="AJ26" s="700"/>
      <c r="AK26" s="701" t="s">
        <v>196</v>
      </c>
      <c r="AL26" s="665">
        <v>41162</v>
      </c>
      <c r="AM26" s="694">
        <v>6790</v>
      </c>
      <c r="AN26" s="694">
        <v>11667</v>
      </c>
      <c r="AO26" s="694">
        <v>7092</v>
      </c>
      <c r="AP26" s="694">
        <v>1908</v>
      </c>
      <c r="AQ26" s="694">
        <v>2274</v>
      </c>
      <c r="AR26" s="694">
        <v>9483</v>
      </c>
      <c r="AS26" s="694">
        <v>1948</v>
      </c>
      <c r="AT26" s="694">
        <f t="shared" si="10"/>
        <v>41162</v>
      </c>
      <c r="AU26" s="693" t="s">
        <v>137</v>
      </c>
      <c r="AV26" s="665">
        <v>15769</v>
      </c>
      <c r="AW26" s="665">
        <v>20908</v>
      </c>
      <c r="AX26" s="665">
        <v>36677</v>
      </c>
      <c r="AY26" s="661"/>
      <c r="AZ26" s="661"/>
      <c r="BA26" s="661"/>
      <c r="BB26" s="661"/>
      <c r="BC26" s="661"/>
      <c r="BD26" s="661"/>
      <c r="BE26" s="661"/>
      <c r="BF26" s="661"/>
      <c r="BG26" s="661"/>
      <c r="BH26" s="661"/>
      <c r="BI26" s="661"/>
      <c r="BJ26" s="661"/>
      <c r="BK26" s="661"/>
      <c r="BL26" s="661"/>
      <c r="BM26" s="661"/>
      <c r="BN26" s="661"/>
      <c r="BO26" s="661"/>
      <c r="BP26" s="661"/>
      <c r="BQ26" s="661"/>
      <c r="BR26" s="661"/>
      <c r="BS26" s="661"/>
      <c r="BT26" s="661"/>
      <c r="BU26" s="661"/>
      <c r="BV26" s="661"/>
      <c r="BW26" s="661"/>
      <c r="BX26" s="661"/>
      <c r="BY26" s="661"/>
      <c r="BZ26" s="661"/>
      <c r="CA26" s="661"/>
      <c r="CB26" s="661"/>
      <c r="CC26" s="661"/>
      <c r="CD26" s="661"/>
      <c r="CE26" s="661"/>
      <c r="CF26" s="661"/>
      <c r="CG26" s="661"/>
      <c r="CH26" s="661"/>
      <c r="CI26" s="661"/>
      <c r="CJ26" s="661"/>
      <c r="CK26" s="661"/>
      <c r="CL26" s="661"/>
      <c r="CM26" s="661"/>
      <c r="CN26" s="661"/>
      <c r="CO26" s="661"/>
      <c r="CP26" s="661"/>
      <c r="CQ26" s="661"/>
      <c r="CR26" s="661"/>
      <c r="CS26" s="661"/>
      <c r="CT26" s="661"/>
      <c r="CU26" s="661"/>
      <c r="CV26" s="661"/>
      <c r="CW26" s="661"/>
      <c r="CX26" s="661"/>
      <c r="CY26" s="661"/>
      <c r="CZ26" s="661"/>
      <c r="DA26" s="661"/>
      <c r="DB26" s="661"/>
      <c r="DC26" s="661"/>
      <c r="DD26" s="661"/>
      <c r="DE26" s="661"/>
      <c r="DF26" s="661"/>
      <c r="DG26" s="661"/>
      <c r="DH26" s="661"/>
      <c r="DI26" s="661"/>
      <c r="DJ26" s="661"/>
      <c r="DK26" s="661"/>
      <c r="DL26" s="661"/>
      <c r="DM26" s="661"/>
      <c r="DN26" s="661"/>
      <c r="DO26" s="661"/>
      <c r="DP26" s="661"/>
      <c r="DQ26" s="661"/>
      <c r="DR26" s="661"/>
      <c r="DS26" s="661"/>
      <c r="DT26" s="661"/>
      <c r="DU26" s="661"/>
      <c r="DV26" s="661"/>
      <c r="DW26" s="661"/>
      <c r="DX26" s="661"/>
      <c r="DY26" s="661"/>
      <c r="DZ26" s="661"/>
      <c r="EA26" s="661"/>
      <c r="EB26" s="661"/>
      <c r="EC26" s="661"/>
      <c r="ED26" s="661"/>
      <c r="EE26" s="661"/>
      <c r="EF26" s="661"/>
      <c r="EG26" s="661"/>
      <c r="EH26" s="661"/>
      <c r="EI26" s="661"/>
      <c r="EJ26" s="661"/>
      <c r="EK26" s="661"/>
      <c r="EL26" s="661"/>
      <c r="EM26" s="661"/>
      <c r="EN26" s="661"/>
      <c r="EO26" s="661"/>
      <c r="EP26" s="661"/>
      <c r="EQ26" s="661"/>
      <c r="ER26" s="661"/>
      <c r="ES26" s="661"/>
      <c r="ET26" s="661"/>
    </row>
    <row r="27" spans="1:260" s="670" customFormat="1" ht="17.25" customHeight="1" thickBot="1" x14ac:dyDescent="0.2">
      <c r="A27" s="1311" t="s">
        <v>196</v>
      </c>
      <c r="B27" s="889">
        <f>+F27+J27+N27+R27+V27+Z27+AD27</f>
        <v>3</v>
      </c>
      <c r="C27" s="889">
        <f>+G27+K27+O27+S27+W27+AA27+AE27</f>
        <v>3</v>
      </c>
      <c r="D27" s="889">
        <f>SUM(B27:C27)</f>
        <v>6</v>
      </c>
      <c r="E27" s="890">
        <f>SUM(C27:D27)*100000/41162</f>
        <v>21.864826781983382</v>
      </c>
      <c r="F27" s="889">
        <v>0</v>
      </c>
      <c r="G27" s="889">
        <v>0</v>
      </c>
      <c r="H27" s="889">
        <f t="shared" si="9"/>
        <v>0</v>
      </c>
      <c r="I27" s="890">
        <f>SUM(H27)*100000/AM21</f>
        <v>0</v>
      </c>
      <c r="J27" s="889">
        <v>0</v>
      </c>
      <c r="K27" s="889">
        <v>2</v>
      </c>
      <c r="L27" s="889">
        <f>SUM(J27:K27)</f>
        <v>2</v>
      </c>
      <c r="M27" s="890">
        <f>SUM(L27)*100000/AN26</f>
        <v>17.142367360932546</v>
      </c>
      <c r="N27" s="889">
        <v>1</v>
      </c>
      <c r="O27" s="889">
        <v>0</v>
      </c>
      <c r="P27" s="889">
        <f>SUM(N27:O27)</f>
        <v>1</v>
      </c>
      <c r="Q27" s="890">
        <f>SUM(P27)*100000/AO26</f>
        <v>14.100394811054709</v>
      </c>
      <c r="R27" s="889">
        <v>0</v>
      </c>
      <c r="S27" s="889">
        <v>0</v>
      </c>
      <c r="T27" s="889">
        <f>SUM(R27:S27)</f>
        <v>0</v>
      </c>
      <c r="U27" s="890">
        <f>SUM(T27)*100000/AP26</f>
        <v>0</v>
      </c>
      <c r="V27" s="889">
        <v>1</v>
      </c>
      <c r="W27" s="889">
        <v>1</v>
      </c>
      <c r="X27" s="889">
        <f>SUM(V27:W27)</f>
        <v>2</v>
      </c>
      <c r="Y27" s="890">
        <f>SUM(X27)*100000/AQ26</f>
        <v>87.950747581354435</v>
      </c>
      <c r="Z27" s="889">
        <v>1</v>
      </c>
      <c r="AA27" s="889">
        <v>0</v>
      </c>
      <c r="AB27" s="889">
        <f>SUM(Z27:AA27)</f>
        <v>1</v>
      </c>
      <c r="AC27" s="890">
        <f>SUM(AB27)*100000/AR26</f>
        <v>10.545186122535062</v>
      </c>
      <c r="AD27" s="889">
        <v>0</v>
      </c>
      <c r="AE27" s="889">
        <v>0</v>
      </c>
      <c r="AF27" s="889">
        <f>SUM(AD27:AE27)</f>
        <v>0</v>
      </c>
      <c r="AG27" s="890">
        <f>SUM(AF27)*100000/AS26</f>
        <v>0</v>
      </c>
      <c r="AH27" s="718"/>
      <c r="AI27" s="699"/>
      <c r="AJ27" s="700"/>
      <c r="AK27" s="693" t="s">
        <v>147</v>
      </c>
      <c r="AL27" s="665">
        <v>662179</v>
      </c>
      <c r="AM27" s="694">
        <v>117652</v>
      </c>
      <c r="AN27" s="694">
        <v>160592</v>
      </c>
      <c r="AO27" s="694">
        <v>119423</v>
      </c>
      <c r="AP27" s="694">
        <v>30607</v>
      </c>
      <c r="AQ27" s="694">
        <v>37913</v>
      </c>
      <c r="AR27" s="694">
        <v>164007</v>
      </c>
      <c r="AS27" s="694">
        <v>31987</v>
      </c>
      <c r="AT27" s="694">
        <f t="shared" si="10"/>
        <v>662181</v>
      </c>
      <c r="AU27" s="693" t="s">
        <v>138</v>
      </c>
      <c r="AV27" s="665">
        <v>3752.5</v>
      </c>
      <c r="AW27" s="665">
        <v>4737.5</v>
      </c>
      <c r="AX27" s="665">
        <v>8490</v>
      </c>
      <c r="AY27" s="661"/>
      <c r="AZ27" s="661"/>
      <c r="BA27" s="661"/>
      <c r="BB27" s="661"/>
      <c r="BC27" s="661"/>
      <c r="BD27" s="661"/>
      <c r="BE27" s="661"/>
      <c r="BF27" s="661"/>
      <c r="BG27" s="661"/>
      <c r="BH27" s="661"/>
      <c r="BI27" s="661"/>
      <c r="BJ27" s="661"/>
      <c r="BK27" s="661"/>
      <c r="BL27" s="661"/>
      <c r="BM27" s="661"/>
      <c r="BN27" s="661"/>
      <c r="BO27" s="661"/>
      <c r="BP27" s="661"/>
      <c r="BQ27" s="661"/>
      <c r="BR27" s="661"/>
      <c r="BS27" s="661"/>
      <c r="BT27" s="661"/>
      <c r="BU27" s="661"/>
      <c r="BV27" s="661"/>
      <c r="BW27" s="661"/>
      <c r="BX27" s="661"/>
      <c r="BY27" s="661"/>
      <c r="BZ27" s="661"/>
      <c r="CA27" s="661"/>
      <c r="CB27" s="661"/>
      <c r="CC27" s="661"/>
      <c r="CD27" s="661"/>
      <c r="CE27" s="661"/>
      <c r="CF27" s="661"/>
      <c r="CG27" s="661"/>
      <c r="CH27" s="661"/>
      <c r="CI27" s="661"/>
      <c r="CJ27" s="661"/>
      <c r="CK27" s="661"/>
      <c r="CL27" s="661"/>
      <c r="CM27" s="661"/>
      <c r="CN27" s="661"/>
      <c r="CO27" s="661"/>
      <c r="CP27" s="661"/>
      <c r="CQ27" s="661"/>
      <c r="CR27" s="661"/>
      <c r="CS27" s="661"/>
      <c r="CT27" s="661"/>
      <c r="CU27" s="661"/>
      <c r="CV27" s="661"/>
      <c r="CW27" s="661"/>
      <c r="CX27" s="661"/>
      <c r="CY27" s="661"/>
      <c r="CZ27" s="661"/>
      <c r="DA27" s="661"/>
      <c r="DB27" s="661"/>
      <c r="DC27" s="661"/>
      <c r="DD27" s="661"/>
      <c r="DE27" s="661"/>
      <c r="DF27" s="661"/>
      <c r="DG27" s="661"/>
      <c r="DH27" s="661"/>
      <c r="DI27" s="661"/>
      <c r="DJ27" s="661"/>
      <c r="DK27" s="661"/>
      <c r="DL27" s="661"/>
      <c r="DM27" s="661"/>
      <c r="DN27" s="661"/>
      <c r="DO27" s="661"/>
      <c r="DP27" s="661"/>
      <c r="DQ27" s="661"/>
      <c r="DR27" s="661"/>
      <c r="DS27" s="661"/>
      <c r="DT27" s="661"/>
      <c r="DU27" s="661"/>
      <c r="DV27" s="661"/>
      <c r="DW27" s="661"/>
      <c r="DX27" s="661"/>
      <c r="DY27" s="661"/>
      <c r="DZ27" s="661"/>
      <c r="EA27" s="661"/>
      <c r="EB27" s="661"/>
      <c r="EC27" s="661"/>
      <c r="ED27" s="661"/>
      <c r="EE27" s="661"/>
      <c r="EF27" s="661"/>
      <c r="EG27" s="661"/>
      <c r="EH27" s="661"/>
      <c r="EI27" s="661"/>
      <c r="EJ27" s="661"/>
      <c r="EK27" s="661"/>
      <c r="EL27" s="661"/>
      <c r="EM27" s="661"/>
      <c r="EN27" s="661"/>
      <c r="EO27" s="661"/>
      <c r="EP27" s="661"/>
      <c r="EQ27" s="661"/>
      <c r="ER27" s="661"/>
      <c r="ES27" s="661"/>
      <c r="ET27" s="661"/>
    </row>
    <row r="28" spans="1:260" s="668" customFormat="1" ht="17.25" customHeight="1" x14ac:dyDescent="0.15">
      <c r="A28" s="1312" t="s">
        <v>740</v>
      </c>
      <c r="B28" s="892"/>
      <c r="C28" s="892"/>
      <c r="D28" s="892"/>
      <c r="E28" s="893"/>
      <c r="F28" s="892"/>
      <c r="G28" s="892"/>
      <c r="H28" s="892"/>
      <c r="I28" s="893"/>
      <c r="J28" s="892"/>
      <c r="K28" s="892"/>
      <c r="L28" s="892"/>
      <c r="M28" s="893"/>
      <c r="N28" s="892"/>
      <c r="O28" s="892"/>
      <c r="P28" s="892"/>
      <c r="Q28" s="893"/>
      <c r="R28" s="892"/>
      <c r="S28" s="892"/>
      <c r="T28" s="892"/>
      <c r="U28" s="893"/>
      <c r="V28" s="892"/>
      <c r="W28" s="892"/>
      <c r="X28" s="892"/>
      <c r="Y28" s="893"/>
      <c r="Z28" s="892"/>
      <c r="AA28" s="892"/>
      <c r="AB28" s="892"/>
      <c r="AC28" s="893"/>
      <c r="AD28" s="892"/>
      <c r="AE28" s="892"/>
      <c r="AF28" s="892"/>
      <c r="AG28" s="893"/>
      <c r="AH28" s="718"/>
      <c r="AI28" s="699"/>
      <c r="AJ28" s="700"/>
      <c r="AK28" s="702" t="s">
        <v>182</v>
      </c>
      <c r="AL28" s="671">
        <v>146232</v>
      </c>
      <c r="AM28" s="703">
        <v>28038</v>
      </c>
      <c r="AN28" s="703">
        <v>28545</v>
      </c>
      <c r="AO28" s="703">
        <v>27298</v>
      </c>
      <c r="AP28" s="703">
        <v>8123</v>
      </c>
      <c r="AQ28" s="703">
        <v>9062</v>
      </c>
      <c r="AR28" s="703">
        <v>36677</v>
      </c>
      <c r="AS28" s="703">
        <v>8490</v>
      </c>
      <c r="AT28" s="694">
        <f t="shared" si="10"/>
        <v>146233</v>
      </c>
      <c r="AU28" s="663" t="s">
        <v>10</v>
      </c>
      <c r="AV28" s="664">
        <f>SUM(AV21:AV27)</f>
        <v>63294</v>
      </c>
      <c r="AW28" s="664">
        <f>SUM(AW21:AW27)</f>
        <v>82938</v>
      </c>
      <c r="AX28" s="664">
        <f>SUM(AX21:AX27)</f>
        <v>146232</v>
      </c>
      <c r="AY28" s="661"/>
      <c r="AZ28" s="661"/>
      <c r="BA28" s="661"/>
      <c r="BB28" s="661"/>
      <c r="BC28" s="661"/>
      <c r="BD28" s="661"/>
      <c r="BE28" s="661"/>
      <c r="BF28" s="661"/>
      <c r="BG28" s="661"/>
      <c r="BH28" s="661"/>
      <c r="BI28" s="661"/>
      <c r="BJ28" s="661"/>
      <c r="BK28" s="661"/>
      <c r="BL28" s="661"/>
      <c r="BM28" s="661"/>
      <c r="BN28" s="661"/>
      <c r="BO28" s="661"/>
      <c r="BP28" s="661"/>
      <c r="BQ28" s="661"/>
      <c r="BR28" s="661"/>
      <c r="BS28" s="661"/>
      <c r="BT28" s="661"/>
      <c r="BU28" s="661"/>
      <c r="BV28" s="661"/>
      <c r="BW28" s="661"/>
      <c r="BX28" s="661"/>
      <c r="BY28" s="661"/>
      <c r="BZ28" s="661"/>
      <c r="CA28" s="661"/>
      <c r="CB28" s="661"/>
      <c r="CC28" s="661"/>
      <c r="CD28" s="661"/>
      <c r="CE28" s="661"/>
      <c r="CF28" s="661"/>
      <c r="CG28" s="661"/>
      <c r="CH28" s="661"/>
      <c r="CI28" s="661"/>
      <c r="CJ28" s="661"/>
      <c r="CK28" s="661"/>
      <c r="CL28" s="661"/>
      <c r="CM28" s="661"/>
      <c r="CN28" s="661"/>
      <c r="CO28" s="661"/>
      <c r="CP28" s="661"/>
      <c r="CQ28" s="661"/>
      <c r="CR28" s="661"/>
      <c r="CS28" s="661"/>
      <c r="CT28" s="661"/>
      <c r="CU28" s="661"/>
      <c r="CV28" s="661"/>
      <c r="CW28" s="661"/>
      <c r="CX28" s="661"/>
      <c r="CY28" s="661"/>
      <c r="CZ28" s="661"/>
      <c r="DA28" s="661"/>
      <c r="DB28" s="661"/>
      <c r="DC28" s="661"/>
      <c r="DD28" s="661"/>
      <c r="DE28" s="661"/>
      <c r="DF28" s="661"/>
      <c r="DG28" s="661"/>
      <c r="DH28" s="661"/>
      <c r="DI28" s="661"/>
      <c r="DJ28" s="661"/>
      <c r="DK28" s="661"/>
      <c r="DL28" s="661"/>
      <c r="DM28" s="661"/>
      <c r="DN28" s="661"/>
      <c r="DO28" s="661"/>
      <c r="DP28" s="661"/>
      <c r="DQ28" s="661"/>
      <c r="DR28" s="661"/>
      <c r="DS28" s="661"/>
      <c r="DT28" s="661"/>
      <c r="DU28" s="661"/>
      <c r="DV28" s="661"/>
      <c r="DW28" s="661"/>
      <c r="DX28" s="661"/>
      <c r="DY28" s="661"/>
      <c r="DZ28" s="661"/>
      <c r="EA28" s="661"/>
      <c r="EB28" s="661"/>
      <c r="EC28" s="661"/>
      <c r="ED28" s="661"/>
      <c r="EE28" s="661"/>
      <c r="EF28" s="661"/>
      <c r="EG28" s="661"/>
      <c r="EH28" s="661"/>
      <c r="EI28" s="661"/>
      <c r="EJ28" s="661"/>
      <c r="EK28" s="661"/>
      <c r="EL28" s="661"/>
      <c r="EM28" s="661"/>
      <c r="EN28" s="661"/>
      <c r="EO28" s="661"/>
      <c r="EP28" s="661"/>
      <c r="EQ28" s="661"/>
      <c r="ER28" s="661"/>
      <c r="ES28" s="661"/>
      <c r="ET28" s="661"/>
    </row>
    <row r="29" spans="1:260" s="668" customFormat="1" ht="17.25" customHeight="1" thickBot="1" x14ac:dyDescent="0.2">
      <c r="A29" s="1313" t="s">
        <v>147</v>
      </c>
      <c r="B29" s="892">
        <f>+F29+J29+N29+R29+V29+Z29+AD29</f>
        <v>102</v>
      </c>
      <c r="C29" s="892">
        <f>+G29+K29+O29+S29+W29+AA29+AE29</f>
        <v>47</v>
      </c>
      <c r="D29" s="892">
        <f>SUM(B29:C29)</f>
        <v>149</v>
      </c>
      <c r="E29" s="893">
        <f>SUM(D29)*100000/662179</f>
        <v>22.50146863612407</v>
      </c>
      <c r="F29" s="892">
        <v>22</v>
      </c>
      <c r="G29" s="892">
        <v>8</v>
      </c>
      <c r="H29" s="892">
        <f t="shared" si="9"/>
        <v>30</v>
      </c>
      <c r="I29" s="893">
        <f>SUM(H29)*100000/AM27</f>
        <v>25.498929044980112</v>
      </c>
      <c r="J29" s="892">
        <v>23</v>
      </c>
      <c r="K29" s="892">
        <v>15</v>
      </c>
      <c r="L29" s="892">
        <f>SUM(J29:K29)</f>
        <v>38</v>
      </c>
      <c r="M29" s="893">
        <f>SUM(L29)*100000/AN27</f>
        <v>23.662448938925973</v>
      </c>
      <c r="N29" s="892">
        <v>19</v>
      </c>
      <c r="O29" s="892">
        <v>6</v>
      </c>
      <c r="P29" s="892">
        <f>SUM(N29:O29)</f>
        <v>25</v>
      </c>
      <c r="Q29" s="893">
        <f>SUM(P29)*100000/AO27</f>
        <v>20.933990939768723</v>
      </c>
      <c r="R29" s="892">
        <v>6</v>
      </c>
      <c r="S29" s="892">
        <v>1</v>
      </c>
      <c r="T29" s="892">
        <f>SUM(R29:S29)</f>
        <v>7</v>
      </c>
      <c r="U29" s="893">
        <f>SUM(T29)*100000/AP27</f>
        <v>22.870585160257459</v>
      </c>
      <c r="V29" s="892">
        <v>3</v>
      </c>
      <c r="W29" s="892">
        <v>2</v>
      </c>
      <c r="X29" s="892">
        <f>SUM(V29:W29)</f>
        <v>5</v>
      </c>
      <c r="Y29" s="893">
        <f>SUM(X29)*100000/AQ27</f>
        <v>13.188088518450137</v>
      </c>
      <c r="Z29" s="892">
        <v>25</v>
      </c>
      <c r="AA29" s="892">
        <v>11</v>
      </c>
      <c r="AB29" s="892">
        <f>SUM(Z29:AA29)</f>
        <v>36</v>
      </c>
      <c r="AC29" s="893">
        <f>SUM(AB29)*100000/AR27</f>
        <v>21.950282609888603</v>
      </c>
      <c r="AD29" s="892">
        <v>4</v>
      </c>
      <c r="AE29" s="892">
        <v>4</v>
      </c>
      <c r="AF29" s="892">
        <f>SUM(AD29:AE29)</f>
        <v>8</v>
      </c>
      <c r="AG29" s="893">
        <f>SUM(AF29)*100000/AS27</f>
        <v>25.01016037765342</v>
      </c>
      <c r="AH29" s="718"/>
      <c r="AI29" s="699"/>
      <c r="AJ29" s="700"/>
      <c r="AK29" s="702" t="s">
        <v>177</v>
      </c>
      <c r="AL29" s="671">
        <v>22151</v>
      </c>
      <c r="AM29" s="703">
        <v>4393</v>
      </c>
      <c r="AN29" s="703">
        <v>5552</v>
      </c>
      <c r="AO29" s="703">
        <v>6452</v>
      </c>
      <c r="AP29" s="703">
        <v>571</v>
      </c>
      <c r="AQ29" s="703">
        <v>661</v>
      </c>
      <c r="AR29" s="703">
        <v>3844</v>
      </c>
      <c r="AS29" s="703"/>
      <c r="AT29" s="694">
        <f t="shared" si="10"/>
        <v>21473</v>
      </c>
      <c r="AU29" s="661"/>
      <c r="AV29" s="661"/>
      <c r="AW29" s="661"/>
      <c r="AX29" s="661"/>
      <c r="AY29" s="661"/>
      <c r="AZ29" s="661"/>
      <c r="BA29" s="661"/>
      <c r="BB29" s="661"/>
      <c r="BC29" s="661"/>
      <c r="BD29" s="661"/>
      <c r="BE29" s="661"/>
      <c r="BF29" s="661"/>
      <c r="BG29" s="661"/>
      <c r="BH29" s="661"/>
      <c r="BI29" s="661"/>
      <c r="BJ29" s="661"/>
      <c r="BK29" s="661"/>
      <c r="BL29" s="661"/>
      <c r="BM29" s="661"/>
      <c r="BN29" s="661"/>
      <c r="BO29" s="661"/>
      <c r="BP29" s="661"/>
      <c r="BQ29" s="661"/>
      <c r="BR29" s="661"/>
      <c r="BS29" s="661"/>
      <c r="BT29" s="661"/>
      <c r="BU29" s="661"/>
      <c r="BV29" s="661"/>
      <c r="BW29" s="661"/>
      <c r="BX29" s="661"/>
      <c r="BY29" s="661"/>
      <c r="BZ29" s="661"/>
      <c r="CA29" s="661"/>
      <c r="CB29" s="661"/>
      <c r="CC29" s="661"/>
      <c r="CD29" s="661"/>
      <c r="CE29" s="661"/>
      <c r="CF29" s="661"/>
      <c r="CG29" s="661"/>
      <c r="CH29" s="661"/>
      <c r="CI29" s="661"/>
      <c r="CJ29" s="661"/>
      <c r="CK29" s="661"/>
      <c r="CL29" s="661"/>
      <c r="CM29" s="661"/>
      <c r="CN29" s="661"/>
      <c r="CO29" s="661"/>
      <c r="CP29" s="661"/>
      <c r="CQ29" s="661"/>
      <c r="CR29" s="661"/>
      <c r="CS29" s="661"/>
      <c r="CT29" s="661"/>
      <c r="CU29" s="661"/>
      <c r="CV29" s="661"/>
      <c r="CW29" s="661"/>
      <c r="CX29" s="661"/>
      <c r="CY29" s="661"/>
      <c r="CZ29" s="661"/>
      <c r="DA29" s="661"/>
      <c r="DB29" s="661"/>
      <c r="DC29" s="661"/>
      <c r="DD29" s="661"/>
      <c r="DE29" s="661"/>
      <c r="DF29" s="661"/>
      <c r="DG29" s="661"/>
      <c r="DH29" s="661"/>
      <c r="DI29" s="661"/>
      <c r="DJ29" s="661"/>
      <c r="DK29" s="661"/>
      <c r="DL29" s="661"/>
      <c r="DM29" s="661"/>
      <c r="DN29" s="661"/>
      <c r="DO29" s="661"/>
      <c r="DP29" s="661"/>
      <c r="DQ29" s="661"/>
      <c r="DR29" s="661"/>
      <c r="DS29" s="661"/>
      <c r="DT29" s="661"/>
      <c r="DU29" s="661"/>
      <c r="DV29" s="661"/>
      <c r="DW29" s="661"/>
      <c r="DX29" s="661"/>
      <c r="DY29" s="661"/>
      <c r="DZ29" s="661"/>
      <c r="EA29" s="661"/>
      <c r="EB29" s="661"/>
      <c r="EC29" s="661"/>
      <c r="ED29" s="661"/>
      <c r="EE29" s="661"/>
      <c r="EF29" s="661"/>
      <c r="EG29" s="661"/>
      <c r="EH29" s="661"/>
      <c r="EI29" s="661"/>
      <c r="EJ29" s="661"/>
      <c r="EK29" s="661"/>
      <c r="EL29" s="661"/>
      <c r="EM29" s="661"/>
      <c r="EN29" s="661"/>
      <c r="EO29" s="661"/>
      <c r="EP29" s="661"/>
      <c r="EQ29" s="661"/>
      <c r="ER29" s="661"/>
      <c r="ES29" s="661"/>
      <c r="ET29" s="661"/>
    </row>
    <row r="30" spans="1:260" s="674" customFormat="1" ht="17.25" customHeight="1" x14ac:dyDescent="0.15">
      <c r="A30" s="1314" t="s">
        <v>747</v>
      </c>
      <c r="B30" s="895"/>
      <c r="C30" s="895"/>
      <c r="D30" s="895"/>
      <c r="E30" s="896"/>
      <c r="F30" s="895"/>
      <c r="G30" s="895"/>
      <c r="H30" s="895"/>
      <c r="I30" s="896"/>
      <c r="J30" s="895"/>
      <c r="K30" s="895"/>
      <c r="L30" s="895"/>
      <c r="M30" s="896"/>
      <c r="N30" s="895"/>
      <c r="O30" s="895"/>
      <c r="P30" s="895"/>
      <c r="Q30" s="896"/>
      <c r="R30" s="895"/>
      <c r="S30" s="895"/>
      <c r="T30" s="895"/>
      <c r="U30" s="896"/>
      <c r="V30" s="895"/>
      <c r="W30" s="895"/>
      <c r="X30" s="895"/>
      <c r="Y30" s="896"/>
      <c r="Z30" s="895"/>
      <c r="AA30" s="895"/>
      <c r="AB30" s="895"/>
      <c r="AC30" s="896"/>
      <c r="AD30" s="895"/>
      <c r="AE30" s="895"/>
      <c r="AF30" s="895"/>
      <c r="AG30" s="896"/>
      <c r="AH30" s="718"/>
      <c r="AI30" s="699"/>
      <c r="AJ30" s="700"/>
      <c r="AK30" s="672" t="s">
        <v>183</v>
      </c>
      <c r="AL30" s="665">
        <f>SUM(AM30:AS30)</f>
        <v>0</v>
      </c>
      <c r="AM30" s="673"/>
      <c r="AN30" s="673"/>
      <c r="AO30" s="673"/>
      <c r="AP30" s="673"/>
      <c r="AQ30" s="673"/>
      <c r="AR30" s="673"/>
      <c r="AS30" s="673"/>
      <c r="AT30" s="694"/>
      <c r="AU30" s="661"/>
      <c r="AV30" s="661"/>
      <c r="AW30" s="661"/>
      <c r="AX30" s="661"/>
      <c r="AY30" s="661"/>
      <c r="AZ30" s="661"/>
      <c r="BA30" s="661"/>
      <c r="BB30" s="661"/>
      <c r="BC30" s="661"/>
      <c r="BD30" s="661"/>
      <c r="BE30" s="661"/>
      <c r="BF30" s="661"/>
      <c r="BG30" s="661"/>
      <c r="BH30" s="661"/>
      <c r="BI30" s="661"/>
      <c r="BJ30" s="661"/>
      <c r="BK30" s="661"/>
      <c r="BL30" s="661"/>
      <c r="BM30" s="661"/>
      <c r="BN30" s="661"/>
      <c r="BO30" s="661"/>
      <c r="BP30" s="661"/>
      <c r="BQ30" s="661"/>
      <c r="BR30" s="661"/>
      <c r="BS30" s="661"/>
      <c r="BT30" s="661"/>
      <c r="BU30" s="661"/>
      <c r="BV30" s="661"/>
      <c r="BW30" s="661"/>
      <c r="BX30" s="661"/>
      <c r="BY30" s="661"/>
      <c r="BZ30" s="661"/>
      <c r="CA30" s="661"/>
      <c r="CB30" s="661"/>
      <c r="CC30" s="661"/>
      <c r="CD30" s="661"/>
      <c r="CE30" s="661"/>
      <c r="CF30" s="661"/>
      <c r="CG30" s="661"/>
      <c r="CH30" s="661"/>
      <c r="CI30" s="661"/>
      <c r="CJ30" s="661"/>
      <c r="CK30" s="661"/>
      <c r="CL30" s="661"/>
      <c r="CM30" s="661"/>
      <c r="CN30" s="661"/>
      <c r="CO30" s="661"/>
      <c r="CP30" s="661"/>
      <c r="CQ30" s="661"/>
      <c r="CR30" s="661"/>
      <c r="CS30" s="661"/>
      <c r="CT30" s="661"/>
      <c r="CU30" s="661"/>
      <c r="CV30" s="661"/>
      <c r="CW30" s="661"/>
      <c r="CX30" s="661"/>
      <c r="CY30" s="661"/>
      <c r="CZ30" s="661"/>
      <c r="DA30" s="661"/>
      <c r="DB30" s="661"/>
      <c r="DC30" s="661"/>
      <c r="DD30" s="661"/>
      <c r="DE30" s="661"/>
      <c r="DF30" s="661"/>
      <c r="DG30" s="661"/>
      <c r="DH30" s="661"/>
      <c r="DI30" s="661"/>
      <c r="DJ30" s="661"/>
      <c r="DK30" s="661"/>
      <c r="DL30" s="661"/>
      <c r="DM30" s="661"/>
      <c r="DN30" s="661"/>
      <c r="DO30" s="661"/>
      <c r="DP30" s="661"/>
      <c r="DQ30" s="661"/>
      <c r="DR30" s="661"/>
      <c r="DS30" s="661"/>
      <c r="DT30" s="661"/>
      <c r="DU30" s="661"/>
      <c r="DV30" s="661"/>
      <c r="DW30" s="661"/>
      <c r="DX30" s="661"/>
      <c r="DY30" s="661"/>
      <c r="DZ30" s="661"/>
      <c r="EA30" s="661"/>
      <c r="EB30" s="661"/>
      <c r="EC30" s="661"/>
      <c r="ED30" s="661"/>
      <c r="EE30" s="661"/>
      <c r="EF30" s="661"/>
      <c r="EG30" s="661"/>
      <c r="EH30" s="661"/>
      <c r="EI30" s="661"/>
      <c r="EJ30" s="661"/>
      <c r="EK30" s="661"/>
      <c r="EL30" s="661"/>
      <c r="EM30" s="661"/>
      <c r="EN30" s="661"/>
      <c r="EO30" s="661"/>
      <c r="EP30" s="661"/>
      <c r="EQ30" s="661"/>
      <c r="ER30" s="661"/>
      <c r="ES30" s="661"/>
      <c r="ET30" s="661"/>
    </row>
    <row r="31" spans="1:260" s="674" customFormat="1" ht="17.25" customHeight="1" thickBot="1" x14ac:dyDescent="0.2">
      <c r="A31" s="1315" t="s">
        <v>731</v>
      </c>
      <c r="B31" s="895">
        <f>+F31+J31+N31+R31+V31+Z31+AD31</f>
        <v>308</v>
      </c>
      <c r="C31" s="895">
        <f>+G31+K31+O31+S31+W31+AA31+AE31</f>
        <v>241</v>
      </c>
      <c r="D31" s="895">
        <f>SUM(B31:C31)</f>
        <v>549</v>
      </c>
      <c r="E31" s="896">
        <f>SUM(D31)*100000/146232</f>
        <v>375.43082225504679</v>
      </c>
      <c r="F31" s="895">
        <v>58</v>
      </c>
      <c r="G31" s="895">
        <v>54</v>
      </c>
      <c r="H31" s="895">
        <f t="shared" si="9"/>
        <v>112</v>
      </c>
      <c r="I31" s="896">
        <f>SUM(H31)*100000/AM28</f>
        <v>399.45787859333763</v>
      </c>
      <c r="J31" s="895">
        <v>57</v>
      </c>
      <c r="K31" s="895">
        <v>33</v>
      </c>
      <c r="L31" s="895">
        <f>SUM(J31:K31)</f>
        <v>90</v>
      </c>
      <c r="M31" s="896">
        <f>SUM(L31)*100000/AN28</f>
        <v>315.29164477141353</v>
      </c>
      <c r="N31" s="895">
        <v>53</v>
      </c>
      <c r="O31" s="895">
        <v>47</v>
      </c>
      <c r="P31" s="895">
        <f>SUM(N31:O31)</f>
        <v>100</v>
      </c>
      <c r="Q31" s="896">
        <f>SUM(P31)*100000/AO28</f>
        <v>366.32720345812879</v>
      </c>
      <c r="R31" s="895">
        <v>32</v>
      </c>
      <c r="S31" s="895">
        <v>16</v>
      </c>
      <c r="T31" s="895">
        <f>SUM(R31:S31)</f>
        <v>48</v>
      </c>
      <c r="U31" s="896">
        <f>SUM(T31)*100000/AP28</f>
        <v>590.91468669210883</v>
      </c>
      <c r="V31" s="895">
        <v>20</v>
      </c>
      <c r="W31" s="895">
        <v>20</v>
      </c>
      <c r="X31" s="895">
        <f>SUM(V31:W31)</f>
        <v>40</v>
      </c>
      <c r="Y31" s="896">
        <f>SUM(X31)*100000/AQ28</f>
        <v>441.4036636504083</v>
      </c>
      <c r="Z31" s="895">
        <v>68</v>
      </c>
      <c r="AA31" s="895">
        <v>56</v>
      </c>
      <c r="AB31" s="895">
        <f>SUM(Z31:AA31)</f>
        <v>124</v>
      </c>
      <c r="AC31" s="896">
        <f>SUM(AB31)*100000/AR28</f>
        <v>338.08653924803008</v>
      </c>
      <c r="AD31" s="895">
        <v>20</v>
      </c>
      <c r="AE31" s="895">
        <v>15</v>
      </c>
      <c r="AF31" s="895">
        <f>SUM(AD31:AE31)</f>
        <v>35</v>
      </c>
      <c r="AG31" s="896">
        <f>SUM(AF31)*100000/AS28</f>
        <v>412.24970553592459</v>
      </c>
      <c r="AH31" s="718"/>
      <c r="AI31" s="661"/>
      <c r="AJ31" s="661"/>
      <c r="AK31" s="675" t="s">
        <v>10</v>
      </c>
      <c r="AL31" s="676">
        <f>SUM(AL21:AL29)</f>
        <v>1137607</v>
      </c>
      <c r="AM31" s="676">
        <f>SUM(AM21:AM29)</f>
        <v>202817</v>
      </c>
      <c r="AN31" s="676">
        <f t="shared" ref="AN31:AS31" si="11">SUM(AN21:AN29)</f>
        <v>276589</v>
      </c>
      <c r="AO31" s="676">
        <f t="shared" si="11"/>
        <v>207368</v>
      </c>
      <c r="AP31" s="676">
        <f t="shared" si="11"/>
        <v>53519</v>
      </c>
      <c r="AQ31" s="676">
        <f t="shared" si="11"/>
        <v>65962</v>
      </c>
      <c r="AR31" s="676">
        <f t="shared" si="11"/>
        <v>275655</v>
      </c>
      <c r="AS31" s="676">
        <f t="shared" si="11"/>
        <v>54529</v>
      </c>
      <c r="AT31" s="694"/>
      <c r="AU31" s="661"/>
      <c r="AV31" s="661"/>
      <c r="AW31" s="661"/>
      <c r="AX31" s="661"/>
      <c r="AY31" s="661"/>
      <c r="AZ31" s="661"/>
      <c r="BA31" s="661"/>
      <c r="BB31" s="661"/>
      <c r="BC31" s="661"/>
      <c r="BD31" s="661"/>
      <c r="BE31" s="661"/>
      <c r="BF31" s="661"/>
      <c r="BG31" s="661"/>
      <c r="BH31" s="661"/>
      <c r="BI31" s="661"/>
      <c r="BJ31" s="661"/>
      <c r="BK31" s="661"/>
      <c r="BL31" s="661"/>
      <c r="BM31" s="661"/>
      <c r="BN31" s="661"/>
      <c r="BO31" s="661"/>
      <c r="BP31" s="661"/>
      <c r="BQ31" s="661"/>
      <c r="BR31" s="661"/>
      <c r="BS31" s="661"/>
      <c r="BT31" s="661"/>
      <c r="BU31" s="661"/>
      <c r="BV31" s="661"/>
      <c r="BW31" s="661"/>
      <c r="BX31" s="661"/>
      <c r="BY31" s="661"/>
      <c r="BZ31" s="661"/>
      <c r="CA31" s="661"/>
      <c r="CB31" s="661"/>
      <c r="CC31" s="661"/>
      <c r="CD31" s="661"/>
      <c r="CE31" s="661"/>
      <c r="CF31" s="661"/>
      <c r="CG31" s="661"/>
      <c r="CH31" s="661"/>
      <c r="CI31" s="661"/>
      <c r="CJ31" s="661"/>
      <c r="CK31" s="661"/>
      <c r="CL31" s="661"/>
      <c r="CM31" s="661"/>
      <c r="CN31" s="661"/>
      <c r="CO31" s="661"/>
      <c r="CP31" s="661"/>
      <c r="CQ31" s="661"/>
      <c r="CR31" s="661"/>
      <c r="CS31" s="661"/>
      <c r="CT31" s="661"/>
      <c r="CU31" s="661"/>
      <c r="CV31" s="661"/>
      <c r="CW31" s="661"/>
      <c r="CX31" s="661"/>
      <c r="CY31" s="661"/>
      <c r="CZ31" s="661"/>
      <c r="DA31" s="661"/>
      <c r="DB31" s="661"/>
      <c r="DC31" s="661"/>
      <c r="DD31" s="661"/>
      <c r="DE31" s="661"/>
      <c r="DF31" s="661"/>
      <c r="DG31" s="661"/>
      <c r="DH31" s="661"/>
      <c r="DI31" s="661"/>
      <c r="DJ31" s="661"/>
      <c r="DK31" s="661"/>
      <c r="DL31" s="661"/>
      <c r="DM31" s="661"/>
      <c r="DN31" s="661"/>
      <c r="DO31" s="661"/>
      <c r="DP31" s="661"/>
      <c r="DQ31" s="661"/>
      <c r="DR31" s="661"/>
      <c r="DS31" s="661"/>
      <c r="DT31" s="661"/>
      <c r="DU31" s="661"/>
      <c r="DV31" s="661"/>
      <c r="DW31" s="661"/>
      <c r="DX31" s="661"/>
      <c r="DY31" s="661"/>
      <c r="DZ31" s="661"/>
      <c r="EA31" s="661"/>
      <c r="EB31" s="661"/>
      <c r="EC31" s="661"/>
      <c r="ED31" s="661"/>
      <c r="EE31" s="661"/>
      <c r="EF31" s="661"/>
      <c r="EG31" s="661"/>
      <c r="EH31" s="661"/>
      <c r="EI31" s="661"/>
      <c r="EJ31" s="661"/>
      <c r="EK31" s="661"/>
      <c r="EL31" s="661"/>
      <c r="EM31" s="661"/>
      <c r="EN31" s="661"/>
      <c r="EO31" s="661"/>
      <c r="EP31" s="661"/>
      <c r="EQ31" s="661"/>
      <c r="ER31" s="661"/>
      <c r="ES31" s="661"/>
      <c r="ET31" s="661"/>
    </row>
    <row r="32" spans="1:260" s="677" customFormat="1" ht="17.25" customHeight="1" thickBot="1" x14ac:dyDescent="0.2">
      <c r="A32" s="498" t="s">
        <v>286</v>
      </c>
      <c r="B32" s="1316">
        <f>SUM(B23:B31)</f>
        <v>421</v>
      </c>
      <c r="C32" s="1316">
        <f>SUM(C23:C31)</f>
        <v>294</v>
      </c>
      <c r="D32" s="1316">
        <f>SUM(B32:C32)</f>
        <v>715</v>
      </c>
      <c r="E32" s="1317">
        <f>SUM(D32)*100000/1137607</f>
        <v>62.851230697420114</v>
      </c>
      <c r="F32" s="1316">
        <f>SUM(F23:F31)</f>
        <v>81</v>
      </c>
      <c r="G32" s="1316">
        <f>SUM(G23:G31)</f>
        <v>62</v>
      </c>
      <c r="H32" s="1316">
        <f t="shared" si="9"/>
        <v>143</v>
      </c>
      <c r="I32" s="1317">
        <f>SUM(H32)*100000/202817</f>
        <v>70.506910170251999</v>
      </c>
      <c r="J32" s="1316">
        <f>SUM(J23:J31)</f>
        <v>81</v>
      </c>
      <c r="K32" s="1316">
        <f>SUM(K23:K31)</f>
        <v>50</v>
      </c>
      <c r="L32" s="1316">
        <f>SUM(L23:L31)</f>
        <v>131</v>
      </c>
      <c r="M32" s="1317">
        <f>SUM(L32)*100000/276589</f>
        <v>47.362693382600177</v>
      </c>
      <c r="N32" s="1316">
        <f>SUM(N23:N31)</f>
        <v>75</v>
      </c>
      <c r="O32" s="1316">
        <f>SUM(O23:O31)</f>
        <v>53</v>
      </c>
      <c r="P32" s="1316">
        <f>SUM(N32:O32)</f>
        <v>128</v>
      </c>
      <c r="Q32" s="1317">
        <f>SUM(P32)*100000/207368</f>
        <v>61.726013656880525</v>
      </c>
      <c r="R32" s="1316">
        <f>SUM(R23:R31)</f>
        <v>38</v>
      </c>
      <c r="S32" s="1316">
        <f>SUM(S23:S31)</f>
        <v>18</v>
      </c>
      <c r="T32" s="1316">
        <f>SUM(R32:S32)</f>
        <v>56</v>
      </c>
      <c r="U32" s="1317">
        <f>SUM(T32)*100000/53519</f>
        <v>104.63573684112184</v>
      </c>
      <c r="V32" s="1316">
        <f>SUM(V23:V31)</f>
        <v>25</v>
      </c>
      <c r="W32" s="1316">
        <f>SUM(W23:W31)</f>
        <v>24</v>
      </c>
      <c r="X32" s="1316">
        <f>SUM(V32:W32)</f>
        <v>49</v>
      </c>
      <c r="Y32" s="1317">
        <f>SUM(X32)*100000/65962</f>
        <v>74.285194505927649</v>
      </c>
      <c r="Z32" s="1316">
        <f>SUM(Z23:Z31)</f>
        <v>96</v>
      </c>
      <c r="AA32" s="1316">
        <f>SUM(AA23:AA31)</f>
        <v>68</v>
      </c>
      <c r="AB32" s="1316">
        <f>SUM(Z32:AA32)</f>
        <v>164</v>
      </c>
      <c r="AC32" s="1317">
        <f>SUM(AB32)*100000/275655</f>
        <v>59.494658177794705</v>
      </c>
      <c r="AD32" s="1316">
        <f>SUM(AD23:AD31)</f>
        <v>25</v>
      </c>
      <c r="AE32" s="1316">
        <f>SUM(AE23:AE31)</f>
        <v>19</v>
      </c>
      <c r="AF32" s="1316">
        <f>SUM(AD32:AE32)</f>
        <v>44</v>
      </c>
      <c r="AG32" s="1317">
        <f>SUM(AF32)*100000/54529</f>
        <v>80.691008454217027</v>
      </c>
      <c r="AH32" s="718"/>
      <c r="AI32" s="661"/>
      <c r="AJ32" s="661"/>
      <c r="AL32" s="678"/>
      <c r="AM32" s="678"/>
      <c r="AN32" s="678"/>
      <c r="AO32" s="678">
        <v>207872</v>
      </c>
      <c r="AP32" s="678"/>
      <c r="AQ32" s="678"/>
      <c r="AR32" s="678"/>
      <c r="AS32" s="678"/>
      <c r="AT32" s="679"/>
      <c r="AU32" s="661"/>
      <c r="AV32" s="661"/>
      <c r="AW32" s="661"/>
      <c r="AX32" s="661"/>
      <c r="AY32" s="661"/>
      <c r="AZ32" s="661"/>
      <c r="BA32" s="661"/>
      <c r="BB32" s="661"/>
      <c r="BC32" s="661"/>
      <c r="BD32" s="661"/>
      <c r="BE32" s="661"/>
      <c r="BF32" s="661"/>
      <c r="BG32" s="661"/>
      <c r="BH32" s="661"/>
      <c r="BI32" s="661"/>
      <c r="BJ32" s="661"/>
      <c r="BK32" s="661"/>
      <c r="BL32" s="661"/>
      <c r="BM32" s="661"/>
      <c r="BN32" s="661"/>
      <c r="BO32" s="661"/>
      <c r="BP32" s="661"/>
      <c r="BQ32" s="661"/>
      <c r="BR32" s="661"/>
      <c r="BS32" s="661"/>
      <c r="BT32" s="661"/>
      <c r="BU32" s="661"/>
      <c r="BV32" s="661"/>
      <c r="BW32" s="661"/>
      <c r="BX32" s="661"/>
      <c r="BY32" s="661"/>
      <c r="BZ32" s="661"/>
      <c r="CA32" s="661"/>
      <c r="CB32" s="661"/>
      <c r="CC32" s="661"/>
      <c r="CD32" s="661"/>
      <c r="CE32" s="661"/>
      <c r="CF32" s="661"/>
      <c r="CG32" s="661"/>
      <c r="CH32" s="661"/>
      <c r="CI32" s="661"/>
      <c r="CJ32" s="661"/>
      <c r="CK32" s="661"/>
      <c r="CL32" s="661"/>
      <c r="CM32" s="661"/>
      <c r="CN32" s="661"/>
      <c r="CO32" s="661"/>
      <c r="CP32" s="661"/>
      <c r="CQ32" s="661"/>
      <c r="CR32" s="661"/>
      <c r="CS32" s="661"/>
      <c r="CT32" s="661"/>
      <c r="CU32" s="661"/>
      <c r="CV32" s="661"/>
      <c r="CW32" s="661"/>
      <c r="CX32" s="661"/>
      <c r="CY32" s="661"/>
      <c r="CZ32" s="661"/>
      <c r="DA32" s="661"/>
      <c r="DB32" s="661"/>
      <c r="DC32" s="661"/>
      <c r="DD32" s="661"/>
      <c r="DE32" s="661"/>
      <c r="DF32" s="661"/>
      <c r="DG32" s="661"/>
      <c r="DH32" s="661"/>
      <c r="DI32" s="661"/>
      <c r="DJ32" s="661"/>
      <c r="DK32" s="661"/>
      <c r="DL32" s="661"/>
      <c r="DM32" s="661"/>
      <c r="DN32" s="661"/>
      <c r="DO32" s="661"/>
      <c r="DP32" s="661"/>
      <c r="DQ32" s="661"/>
      <c r="DR32" s="661"/>
      <c r="DS32" s="661"/>
      <c r="DT32" s="661"/>
      <c r="DU32" s="661"/>
      <c r="DV32" s="661"/>
      <c r="DW32" s="661"/>
      <c r="DX32" s="661"/>
      <c r="DY32" s="661"/>
      <c r="DZ32" s="661"/>
      <c r="EA32" s="661"/>
      <c r="EB32" s="661"/>
      <c r="EC32" s="661"/>
      <c r="ED32" s="661"/>
      <c r="EE32" s="661"/>
      <c r="EF32" s="661"/>
      <c r="EG32" s="661"/>
      <c r="EH32" s="661"/>
      <c r="EI32" s="661"/>
      <c r="EJ32" s="661"/>
      <c r="EK32" s="661"/>
      <c r="EL32" s="661"/>
      <c r="EM32" s="661"/>
      <c r="EN32" s="661"/>
      <c r="EO32" s="661"/>
      <c r="EP32" s="661"/>
      <c r="EQ32" s="661"/>
      <c r="ER32" s="661"/>
      <c r="ES32" s="661"/>
      <c r="ET32" s="661"/>
    </row>
    <row r="33" spans="1:259" s="252" customFormat="1" ht="13.5" customHeight="1" x14ac:dyDescent="0.2">
      <c r="A33" s="253" t="s">
        <v>357</v>
      </c>
      <c r="B33" s="253"/>
      <c r="C33" s="253"/>
      <c r="D33" s="253"/>
      <c r="E33" s="259"/>
      <c r="F33" s="253"/>
      <c r="G33" s="491"/>
      <c r="H33" s="253"/>
      <c r="I33" s="259"/>
      <c r="J33" s="253"/>
      <c r="K33" s="253"/>
      <c r="L33" s="253"/>
      <c r="M33" s="259"/>
      <c r="Q33" s="1760" t="s">
        <v>353</v>
      </c>
      <c r="R33" s="1760"/>
      <c r="S33" s="1760"/>
      <c r="T33" s="1760"/>
      <c r="U33" s="1760"/>
      <c r="V33" s="1760"/>
      <c r="W33" s="1760"/>
      <c r="X33" s="1760"/>
      <c r="Y33" s="1760"/>
      <c r="Z33" s="1760"/>
      <c r="AA33" s="1760"/>
      <c r="AB33" s="1760"/>
      <c r="AC33" s="1760"/>
      <c r="AD33" s="1760"/>
      <c r="AE33" s="1760"/>
      <c r="AF33" s="1760"/>
      <c r="AH33" s="561"/>
      <c r="AI33" s="255"/>
      <c r="AJ33" s="255"/>
      <c r="AL33" s="559">
        <v>1137607</v>
      </c>
      <c r="AM33" s="559">
        <f>SUM(AM21:AM29)</f>
        <v>202817</v>
      </c>
      <c r="AN33" s="559">
        <f t="shared" ref="AN33:AS33" si="12">SUM(AN21:AN29)</f>
        <v>276589</v>
      </c>
      <c r="AO33" s="559">
        <f t="shared" si="12"/>
        <v>207368</v>
      </c>
      <c r="AP33" s="559">
        <f t="shared" si="12"/>
        <v>53519</v>
      </c>
      <c r="AQ33" s="559">
        <f t="shared" si="12"/>
        <v>65962</v>
      </c>
      <c r="AR33" s="559">
        <f t="shared" si="12"/>
        <v>275655</v>
      </c>
      <c r="AS33" s="559">
        <f t="shared" si="12"/>
        <v>54529</v>
      </c>
      <c r="AU33" s="255"/>
      <c r="AV33" s="255"/>
      <c r="AW33" s="255"/>
      <c r="AX33" s="255"/>
      <c r="AY33" s="255"/>
      <c r="AZ33" s="255"/>
      <c r="BA33" s="255"/>
      <c r="BB33" s="255"/>
      <c r="BC33" s="255"/>
      <c r="BD33" s="255"/>
      <c r="BE33" s="255"/>
      <c r="BF33" s="255"/>
      <c r="BG33" s="255"/>
      <c r="BH33" s="255"/>
      <c r="BI33" s="255"/>
      <c r="BJ33" s="255"/>
      <c r="BK33" s="255"/>
      <c r="BL33" s="255"/>
      <c r="BM33" s="255"/>
      <c r="BN33" s="255"/>
      <c r="BO33" s="255"/>
      <c r="BP33" s="255"/>
      <c r="BQ33" s="255"/>
      <c r="BR33" s="255"/>
      <c r="BS33" s="255"/>
      <c r="BT33" s="255"/>
      <c r="BU33" s="255"/>
      <c r="BV33" s="255"/>
      <c r="BW33" s="255"/>
      <c r="BX33" s="255"/>
      <c r="BY33" s="255"/>
      <c r="BZ33" s="255"/>
      <c r="CA33" s="255"/>
      <c r="CB33" s="255"/>
      <c r="CC33" s="255"/>
      <c r="CD33" s="255"/>
      <c r="CE33" s="255"/>
      <c r="CF33" s="255"/>
      <c r="CG33" s="255"/>
      <c r="CH33" s="255"/>
      <c r="CI33" s="255"/>
      <c r="CJ33" s="255"/>
      <c r="CK33" s="255"/>
      <c r="CL33" s="255"/>
      <c r="CM33" s="255"/>
      <c r="CN33" s="255"/>
      <c r="CO33" s="255"/>
      <c r="CP33" s="255"/>
      <c r="CQ33" s="255"/>
      <c r="CR33" s="255"/>
      <c r="CS33" s="255"/>
      <c r="CT33" s="255"/>
      <c r="CU33" s="255"/>
      <c r="CV33" s="255"/>
      <c r="CW33" s="255"/>
      <c r="CX33" s="255"/>
      <c r="CY33" s="255"/>
      <c r="CZ33" s="255"/>
      <c r="DA33" s="255"/>
      <c r="DB33" s="255"/>
      <c r="DC33" s="255"/>
      <c r="DD33" s="255"/>
      <c r="DE33" s="255"/>
      <c r="DF33" s="255"/>
      <c r="DG33" s="255"/>
      <c r="DH33" s="255"/>
      <c r="DI33" s="255"/>
      <c r="DJ33" s="255"/>
      <c r="DK33" s="255"/>
      <c r="DL33" s="255"/>
      <c r="DM33" s="255"/>
      <c r="DN33" s="255"/>
      <c r="DO33" s="255"/>
      <c r="DP33" s="255"/>
      <c r="DQ33" s="255"/>
      <c r="DR33" s="255"/>
      <c r="DS33" s="255"/>
      <c r="DT33" s="255"/>
      <c r="DU33" s="255"/>
      <c r="DV33" s="255"/>
      <c r="DW33" s="255"/>
      <c r="DX33" s="255"/>
      <c r="DY33" s="255"/>
      <c r="DZ33" s="255"/>
      <c r="EA33" s="255"/>
      <c r="EB33" s="255"/>
      <c r="EC33" s="255"/>
      <c r="ED33" s="255"/>
      <c r="EE33" s="255"/>
      <c r="EF33" s="255"/>
      <c r="EG33" s="255"/>
      <c r="EH33" s="255"/>
      <c r="EI33" s="255"/>
      <c r="EJ33" s="255"/>
      <c r="EK33" s="255"/>
      <c r="EL33" s="255"/>
      <c r="EM33" s="255"/>
      <c r="EN33" s="255"/>
      <c r="EO33" s="255"/>
      <c r="EP33" s="255"/>
      <c r="EQ33" s="255"/>
      <c r="ER33" s="255"/>
      <c r="ES33" s="255"/>
      <c r="ET33" s="255"/>
    </row>
    <row r="34" spans="1:259" s="252" customFormat="1" ht="13.5" customHeight="1" x14ac:dyDescent="0.2">
      <c r="AH34" s="561"/>
      <c r="AI34" s="255"/>
      <c r="AJ34" s="255"/>
      <c r="AL34" s="559">
        <f>SUM(AL31)-AL33</f>
        <v>0</v>
      </c>
      <c r="AU34" s="255"/>
      <c r="AV34" s="255"/>
      <c r="AW34" s="255"/>
      <c r="AX34" s="255"/>
      <c r="AY34" s="255"/>
      <c r="AZ34" s="255"/>
      <c r="BA34" s="255"/>
      <c r="BB34" s="255"/>
      <c r="BC34" s="255"/>
      <c r="BD34" s="255"/>
      <c r="BE34" s="255"/>
      <c r="BF34" s="255"/>
      <c r="BG34" s="255"/>
      <c r="BH34" s="255"/>
      <c r="BI34" s="255"/>
      <c r="BJ34" s="255"/>
      <c r="BK34" s="255"/>
      <c r="BL34" s="255"/>
      <c r="BM34" s="255"/>
      <c r="BN34" s="255"/>
      <c r="BO34" s="255"/>
      <c r="BP34" s="255"/>
      <c r="BQ34" s="255"/>
      <c r="BR34" s="255"/>
      <c r="BS34" s="255"/>
      <c r="BT34" s="255"/>
      <c r="BU34" s="255"/>
      <c r="BV34" s="255"/>
      <c r="BW34" s="255"/>
      <c r="BX34" s="255"/>
      <c r="BY34" s="255"/>
      <c r="BZ34" s="255"/>
      <c r="CA34" s="255"/>
      <c r="CB34" s="255"/>
      <c r="CC34" s="255"/>
      <c r="CD34" s="255"/>
      <c r="CE34" s="255"/>
      <c r="CF34" s="255"/>
      <c r="CG34" s="255"/>
      <c r="CH34" s="255"/>
      <c r="CI34" s="255"/>
      <c r="CJ34" s="255"/>
      <c r="CK34" s="255"/>
      <c r="CL34" s="255"/>
      <c r="CM34" s="255"/>
      <c r="CN34" s="255"/>
      <c r="CO34" s="255"/>
      <c r="CP34" s="255"/>
      <c r="CQ34" s="255"/>
      <c r="CR34" s="255"/>
      <c r="CS34" s="255"/>
      <c r="CT34" s="255"/>
      <c r="CU34" s="255"/>
      <c r="CV34" s="255"/>
      <c r="CW34" s="255"/>
      <c r="CX34" s="255"/>
      <c r="CY34" s="255"/>
      <c r="CZ34" s="255"/>
      <c r="DA34" s="255"/>
      <c r="DB34" s="255"/>
      <c r="DC34" s="255"/>
      <c r="DD34" s="255"/>
      <c r="DE34" s="255"/>
      <c r="DF34" s="255"/>
      <c r="DG34" s="255"/>
      <c r="DH34" s="255"/>
      <c r="DI34" s="255"/>
      <c r="DJ34" s="255"/>
      <c r="DK34" s="255"/>
      <c r="DL34" s="255"/>
      <c r="DM34" s="255"/>
      <c r="DN34" s="255"/>
      <c r="DO34" s="255"/>
      <c r="DP34" s="255"/>
      <c r="DQ34" s="255"/>
      <c r="DR34" s="255"/>
      <c r="DS34" s="255"/>
      <c r="DT34" s="255"/>
      <c r="DU34" s="255"/>
      <c r="DV34" s="255"/>
      <c r="DW34" s="255"/>
      <c r="DX34" s="255"/>
      <c r="DY34" s="255"/>
      <c r="DZ34" s="255"/>
      <c r="EA34" s="255"/>
      <c r="EB34" s="255"/>
      <c r="EC34" s="255"/>
      <c r="ED34" s="255"/>
      <c r="EE34" s="255"/>
      <c r="EF34" s="255"/>
      <c r="EG34" s="255"/>
      <c r="EH34" s="255"/>
      <c r="EI34" s="255"/>
      <c r="EJ34" s="255"/>
      <c r="EK34" s="255"/>
      <c r="EL34" s="255"/>
      <c r="EM34" s="255"/>
      <c r="EN34" s="255"/>
      <c r="EO34" s="255"/>
      <c r="EP34" s="255"/>
      <c r="EQ34" s="255"/>
      <c r="ER34" s="255"/>
      <c r="ES34" s="255"/>
      <c r="ET34" s="255"/>
    </row>
    <row r="35" spans="1:259" s="634" customFormat="1" ht="13.5" customHeight="1" x14ac:dyDescent="0.2">
      <c r="AH35" s="640"/>
      <c r="AI35" s="635"/>
      <c r="AJ35" s="635"/>
      <c r="AL35" s="638"/>
      <c r="AU35" s="635"/>
      <c r="AV35" s="635"/>
      <c r="AW35" s="635"/>
      <c r="AX35" s="635"/>
      <c r="AY35" s="635"/>
      <c r="AZ35" s="635"/>
      <c r="BA35" s="635"/>
      <c r="BB35" s="635"/>
      <c r="BC35" s="635"/>
      <c r="BD35" s="635"/>
      <c r="BE35" s="635"/>
      <c r="BF35" s="635"/>
      <c r="BG35" s="635"/>
      <c r="BH35" s="635"/>
      <c r="BI35" s="635"/>
      <c r="BJ35" s="635"/>
      <c r="BK35" s="635"/>
      <c r="BL35" s="635"/>
      <c r="BM35" s="635"/>
      <c r="BN35" s="635"/>
      <c r="BO35" s="635"/>
      <c r="BP35" s="635"/>
      <c r="BQ35" s="635"/>
      <c r="BR35" s="635"/>
      <c r="BS35" s="635"/>
      <c r="BT35" s="635"/>
      <c r="BU35" s="635"/>
      <c r="BV35" s="635"/>
      <c r="BW35" s="635"/>
      <c r="BX35" s="635"/>
      <c r="BY35" s="635"/>
      <c r="BZ35" s="635"/>
      <c r="CA35" s="635"/>
      <c r="CB35" s="635"/>
      <c r="CC35" s="635"/>
      <c r="CD35" s="635"/>
      <c r="CE35" s="635"/>
      <c r="CF35" s="635"/>
      <c r="CG35" s="635"/>
      <c r="CH35" s="635"/>
      <c r="CI35" s="635"/>
      <c r="CJ35" s="635"/>
      <c r="CK35" s="635"/>
      <c r="CL35" s="635"/>
      <c r="CM35" s="635"/>
      <c r="CN35" s="635"/>
      <c r="CO35" s="635"/>
      <c r="CP35" s="635"/>
      <c r="CQ35" s="635"/>
      <c r="CR35" s="635"/>
      <c r="CS35" s="635"/>
      <c r="CT35" s="635"/>
      <c r="CU35" s="635"/>
      <c r="CV35" s="635"/>
      <c r="CW35" s="635"/>
      <c r="CX35" s="635"/>
      <c r="CY35" s="635"/>
      <c r="CZ35" s="635"/>
      <c r="DA35" s="635"/>
      <c r="DB35" s="635"/>
      <c r="DC35" s="635"/>
      <c r="DD35" s="635"/>
      <c r="DE35" s="635"/>
      <c r="DF35" s="635"/>
      <c r="DG35" s="635"/>
      <c r="DH35" s="635"/>
      <c r="DI35" s="635"/>
      <c r="DJ35" s="635"/>
      <c r="DK35" s="635"/>
      <c r="DL35" s="635"/>
      <c r="DM35" s="635"/>
      <c r="DN35" s="635"/>
      <c r="DO35" s="635"/>
      <c r="DP35" s="635"/>
      <c r="DQ35" s="635"/>
      <c r="DR35" s="635"/>
      <c r="DS35" s="635"/>
      <c r="DT35" s="635"/>
      <c r="DU35" s="635"/>
      <c r="DV35" s="635"/>
      <c r="DW35" s="635"/>
      <c r="DX35" s="635"/>
      <c r="DY35" s="635"/>
      <c r="DZ35" s="635"/>
      <c r="EA35" s="635"/>
      <c r="EB35" s="635"/>
      <c r="EC35" s="635"/>
      <c r="ED35" s="635"/>
      <c r="EE35" s="635"/>
      <c r="EF35" s="635"/>
      <c r="EG35" s="635"/>
      <c r="EH35" s="635"/>
      <c r="EI35" s="635"/>
      <c r="EJ35" s="635"/>
      <c r="EK35" s="635"/>
      <c r="EL35" s="635"/>
      <c r="EM35" s="635"/>
      <c r="EN35" s="635"/>
      <c r="EO35" s="635"/>
      <c r="EP35" s="635"/>
      <c r="EQ35" s="635"/>
      <c r="ER35" s="635"/>
      <c r="ES35" s="635"/>
      <c r="ET35" s="635"/>
    </row>
    <row r="36" spans="1:259" s="634" customFormat="1" ht="13.5" customHeight="1" x14ac:dyDescent="0.2">
      <c r="AH36" s="640"/>
      <c r="AI36" s="635"/>
      <c r="AJ36" s="635"/>
      <c r="AL36" s="638"/>
      <c r="AU36" s="635"/>
      <c r="AV36" s="635"/>
      <c r="AW36" s="635"/>
      <c r="AX36" s="635"/>
      <c r="AY36" s="635"/>
      <c r="AZ36" s="635"/>
      <c r="BA36" s="635"/>
      <c r="BB36" s="635"/>
      <c r="BC36" s="635"/>
      <c r="BD36" s="635"/>
      <c r="BE36" s="635"/>
      <c r="BF36" s="635"/>
      <c r="BG36" s="635"/>
      <c r="BH36" s="635"/>
      <c r="BI36" s="635"/>
      <c r="BJ36" s="635"/>
      <c r="BK36" s="635"/>
      <c r="BL36" s="635"/>
      <c r="BM36" s="635"/>
      <c r="BN36" s="635"/>
      <c r="BO36" s="635"/>
      <c r="BP36" s="635"/>
      <c r="BQ36" s="635"/>
      <c r="BR36" s="635"/>
      <c r="BS36" s="635"/>
      <c r="BT36" s="635"/>
      <c r="BU36" s="635"/>
      <c r="BV36" s="635"/>
      <c r="BW36" s="635"/>
      <c r="BX36" s="635"/>
      <c r="BY36" s="635"/>
      <c r="BZ36" s="635"/>
      <c r="CA36" s="635"/>
      <c r="CB36" s="635"/>
      <c r="CC36" s="635"/>
      <c r="CD36" s="635"/>
      <c r="CE36" s="635"/>
      <c r="CF36" s="635"/>
      <c r="CG36" s="635"/>
      <c r="CH36" s="635"/>
      <c r="CI36" s="635"/>
      <c r="CJ36" s="635"/>
      <c r="CK36" s="635"/>
      <c r="CL36" s="635"/>
      <c r="CM36" s="635"/>
      <c r="CN36" s="635"/>
      <c r="CO36" s="635"/>
      <c r="CP36" s="635"/>
      <c r="CQ36" s="635"/>
      <c r="CR36" s="635"/>
      <c r="CS36" s="635"/>
      <c r="CT36" s="635"/>
      <c r="CU36" s="635"/>
      <c r="CV36" s="635"/>
      <c r="CW36" s="635"/>
      <c r="CX36" s="635"/>
      <c r="CY36" s="635"/>
      <c r="CZ36" s="635"/>
      <c r="DA36" s="635"/>
      <c r="DB36" s="635"/>
      <c r="DC36" s="635"/>
      <c r="DD36" s="635"/>
      <c r="DE36" s="635"/>
      <c r="DF36" s="635"/>
      <c r="DG36" s="635"/>
      <c r="DH36" s="635"/>
      <c r="DI36" s="635"/>
      <c r="DJ36" s="635"/>
      <c r="DK36" s="635"/>
      <c r="DL36" s="635"/>
      <c r="DM36" s="635"/>
      <c r="DN36" s="635"/>
      <c r="DO36" s="635"/>
      <c r="DP36" s="635"/>
      <c r="DQ36" s="635"/>
      <c r="DR36" s="635"/>
      <c r="DS36" s="635"/>
      <c r="DT36" s="635"/>
      <c r="DU36" s="635"/>
      <c r="DV36" s="635"/>
      <c r="DW36" s="635"/>
      <c r="DX36" s="635"/>
      <c r="DY36" s="635"/>
      <c r="DZ36" s="635"/>
      <c r="EA36" s="635"/>
      <c r="EB36" s="635"/>
      <c r="EC36" s="635"/>
      <c r="ED36" s="635"/>
      <c r="EE36" s="635"/>
      <c r="EF36" s="635"/>
      <c r="EG36" s="635"/>
      <c r="EH36" s="635"/>
      <c r="EI36" s="635"/>
      <c r="EJ36" s="635"/>
      <c r="EK36" s="635"/>
      <c r="EL36" s="635"/>
      <c r="EM36" s="635"/>
      <c r="EN36" s="635"/>
      <c r="EO36" s="635"/>
      <c r="EP36" s="635"/>
      <c r="EQ36" s="635"/>
      <c r="ER36" s="635"/>
      <c r="ES36" s="635"/>
      <c r="ET36" s="635"/>
    </row>
    <row r="37" spans="1:259" s="634" customFormat="1" ht="13.5" customHeight="1" x14ac:dyDescent="0.2">
      <c r="AH37" s="640"/>
      <c r="AI37" s="635"/>
      <c r="AJ37" s="635"/>
      <c r="AU37" s="635"/>
      <c r="AV37" s="635"/>
      <c r="AW37" s="635"/>
      <c r="AX37" s="635"/>
      <c r="AY37" s="635"/>
      <c r="AZ37" s="635"/>
      <c r="BA37" s="635"/>
      <c r="BB37" s="635"/>
      <c r="BC37" s="635"/>
      <c r="BD37" s="635"/>
      <c r="BE37" s="635"/>
      <c r="BF37" s="635"/>
      <c r="BG37" s="635"/>
      <c r="BH37" s="635"/>
      <c r="BI37" s="635"/>
      <c r="BJ37" s="635"/>
      <c r="BK37" s="635"/>
      <c r="BL37" s="635"/>
      <c r="BM37" s="635"/>
      <c r="BN37" s="635"/>
      <c r="BO37" s="635"/>
      <c r="BP37" s="635"/>
      <c r="BQ37" s="635"/>
      <c r="BR37" s="635"/>
      <c r="BS37" s="635"/>
      <c r="BT37" s="635"/>
      <c r="BU37" s="635"/>
      <c r="BV37" s="635"/>
      <c r="BW37" s="635"/>
      <c r="BX37" s="635"/>
      <c r="BY37" s="635"/>
      <c r="BZ37" s="635"/>
      <c r="CA37" s="635"/>
      <c r="CB37" s="635"/>
      <c r="CC37" s="635"/>
      <c r="CD37" s="635"/>
      <c r="CE37" s="635"/>
      <c r="CF37" s="635"/>
      <c r="CG37" s="635"/>
      <c r="CH37" s="635"/>
      <c r="CI37" s="635"/>
      <c r="CJ37" s="635"/>
      <c r="CK37" s="635"/>
      <c r="CL37" s="635"/>
      <c r="CM37" s="635"/>
      <c r="CN37" s="635"/>
      <c r="CO37" s="635"/>
      <c r="CP37" s="635"/>
      <c r="CQ37" s="635"/>
      <c r="CR37" s="635"/>
      <c r="CS37" s="635"/>
      <c r="CT37" s="635"/>
      <c r="CU37" s="635"/>
      <c r="CV37" s="635"/>
      <c r="CW37" s="635"/>
      <c r="CX37" s="635"/>
      <c r="CY37" s="635"/>
      <c r="CZ37" s="635"/>
      <c r="DA37" s="635"/>
      <c r="DB37" s="635"/>
      <c r="DC37" s="635"/>
      <c r="DD37" s="635"/>
      <c r="DE37" s="635"/>
      <c r="DF37" s="635"/>
      <c r="DG37" s="635"/>
      <c r="DH37" s="635"/>
      <c r="DI37" s="635"/>
      <c r="DJ37" s="635"/>
      <c r="DK37" s="635"/>
      <c r="DL37" s="635"/>
      <c r="DM37" s="635"/>
      <c r="DN37" s="635"/>
      <c r="DO37" s="635"/>
      <c r="DP37" s="635"/>
      <c r="DQ37" s="635"/>
      <c r="DR37" s="635"/>
      <c r="DS37" s="635"/>
      <c r="DT37" s="635"/>
      <c r="DU37" s="635"/>
      <c r="DV37" s="635"/>
      <c r="DW37" s="635"/>
      <c r="DX37" s="635"/>
      <c r="DY37" s="635"/>
      <c r="DZ37" s="635"/>
      <c r="EA37" s="635"/>
      <c r="EB37" s="635"/>
      <c r="EC37" s="635"/>
      <c r="ED37" s="635"/>
      <c r="EE37" s="635"/>
      <c r="EF37" s="635"/>
      <c r="EG37" s="635"/>
      <c r="EH37" s="635"/>
      <c r="EI37" s="635"/>
      <c r="EJ37" s="635"/>
      <c r="EK37" s="635"/>
      <c r="EL37" s="635"/>
      <c r="EM37" s="635"/>
      <c r="EN37" s="635"/>
      <c r="EO37" s="635"/>
      <c r="EP37" s="635"/>
      <c r="EQ37" s="635"/>
      <c r="ER37" s="635"/>
      <c r="ES37" s="635"/>
      <c r="ET37" s="635"/>
    </row>
    <row r="38" spans="1:259" s="634" customFormat="1" ht="13.5" customHeight="1" thickBot="1" x14ac:dyDescent="0.25">
      <c r="A38" s="1724" t="s">
        <v>749</v>
      </c>
      <c r="B38" s="1724"/>
      <c r="C38" s="1724"/>
      <c r="D38" s="1724"/>
      <c r="E38" s="1724"/>
      <c r="F38" s="1724"/>
      <c r="G38" s="1724"/>
      <c r="H38" s="1724"/>
      <c r="I38" s="1724"/>
      <c r="J38" s="1724"/>
      <c r="K38" s="1724"/>
      <c r="L38" s="1724"/>
      <c r="M38" s="1724"/>
      <c r="N38" s="1724"/>
      <c r="O38" s="1724"/>
      <c r="P38" s="1724"/>
      <c r="Q38" s="1724"/>
      <c r="R38" s="1724"/>
      <c r="S38" s="1724"/>
      <c r="T38" s="1724"/>
      <c r="U38" s="1724"/>
      <c r="V38" s="1724"/>
      <c r="W38" s="1724"/>
      <c r="X38" s="1724"/>
      <c r="Y38" s="1724"/>
      <c r="Z38" s="1724"/>
      <c r="AA38" s="1724"/>
      <c r="AB38" s="1724"/>
      <c r="AC38" s="1724"/>
      <c r="AD38" s="1724"/>
      <c r="AE38" s="1724"/>
      <c r="AF38" s="1724"/>
      <c r="AG38" s="1724"/>
      <c r="AH38" s="640"/>
    </row>
    <row r="39" spans="1:259" s="573" customFormat="1" ht="13.5" customHeight="1" thickBot="1" x14ac:dyDescent="0.2">
      <c r="A39" s="1728" t="s">
        <v>139</v>
      </c>
      <c r="B39" s="1727" t="s">
        <v>132</v>
      </c>
      <c r="C39" s="1727"/>
      <c r="D39" s="1727"/>
      <c r="E39" s="1727"/>
      <c r="F39" s="1727" t="s">
        <v>133</v>
      </c>
      <c r="G39" s="1727"/>
      <c r="H39" s="1727"/>
      <c r="I39" s="1727"/>
      <c r="J39" s="1727" t="s">
        <v>134</v>
      </c>
      <c r="K39" s="1727"/>
      <c r="L39" s="1727"/>
      <c r="M39" s="1727"/>
      <c r="N39" s="1727" t="s">
        <v>135</v>
      </c>
      <c r="O39" s="1727"/>
      <c r="P39" s="1727"/>
      <c r="Q39" s="1727"/>
      <c r="R39" s="1727" t="s">
        <v>136</v>
      </c>
      <c r="S39" s="1727"/>
      <c r="T39" s="1727"/>
      <c r="U39" s="1727"/>
      <c r="V39" s="1727" t="s">
        <v>2</v>
      </c>
      <c r="W39" s="1727"/>
      <c r="X39" s="1727"/>
      <c r="Y39" s="1727"/>
      <c r="Z39" s="1727" t="s">
        <v>137</v>
      </c>
      <c r="AA39" s="1727"/>
      <c r="AB39" s="1727"/>
      <c r="AC39" s="1727"/>
      <c r="AD39" s="1727" t="s">
        <v>138</v>
      </c>
      <c r="AE39" s="1727"/>
      <c r="AF39" s="1727"/>
      <c r="AG39" s="1727"/>
      <c r="AH39" s="715"/>
      <c r="AK39" s="658" t="s">
        <v>195</v>
      </c>
      <c r="AL39" s="659"/>
    </row>
    <row r="40" spans="1:259" s="573" customFormat="1" ht="13.5" customHeight="1" thickBot="1" x14ac:dyDescent="0.2">
      <c r="A40" s="1728"/>
      <c r="B40" s="506" t="s">
        <v>8</v>
      </c>
      <c r="C40" s="506"/>
      <c r="D40" s="506"/>
      <c r="E40" s="1728" t="s">
        <v>9</v>
      </c>
      <c r="F40" s="506" t="s">
        <v>8</v>
      </c>
      <c r="G40" s="506"/>
      <c r="H40" s="506"/>
      <c r="I40" s="1728" t="s">
        <v>9</v>
      </c>
      <c r="J40" s="506" t="s">
        <v>8</v>
      </c>
      <c r="K40" s="506"/>
      <c r="L40" s="506"/>
      <c r="M40" s="1728" t="s">
        <v>9</v>
      </c>
      <c r="N40" s="506" t="s">
        <v>8</v>
      </c>
      <c r="O40" s="506"/>
      <c r="P40" s="506"/>
      <c r="Q40" s="1728" t="s">
        <v>9</v>
      </c>
      <c r="R40" s="506" t="s">
        <v>8</v>
      </c>
      <c r="S40" s="506"/>
      <c r="T40" s="506"/>
      <c r="U40" s="1720" t="s">
        <v>9</v>
      </c>
      <c r="V40" s="506" t="s">
        <v>8</v>
      </c>
      <c r="W40" s="506"/>
      <c r="X40" s="506"/>
      <c r="Y40" s="1720" t="s">
        <v>9</v>
      </c>
      <c r="Z40" s="506" t="s">
        <v>8</v>
      </c>
      <c r="AA40" s="506"/>
      <c r="AB40" s="506"/>
      <c r="AC40" s="1720" t="s">
        <v>9</v>
      </c>
      <c r="AD40" s="506" t="s">
        <v>8</v>
      </c>
      <c r="AE40" s="506"/>
      <c r="AF40" s="506"/>
      <c r="AG40" s="1720" t="s">
        <v>9</v>
      </c>
      <c r="AH40" s="716"/>
      <c r="AK40" s="1741" t="s">
        <v>10</v>
      </c>
      <c r="AL40" s="1742"/>
      <c r="AM40" s="584" t="s">
        <v>133</v>
      </c>
      <c r="AN40" s="584" t="s">
        <v>134</v>
      </c>
      <c r="AO40" s="584" t="s">
        <v>135</v>
      </c>
      <c r="AP40" s="584" t="s">
        <v>136</v>
      </c>
      <c r="AQ40" s="584" t="s">
        <v>2</v>
      </c>
      <c r="AR40" s="584" t="s">
        <v>137</v>
      </c>
      <c r="AS40" s="584" t="s">
        <v>138</v>
      </c>
    </row>
    <row r="41" spans="1:259" s="573" customFormat="1" ht="13.5" customHeight="1" thickBot="1" x14ac:dyDescent="0.2">
      <c r="A41" s="1728"/>
      <c r="B41" s="583" t="s">
        <v>25</v>
      </c>
      <c r="C41" s="583" t="s">
        <v>26</v>
      </c>
      <c r="D41" s="583" t="s">
        <v>10</v>
      </c>
      <c r="E41" s="1728"/>
      <c r="F41" s="583" t="s">
        <v>25</v>
      </c>
      <c r="G41" s="583" t="s">
        <v>26</v>
      </c>
      <c r="H41" s="583" t="s">
        <v>10</v>
      </c>
      <c r="I41" s="1728"/>
      <c r="J41" s="583" t="s">
        <v>25</v>
      </c>
      <c r="K41" s="583" t="s">
        <v>26</v>
      </c>
      <c r="L41" s="583" t="s">
        <v>10</v>
      </c>
      <c r="M41" s="1728"/>
      <c r="N41" s="583" t="s">
        <v>25</v>
      </c>
      <c r="O41" s="583" t="s">
        <v>26</v>
      </c>
      <c r="P41" s="583" t="s">
        <v>10</v>
      </c>
      <c r="Q41" s="1728"/>
      <c r="R41" s="583" t="s">
        <v>25</v>
      </c>
      <c r="S41" s="583" t="s">
        <v>26</v>
      </c>
      <c r="T41" s="583" t="s">
        <v>10</v>
      </c>
      <c r="U41" s="1720"/>
      <c r="V41" s="583" t="s">
        <v>25</v>
      </c>
      <c r="W41" s="583" t="s">
        <v>26</v>
      </c>
      <c r="X41" s="583" t="s">
        <v>10</v>
      </c>
      <c r="Y41" s="1720"/>
      <c r="Z41" s="583" t="s">
        <v>25</v>
      </c>
      <c r="AA41" s="583" t="s">
        <v>26</v>
      </c>
      <c r="AB41" s="583" t="s">
        <v>10</v>
      </c>
      <c r="AC41" s="1720"/>
      <c r="AD41" s="583" t="s">
        <v>25</v>
      </c>
      <c r="AE41" s="583" t="s">
        <v>26</v>
      </c>
      <c r="AF41" s="583" t="s">
        <v>10</v>
      </c>
      <c r="AG41" s="1720"/>
      <c r="AH41" s="716"/>
      <c r="AI41" s="582"/>
      <c r="AJ41" s="582"/>
      <c r="AK41" s="713" t="s">
        <v>176</v>
      </c>
      <c r="AL41" s="660">
        <v>63346</v>
      </c>
      <c r="AM41" s="714">
        <v>10951</v>
      </c>
      <c r="AN41" s="714">
        <v>16006</v>
      </c>
      <c r="AO41" s="714">
        <v>10749</v>
      </c>
      <c r="AP41" s="714">
        <v>2930</v>
      </c>
      <c r="AQ41" s="714">
        <v>4019</v>
      </c>
      <c r="AR41" s="714">
        <v>14656</v>
      </c>
      <c r="AS41" s="714">
        <v>2938</v>
      </c>
      <c r="AT41" s="582"/>
      <c r="AU41" s="582"/>
      <c r="AV41" s="582"/>
      <c r="AW41" s="582"/>
      <c r="AX41" s="582"/>
      <c r="AY41" s="582"/>
      <c r="AZ41" s="582"/>
      <c r="BA41" s="582"/>
      <c r="BB41" s="582"/>
      <c r="BC41" s="582"/>
      <c r="BD41" s="582"/>
      <c r="BE41" s="582"/>
      <c r="BF41" s="582"/>
      <c r="BG41" s="582"/>
      <c r="BH41" s="582"/>
      <c r="BI41" s="582"/>
      <c r="BJ41" s="582"/>
      <c r="BK41" s="582"/>
      <c r="BL41" s="582"/>
      <c r="BM41" s="582"/>
      <c r="BN41" s="582"/>
      <c r="BO41" s="582"/>
      <c r="BP41" s="582"/>
      <c r="BQ41" s="582"/>
      <c r="BR41" s="582"/>
      <c r="BS41" s="582"/>
      <c r="BT41" s="582"/>
      <c r="BU41" s="582"/>
      <c r="BV41" s="582"/>
      <c r="BW41" s="582"/>
      <c r="BX41" s="582"/>
      <c r="BY41" s="582"/>
      <c r="BZ41" s="582"/>
      <c r="CA41" s="582"/>
      <c r="CB41" s="582"/>
      <c r="CC41" s="582"/>
      <c r="CD41" s="582"/>
      <c r="CE41" s="582"/>
      <c r="CF41" s="582"/>
      <c r="CG41" s="582"/>
      <c r="CH41" s="582"/>
      <c r="CI41" s="582"/>
      <c r="CJ41" s="582"/>
      <c r="CK41" s="582"/>
      <c r="CL41" s="582"/>
      <c r="CM41" s="582"/>
      <c r="CN41" s="582"/>
      <c r="CO41" s="582"/>
      <c r="CP41" s="582"/>
      <c r="CQ41" s="582"/>
      <c r="CR41" s="582"/>
      <c r="CS41" s="582"/>
      <c r="CT41" s="582"/>
      <c r="CU41" s="582"/>
      <c r="CV41" s="582"/>
      <c r="CW41" s="582"/>
      <c r="CX41" s="582"/>
      <c r="CY41" s="582"/>
      <c r="CZ41" s="582"/>
      <c r="DA41" s="582"/>
      <c r="DB41" s="582"/>
      <c r="DC41" s="582"/>
      <c r="DD41" s="582"/>
      <c r="DE41" s="582"/>
      <c r="DF41" s="582"/>
      <c r="DG41" s="582"/>
      <c r="DH41" s="582"/>
      <c r="DI41" s="582"/>
      <c r="DJ41" s="582"/>
      <c r="DK41" s="582"/>
      <c r="DL41" s="582"/>
      <c r="DM41" s="582"/>
      <c r="DN41" s="582"/>
      <c r="DO41" s="582"/>
      <c r="DP41" s="582"/>
      <c r="DQ41" s="582"/>
      <c r="DR41" s="582"/>
      <c r="DS41" s="582"/>
      <c r="DT41" s="582"/>
      <c r="DU41" s="582"/>
      <c r="DV41" s="582"/>
      <c r="DW41" s="582"/>
      <c r="DX41" s="582"/>
      <c r="DY41" s="582"/>
      <c r="DZ41" s="582"/>
      <c r="EA41" s="582"/>
      <c r="EB41" s="582"/>
      <c r="EC41" s="582"/>
      <c r="ED41" s="582"/>
      <c r="EE41" s="582"/>
      <c r="EF41" s="582"/>
      <c r="EG41" s="582"/>
      <c r="EH41" s="582"/>
      <c r="EI41" s="582"/>
      <c r="EJ41" s="582"/>
      <c r="EK41" s="582"/>
      <c r="EL41" s="582"/>
      <c r="EM41" s="582"/>
      <c r="EN41" s="582"/>
      <c r="EO41" s="582"/>
      <c r="EP41" s="582"/>
      <c r="EQ41" s="582"/>
      <c r="ER41" s="582"/>
      <c r="ES41" s="582"/>
      <c r="ET41" s="582"/>
      <c r="EU41" s="582"/>
      <c r="EV41" s="582"/>
      <c r="EW41" s="582"/>
      <c r="EX41" s="582"/>
      <c r="EY41" s="582"/>
      <c r="EZ41" s="582"/>
      <c r="FA41" s="582"/>
      <c r="FB41" s="582"/>
      <c r="FC41" s="582"/>
      <c r="FD41" s="582"/>
      <c r="FE41" s="582"/>
      <c r="FF41" s="582"/>
      <c r="FG41" s="582"/>
      <c r="FH41" s="582"/>
      <c r="FI41" s="582"/>
      <c r="FJ41" s="582"/>
      <c r="FK41" s="582"/>
      <c r="FL41" s="582"/>
      <c r="FM41" s="582"/>
      <c r="FN41" s="582"/>
      <c r="FO41" s="582"/>
      <c r="FP41" s="582"/>
      <c r="FQ41" s="582"/>
      <c r="FR41" s="582"/>
      <c r="FS41" s="582"/>
      <c r="FT41" s="582"/>
      <c r="FU41" s="582"/>
      <c r="FV41" s="582"/>
      <c r="FW41" s="582"/>
      <c r="FX41" s="582"/>
      <c r="FY41" s="582"/>
      <c r="FZ41" s="582"/>
      <c r="GA41" s="582"/>
      <c r="GB41" s="582"/>
      <c r="GC41" s="582"/>
      <c r="GD41" s="582"/>
      <c r="GE41" s="582"/>
      <c r="GF41" s="582"/>
      <c r="GG41" s="582"/>
      <c r="GH41" s="582"/>
      <c r="GI41" s="582"/>
      <c r="GJ41" s="582"/>
      <c r="GK41" s="582"/>
      <c r="GL41" s="582"/>
      <c r="GM41" s="582"/>
      <c r="GN41" s="582"/>
      <c r="GO41" s="582"/>
      <c r="GP41" s="582"/>
      <c r="GQ41" s="582"/>
      <c r="GR41" s="582"/>
      <c r="GS41" s="582"/>
      <c r="GT41" s="582"/>
      <c r="GU41" s="582"/>
      <c r="GV41" s="582"/>
      <c r="GW41" s="582"/>
      <c r="GX41" s="582"/>
      <c r="GY41" s="582"/>
      <c r="GZ41" s="582"/>
      <c r="HA41" s="582"/>
      <c r="HB41" s="582"/>
      <c r="HC41" s="582"/>
      <c r="HD41" s="582"/>
      <c r="HE41" s="582"/>
      <c r="HF41" s="582"/>
      <c r="HG41" s="582"/>
      <c r="HH41" s="582"/>
      <c r="HI41" s="582"/>
      <c r="HJ41" s="582"/>
      <c r="HK41" s="582"/>
      <c r="HL41" s="582"/>
      <c r="HM41" s="582"/>
      <c r="HN41" s="582"/>
      <c r="HO41" s="582"/>
      <c r="HP41" s="582"/>
      <c r="HQ41" s="582"/>
      <c r="HR41" s="582"/>
      <c r="HS41" s="582"/>
      <c r="HT41" s="582"/>
      <c r="HU41" s="582"/>
      <c r="HV41" s="582"/>
      <c r="HW41" s="582"/>
      <c r="HX41" s="582"/>
      <c r="HY41" s="582"/>
      <c r="HZ41" s="582"/>
      <c r="IA41" s="582"/>
      <c r="IB41" s="582"/>
      <c r="IC41" s="582"/>
      <c r="ID41" s="582"/>
      <c r="IE41" s="582"/>
      <c r="IF41" s="582"/>
      <c r="IG41" s="582"/>
      <c r="IH41" s="582"/>
      <c r="II41" s="582"/>
      <c r="IJ41" s="582"/>
      <c r="IK41" s="582"/>
      <c r="IL41" s="582"/>
      <c r="IM41" s="582"/>
      <c r="IN41" s="582"/>
      <c r="IO41" s="582"/>
      <c r="IP41" s="582"/>
      <c r="IQ41" s="582"/>
      <c r="IR41" s="582"/>
      <c r="IS41" s="582"/>
      <c r="IT41" s="582"/>
      <c r="IU41" s="582"/>
      <c r="IV41" s="582"/>
      <c r="IW41" s="582"/>
      <c r="IX41" s="582"/>
      <c r="IY41" s="582"/>
    </row>
    <row r="42" spans="1:259" s="683" customFormat="1" ht="13.5" customHeight="1" thickBot="1" x14ac:dyDescent="0.2">
      <c r="A42" s="508" t="s">
        <v>738</v>
      </c>
      <c r="B42" s="511"/>
      <c r="C42" s="511"/>
      <c r="D42" s="511"/>
      <c r="E42" s="511"/>
      <c r="F42" s="511"/>
      <c r="G42" s="511"/>
      <c r="H42" s="511"/>
      <c r="I42" s="511"/>
      <c r="J42" s="511"/>
      <c r="K42" s="511"/>
      <c r="L42" s="511"/>
      <c r="M42" s="511"/>
      <c r="N42" s="511"/>
      <c r="O42" s="511"/>
      <c r="P42" s="511"/>
      <c r="Q42" s="511"/>
      <c r="R42" s="511"/>
      <c r="S42" s="511"/>
      <c r="T42" s="511"/>
      <c r="U42" s="511"/>
      <c r="V42" s="511"/>
      <c r="W42" s="511"/>
      <c r="X42" s="511"/>
      <c r="Y42" s="511"/>
      <c r="Z42" s="511"/>
      <c r="AA42" s="511"/>
      <c r="AB42" s="511"/>
      <c r="AC42" s="511"/>
      <c r="AD42" s="511"/>
      <c r="AE42" s="511"/>
      <c r="AF42" s="511"/>
      <c r="AG42" s="511"/>
      <c r="AH42" s="717"/>
      <c r="AI42" s="681"/>
      <c r="AJ42" s="681"/>
      <c r="AK42" s="704" t="s">
        <v>171</v>
      </c>
      <c r="AL42" s="682"/>
      <c r="AM42" s="705"/>
      <c r="AN42" s="705"/>
      <c r="AO42" s="705"/>
      <c r="AP42" s="705"/>
      <c r="AQ42" s="705"/>
      <c r="AR42" s="705"/>
      <c r="AS42" s="705"/>
      <c r="AT42" s="681"/>
      <c r="AU42" s="681"/>
      <c r="AV42" s="681"/>
      <c r="AW42" s="681"/>
      <c r="AX42" s="681"/>
      <c r="AY42" s="681"/>
      <c r="AZ42" s="681"/>
      <c r="BA42" s="681"/>
      <c r="BB42" s="681"/>
      <c r="BC42" s="681"/>
      <c r="BD42" s="681"/>
      <c r="BE42" s="681"/>
      <c r="BF42" s="681"/>
      <c r="BG42" s="681"/>
      <c r="BH42" s="681"/>
      <c r="BI42" s="681"/>
      <c r="BJ42" s="681"/>
      <c r="BK42" s="681"/>
      <c r="BL42" s="681"/>
      <c r="BM42" s="681"/>
      <c r="BN42" s="681"/>
      <c r="BO42" s="681"/>
      <c r="BP42" s="681"/>
      <c r="BQ42" s="681"/>
      <c r="BR42" s="681"/>
      <c r="BS42" s="681"/>
      <c r="BT42" s="681"/>
      <c r="BU42" s="681"/>
      <c r="BV42" s="681"/>
      <c r="BW42" s="681"/>
      <c r="BX42" s="681"/>
      <c r="BY42" s="681"/>
      <c r="BZ42" s="681"/>
      <c r="CA42" s="681"/>
      <c r="CB42" s="681"/>
      <c r="CC42" s="681"/>
      <c r="CD42" s="681"/>
      <c r="CE42" s="681"/>
      <c r="CF42" s="681"/>
      <c r="CG42" s="681"/>
      <c r="CH42" s="681"/>
      <c r="CI42" s="681"/>
      <c r="CJ42" s="681"/>
      <c r="CK42" s="681"/>
      <c r="CL42" s="681"/>
      <c r="CM42" s="681"/>
      <c r="CN42" s="681"/>
      <c r="CO42" s="681"/>
      <c r="CP42" s="681"/>
      <c r="CQ42" s="681"/>
      <c r="CR42" s="681"/>
      <c r="CS42" s="681"/>
      <c r="CT42" s="681"/>
      <c r="CU42" s="681"/>
      <c r="CV42" s="681"/>
      <c r="CW42" s="681"/>
      <c r="CX42" s="681"/>
      <c r="CY42" s="681"/>
      <c r="CZ42" s="681"/>
      <c r="DA42" s="681"/>
      <c r="DB42" s="681"/>
      <c r="DC42" s="681"/>
      <c r="DD42" s="681"/>
      <c r="DE42" s="681"/>
      <c r="DF42" s="681"/>
      <c r="DG42" s="681"/>
      <c r="DH42" s="681"/>
      <c r="DI42" s="681"/>
      <c r="DJ42" s="681"/>
      <c r="DK42" s="681"/>
      <c r="DL42" s="681"/>
      <c r="DM42" s="681"/>
      <c r="DN42" s="681"/>
      <c r="DO42" s="681"/>
      <c r="DP42" s="681"/>
      <c r="DQ42" s="681"/>
      <c r="DR42" s="681"/>
      <c r="DS42" s="681"/>
      <c r="DT42" s="681"/>
      <c r="DU42" s="681"/>
      <c r="DV42" s="681"/>
      <c r="DW42" s="681"/>
      <c r="DX42" s="681"/>
      <c r="DY42" s="681"/>
      <c r="DZ42" s="681"/>
      <c r="EA42" s="681"/>
      <c r="EB42" s="681"/>
      <c r="EC42" s="681"/>
      <c r="ED42" s="681"/>
      <c r="EE42" s="681"/>
      <c r="EF42" s="681"/>
      <c r="EG42" s="681"/>
      <c r="EH42" s="681"/>
      <c r="EI42" s="681"/>
      <c r="EJ42" s="681"/>
      <c r="EK42" s="681"/>
      <c r="EL42" s="681"/>
      <c r="EM42" s="681"/>
      <c r="EN42" s="681"/>
      <c r="EO42" s="681"/>
      <c r="EP42" s="681"/>
      <c r="EQ42" s="681"/>
      <c r="ER42" s="681"/>
      <c r="ES42" s="681"/>
      <c r="ET42" s="681"/>
      <c r="EU42" s="681"/>
      <c r="EV42" s="681"/>
      <c r="EW42" s="681"/>
      <c r="EX42" s="681"/>
      <c r="EY42" s="681"/>
      <c r="EZ42" s="681"/>
      <c r="FA42" s="681"/>
      <c r="FB42" s="681"/>
      <c r="FC42" s="681"/>
      <c r="FD42" s="681"/>
      <c r="FE42" s="681"/>
      <c r="FF42" s="681"/>
      <c r="FG42" s="681"/>
      <c r="FH42" s="681"/>
      <c r="FI42" s="681"/>
      <c r="FJ42" s="681"/>
      <c r="FK42" s="681"/>
      <c r="FL42" s="681"/>
      <c r="FM42" s="681"/>
      <c r="FN42" s="681"/>
      <c r="FO42" s="681"/>
      <c r="FP42" s="681"/>
      <c r="FQ42" s="681"/>
      <c r="FR42" s="681"/>
      <c r="FS42" s="681"/>
      <c r="FT42" s="681"/>
      <c r="FU42" s="681"/>
      <c r="FV42" s="681"/>
      <c r="FW42" s="681"/>
      <c r="FX42" s="681"/>
      <c r="FY42" s="681"/>
      <c r="FZ42" s="681"/>
      <c r="GA42" s="681"/>
      <c r="GB42" s="681"/>
      <c r="GC42" s="681"/>
      <c r="GD42" s="681"/>
      <c r="GE42" s="681"/>
      <c r="GF42" s="681"/>
      <c r="GG42" s="681"/>
      <c r="GH42" s="681"/>
      <c r="GI42" s="681"/>
      <c r="GJ42" s="681"/>
      <c r="GK42" s="681"/>
      <c r="GL42" s="681"/>
      <c r="GM42" s="681"/>
      <c r="GN42" s="681"/>
      <c r="GO42" s="681"/>
      <c r="GP42" s="681"/>
      <c r="GQ42" s="681"/>
      <c r="GR42" s="681"/>
      <c r="GS42" s="681"/>
      <c r="GT42" s="681"/>
      <c r="GU42" s="681"/>
      <c r="GV42" s="681"/>
      <c r="GW42" s="681"/>
      <c r="GX42" s="681"/>
      <c r="GY42" s="681"/>
      <c r="GZ42" s="681"/>
      <c r="HA42" s="681"/>
      <c r="HB42" s="681"/>
      <c r="HC42" s="681"/>
      <c r="HD42" s="681"/>
      <c r="HE42" s="681"/>
      <c r="HF42" s="681"/>
      <c r="HG42" s="681"/>
      <c r="HH42" s="681"/>
      <c r="HI42" s="681"/>
      <c r="HJ42" s="681"/>
      <c r="HK42" s="681"/>
      <c r="HL42" s="681"/>
      <c r="HM42" s="681"/>
      <c r="HN42" s="681"/>
      <c r="HO42" s="681"/>
      <c r="HP42" s="681"/>
      <c r="HQ42" s="681"/>
      <c r="HR42" s="681"/>
      <c r="HS42" s="681"/>
      <c r="HT42" s="681"/>
      <c r="HU42" s="681"/>
      <c r="HV42" s="681"/>
      <c r="HW42" s="681"/>
      <c r="HX42" s="681"/>
      <c r="HY42" s="681"/>
      <c r="HZ42" s="681"/>
      <c r="IA42" s="681"/>
      <c r="IB42" s="681"/>
      <c r="IC42" s="681"/>
      <c r="ID42" s="681"/>
      <c r="IE42" s="681"/>
      <c r="IF42" s="681"/>
      <c r="IG42" s="681"/>
      <c r="IH42" s="681"/>
      <c r="II42" s="681"/>
      <c r="IJ42" s="681"/>
      <c r="IK42" s="681"/>
      <c r="IL42" s="681"/>
      <c r="IM42" s="681"/>
      <c r="IN42" s="681"/>
      <c r="IO42" s="681"/>
      <c r="IP42" s="681"/>
      <c r="IQ42" s="681"/>
      <c r="IR42" s="681"/>
      <c r="IS42" s="681"/>
      <c r="IT42" s="681"/>
      <c r="IU42" s="681"/>
      <c r="IV42" s="681"/>
      <c r="IW42" s="681"/>
      <c r="IX42" s="681"/>
      <c r="IY42" s="681"/>
    </row>
    <row r="43" spans="1:259" s="683" customFormat="1" ht="13.5" customHeight="1" thickBot="1" x14ac:dyDescent="0.2">
      <c r="A43" s="509" t="s">
        <v>288</v>
      </c>
      <c r="B43" s="512">
        <f>+F43+J43+N43+R43+V43+Z43+AD43</f>
        <v>3</v>
      </c>
      <c r="C43" s="512">
        <f>+G43+K43+O43+S43+W43+AA43+AE43</f>
        <v>2</v>
      </c>
      <c r="D43" s="512">
        <f>SUM(B43:C43)</f>
        <v>5</v>
      </c>
      <c r="E43" s="513">
        <f>D43*100000/62246</f>
        <v>8.0326446679304695</v>
      </c>
      <c r="F43" s="512">
        <v>0</v>
      </c>
      <c r="G43" s="512">
        <v>0</v>
      </c>
      <c r="H43" s="512">
        <f>SUM(F43:G43)</f>
        <v>0</v>
      </c>
      <c r="I43" s="513">
        <f>H43*100000/10951</f>
        <v>0</v>
      </c>
      <c r="J43" s="512">
        <v>1</v>
      </c>
      <c r="K43" s="512">
        <v>2</v>
      </c>
      <c r="L43" s="512">
        <f>SUM(J43:K43)</f>
        <v>3</v>
      </c>
      <c r="M43" s="513">
        <f>L43*100000/16006</f>
        <v>18.74297138573035</v>
      </c>
      <c r="N43" s="512">
        <v>1</v>
      </c>
      <c r="O43" s="512">
        <v>0</v>
      </c>
      <c r="P43" s="512">
        <f>SUM(N43:O43)</f>
        <v>1</v>
      </c>
      <c r="Q43" s="513">
        <f>P43*100000/10749</f>
        <v>9.3031909945111178</v>
      </c>
      <c r="R43" s="512">
        <v>0</v>
      </c>
      <c r="S43" s="512">
        <v>0</v>
      </c>
      <c r="T43" s="512">
        <f>SUM(R43:S43)</f>
        <v>0</v>
      </c>
      <c r="U43" s="513">
        <f>T43*100000/2930</f>
        <v>0</v>
      </c>
      <c r="V43" s="512">
        <v>0</v>
      </c>
      <c r="W43" s="512">
        <v>0</v>
      </c>
      <c r="X43" s="512">
        <f>SUM(V43:W43)</f>
        <v>0</v>
      </c>
      <c r="Y43" s="513">
        <f>X43*100000/4019</f>
        <v>0</v>
      </c>
      <c r="Z43" s="512">
        <v>1</v>
      </c>
      <c r="AA43" s="512">
        <v>0</v>
      </c>
      <c r="AB43" s="512">
        <f>SUM(Z43:AA43)</f>
        <v>1</v>
      </c>
      <c r="AC43" s="513">
        <f>AB43*100000/14656</f>
        <v>6.8231441048034931</v>
      </c>
      <c r="AD43" s="512">
        <v>0</v>
      </c>
      <c r="AE43" s="512">
        <v>0</v>
      </c>
      <c r="AF43" s="512">
        <f>SUM(AD43:AE43)</f>
        <v>0</v>
      </c>
      <c r="AG43" s="513">
        <f>AF43*100000/2938</f>
        <v>0</v>
      </c>
      <c r="AH43" s="719"/>
      <c r="AK43" s="684" t="s">
        <v>172</v>
      </c>
      <c r="AL43" s="682"/>
      <c r="AM43" s="705"/>
      <c r="AN43" s="705"/>
      <c r="AO43" s="705"/>
      <c r="AP43" s="705"/>
      <c r="AQ43" s="705"/>
      <c r="AR43" s="705"/>
      <c r="AS43" s="705"/>
    </row>
    <row r="44" spans="1:259" s="683" customFormat="1" ht="13.5" customHeight="1" thickBot="1" x14ac:dyDescent="0.2">
      <c r="A44" s="510" t="s">
        <v>737</v>
      </c>
      <c r="B44" s="512">
        <f>+F44+J44+N44+R44+V44+Z44+AD44</f>
        <v>6</v>
      </c>
      <c r="C44" s="512">
        <f>+G44+K44+O44+S44+W44+AA44+AE44</f>
        <v>0</v>
      </c>
      <c r="D44" s="512">
        <f>SUM(B44:C44)</f>
        <v>6</v>
      </c>
      <c r="E44" s="513">
        <f>D44*100000/133589</f>
        <v>4.4913877639626021</v>
      </c>
      <c r="F44" s="512">
        <v>1</v>
      </c>
      <c r="G44" s="512">
        <v>0</v>
      </c>
      <c r="H44" s="512">
        <f>SUM(F44:G44)</f>
        <v>1</v>
      </c>
      <c r="I44" s="513">
        <f>H44*100000/22889</f>
        <v>4.3689108305299484</v>
      </c>
      <c r="J44" s="512">
        <v>4</v>
      </c>
      <c r="K44" s="512">
        <v>0</v>
      </c>
      <c r="L44" s="512">
        <f>SUM(J44:K44)</f>
        <v>4</v>
      </c>
      <c r="M44" s="513">
        <f>L44*100000/34687</f>
        <v>11.531697754201863</v>
      </c>
      <c r="N44" s="512">
        <v>1</v>
      </c>
      <c r="O44" s="512">
        <v>0</v>
      </c>
      <c r="P44" s="512">
        <f>SUM(N44:O44)</f>
        <v>1</v>
      </c>
      <c r="Q44" s="513">
        <f>P44*100000/24692</f>
        <v>4.0498947027377286</v>
      </c>
      <c r="R44" s="512">
        <v>0</v>
      </c>
      <c r="S44" s="512">
        <v>0</v>
      </c>
      <c r="T44" s="512">
        <f>SUM(R44:S44)</f>
        <v>0</v>
      </c>
      <c r="U44" s="513">
        <f>T44*100000/6253</f>
        <v>0</v>
      </c>
      <c r="V44" s="512">
        <v>0</v>
      </c>
      <c r="W44" s="512">
        <v>0</v>
      </c>
      <c r="X44" s="512">
        <f>SUM(V44:W44)</f>
        <v>0</v>
      </c>
      <c r="Y44" s="513">
        <f>X44*100000/8065</f>
        <v>0</v>
      </c>
      <c r="Z44" s="512">
        <v>0</v>
      </c>
      <c r="AA44" s="512">
        <v>0</v>
      </c>
      <c r="AB44" s="512">
        <f>SUM(Z44:AA44)</f>
        <v>0</v>
      </c>
      <c r="AC44" s="513">
        <f>AB44*100000/31053</f>
        <v>0</v>
      </c>
      <c r="AD44" s="512">
        <v>0</v>
      </c>
      <c r="AE44" s="512">
        <v>0</v>
      </c>
      <c r="AF44" s="512">
        <f>SUM(AD44:AE44)</f>
        <v>0</v>
      </c>
      <c r="AG44" s="513">
        <f>AF44*100000/5951</f>
        <v>0</v>
      </c>
      <c r="AH44" s="719"/>
      <c r="AK44" s="684" t="s">
        <v>178</v>
      </c>
      <c r="AL44" s="682">
        <v>133589</v>
      </c>
      <c r="AM44" s="682">
        <v>22889</v>
      </c>
      <c r="AN44" s="682">
        <v>34687</v>
      </c>
      <c r="AO44" s="682">
        <v>24692</v>
      </c>
      <c r="AP44" s="682">
        <v>6253</v>
      </c>
      <c r="AQ44" s="682">
        <v>8065</v>
      </c>
      <c r="AR44" s="682">
        <v>31053</v>
      </c>
      <c r="AS44" s="682">
        <v>5951</v>
      </c>
    </row>
    <row r="45" spans="1:259" s="685" customFormat="1" ht="13.5" customHeight="1" thickBot="1" x14ac:dyDescent="0.2">
      <c r="A45" s="620" t="s">
        <v>739</v>
      </c>
      <c r="B45" s="642"/>
      <c r="C45" s="642"/>
      <c r="D45" s="642"/>
      <c r="E45" s="643"/>
      <c r="F45" s="642"/>
      <c r="G45" s="642"/>
      <c r="H45" s="642"/>
      <c r="I45" s="643"/>
      <c r="J45" s="642"/>
      <c r="K45" s="642"/>
      <c r="L45" s="642"/>
      <c r="M45" s="643"/>
      <c r="N45" s="642"/>
      <c r="O45" s="642"/>
      <c r="P45" s="642"/>
      <c r="Q45" s="643"/>
      <c r="R45" s="642"/>
      <c r="S45" s="642"/>
      <c r="T45" s="642"/>
      <c r="U45" s="643"/>
      <c r="V45" s="642"/>
      <c r="W45" s="642"/>
      <c r="X45" s="642"/>
      <c r="Y45" s="643"/>
      <c r="Z45" s="642"/>
      <c r="AA45" s="642"/>
      <c r="AB45" s="642"/>
      <c r="AC45" s="643"/>
      <c r="AD45" s="642"/>
      <c r="AE45" s="642"/>
      <c r="AF45" s="642"/>
      <c r="AG45" s="643"/>
      <c r="AH45" s="719"/>
      <c r="AK45" s="706" t="s">
        <v>179</v>
      </c>
      <c r="AL45" s="686">
        <v>73513</v>
      </c>
      <c r="AM45" s="707">
        <v>12681</v>
      </c>
      <c r="AN45" s="707">
        <v>19812</v>
      </c>
      <c r="AO45" s="707">
        <v>13408</v>
      </c>
      <c r="AP45" s="707">
        <v>3510</v>
      </c>
      <c r="AQ45" s="707">
        <v>4139</v>
      </c>
      <c r="AR45" s="707">
        <v>16398</v>
      </c>
      <c r="AS45" s="707">
        <v>3566</v>
      </c>
    </row>
    <row r="46" spans="1:259" s="685" customFormat="1" ht="13.5" customHeight="1" thickBot="1" x14ac:dyDescent="0.2">
      <c r="A46" s="620" t="s">
        <v>179</v>
      </c>
      <c r="B46" s="642">
        <f>+F46+J46+N46+R46+V46+Z46+AD46</f>
        <v>1</v>
      </c>
      <c r="C46" s="642">
        <f>+G46+K46+O46+S46+W46+AA46+AE46</f>
        <v>0</v>
      </c>
      <c r="D46" s="642">
        <f>SUM(B46:C46)</f>
        <v>1</v>
      </c>
      <c r="E46" s="643">
        <f>D46*100000/73513</f>
        <v>1.3603036197679321</v>
      </c>
      <c r="F46" s="642">
        <v>0</v>
      </c>
      <c r="G46" s="642">
        <v>0</v>
      </c>
      <c r="H46" s="642">
        <f>SUM(F46:G46)</f>
        <v>0</v>
      </c>
      <c r="I46" s="643">
        <f>H46*100000/12681</f>
        <v>0</v>
      </c>
      <c r="J46" s="642">
        <v>0</v>
      </c>
      <c r="K46" s="642">
        <v>0</v>
      </c>
      <c r="L46" s="642">
        <f>SUM(J46:K46)</f>
        <v>0</v>
      </c>
      <c r="M46" s="643">
        <f>L46*100000/19812</f>
        <v>0</v>
      </c>
      <c r="N46" s="642">
        <v>0</v>
      </c>
      <c r="O46" s="642">
        <v>0</v>
      </c>
      <c r="P46" s="642">
        <f>SUM(N46:O46)</f>
        <v>0</v>
      </c>
      <c r="Q46" s="643">
        <f>P46*100000/13408</f>
        <v>0</v>
      </c>
      <c r="R46" s="642">
        <v>0</v>
      </c>
      <c r="S46" s="642">
        <v>0</v>
      </c>
      <c r="T46" s="642">
        <f>SUM(R46:S46)</f>
        <v>0</v>
      </c>
      <c r="U46" s="643">
        <f>T46*100000/3510</f>
        <v>0</v>
      </c>
      <c r="V46" s="642">
        <v>0</v>
      </c>
      <c r="W46" s="642">
        <v>0</v>
      </c>
      <c r="X46" s="642">
        <f>SUM(V46:W46)</f>
        <v>0</v>
      </c>
      <c r="Y46" s="643">
        <f>X46*100000/4139</f>
        <v>0</v>
      </c>
      <c r="Z46" s="642">
        <v>1</v>
      </c>
      <c r="AA46" s="642">
        <v>0</v>
      </c>
      <c r="AB46" s="642">
        <f>SUM(Z46:AA46)</f>
        <v>1</v>
      </c>
      <c r="AC46" s="643">
        <f>AB46*100000/16398</f>
        <v>6.0983046713013787</v>
      </c>
      <c r="AD46" s="642">
        <v>0</v>
      </c>
      <c r="AE46" s="642">
        <v>0</v>
      </c>
      <c r="AF46" s="642">
        <f>SUM(AD46:AE46)</f>
        <v>0</v>
      </c>
      <c r="AG46" s="643">
        <f>AF46*100000/3566</f>
        <v>0</v>
      </c>
      <c r="AH46" s="719"/>
      <c r="AK46" s="706" t="s">
        <v>196</v>
      </c>
      <c r="AL46" s="686">
        <v>99996</v>
      </c>
      <c r="AM46" s="707">
        <v>13131</v>
      </c>
      <c r="AN46" s="707">
        <v>23014</v>
      </c>
      <c r="AO46" s="707">
        <v>13465</v>
      </c>
      <c r="AP46" s="707">
        <v>3744</v>
      </c>
      <c r="AQ46" s="707">
        <v>4469</v>
      </c>
      <c r="AR46" s="707">
        <v>18323</v>
      </c>
      <c r="AS46" s="707">
        <v>3851</v>
      </c>
    </row>
    <row r="47" spans="1:259" s="685" customFormat="1" ht="13.5" customHeight="1" thickBot="1" x14ac:dyDescent="0.2">
      <c r="A47" s="620" t="s">
        <v>196</v>
      </c>
      <c r="B47" s="642">
        <f>+F47+J47+N47+R47+V47+Z47+AD47</f>
        <v>2</v>
      </c>
      <c r="C47" s="642">
        <f>+G47+K47+O47+S47+W47+AA47+AE47</f>
        <v>0</v>
      </c>
      <c r="D47" s="642">
        <f>SUM(B47:C47)</f>
        <v>2</v>
      </c>
      <c r="E47" s="643">
        <f>D47*100000/79996</f>
        <v>2.5001250062503124</v>
      </c>
      <c r="F47" s="642">
        <v>1</v>
      </c>
      <c r="G47" s="642">
        <v>0</v>
      </c>
      <c r="H47" s="642">
        <f>SUM(F47:G47)</f>
        <v>1</v>
      </c>
      <c r="I47" s="643">
        <f>H47*100000/13131</f>
        <v>7.6155662173482597</v>
      </c>
      <c r="J47" s="642">
        <v>0</v>
      </c>
      <c r="K47" s="642">
        <v>0</v>
      </c>
      <c r="L47" s="642">
        <f>SUM(J47:K47)</f>
        <v>0</v>
      </c>
      <c r="M47" s="643">
        <f>L47*100000/23014</f>
        <v>0</v>
      </c>
      <c r="N47" s="642">
        <v>1</v>
      </c>
      <c r="O47" s="642">
        <v>0</v>
      </c>
      <c r="P47" s="642">
        <f>SUM(N47:O47)</f>
        <v>1</v>
      </c>
      <c r="Q47" s="643">
        <f>P47*100000/13465</f>
        <v>7.4266617155588559</v>
      </c>
      <c r="R47" s="642">
        <v>0</v>
      </c>
      <c r="S47" s="642">
        <v>0</v>
      </c>
      <c r="T47" s="642">
        <f>SUM(R47:S47)</f>
        <v>0</v>
      </c>
      <c r="U47" s="643">
        <f>T47*100000/3744</f>
        <v>0</v>
      </c>
      <c r="V47" s="642">
        <v>0</v>
      </c>
      <c r="W47" s="642">
        <v>0</v>
      </c>
      <c r="X47" s="642">
        <f>SUM(V47:W47)</f>
        <v>0</v>
      </c>
      <c r="Y47" s="643">
        <f>X47*100000/4469</f>
        <v>0</v>
      </c>
      <c r="Z47" s="642">
        <v>0</v>
      </c>
      <c r="AA47" s="642">
        <v>0</v>
      </c>
      <c r="AB47" s="642">
        <f>SUM(Z47:AA47)</f>
        <v>0</v>
      </c>
      <c r="AC47" s="643">
        <f>AB47*100000/18323</f>
        <v>0</v>
      </c>
      <c r="AD47" s="642">
        <v>0</v>
      </c>
      <c r="AE47" s="642">
        <v>0</v>
      </c>
      <c r="AF47" s="642">
        <f>SUM(AD47:AE47)</f>
        <v>0</v>
      </c>
      <c r="AG47" s="643">
        <f>AF47*100000/3851</f>
        <v>0</v>
      </c>
      <c r="AH47" s="719"/>
      <c r="AK47" s="706" t="s">
        <v>147</v>
      </c>
      <c r="AL47" s="686">
        <v>644037</v>
      </c>
      <c r="AM47" s="707">
        <v>114488</v>
      </c>
      <c r="AN47" s="707">
        <v>154572</v>
      </c>
      <c r="AO47" s="707">
        <v>116662</v>
      </c>
      <c r="AP47" s="707">
        <v>30129</v>
      </c>
      <c r="AQ47" s="707">
        <v>36937</v>
      </c>
      <c r="AR47" s="707">
        <v>159639</v>
      </c>
      <c r="AS47" s="707">
        <v>31610</v>
      </c>
    </row>
    <row r="48" spans="1:259" s="687" customFormat="1" ht="13.5" customHeight="1" x14ac:dyDescent="0.15">
      <c r="A48" s="651" t="s">
        <v>740</v>
      </c>
      <c r="B48" s="652"/>
      <c r="C48" s="652"/>
      <c r="D48" s="652"/>
      <c r="E48" s="653"/>
      <c r="F48" s="652"/>
      <c r="G48" s="652"/>
      <c r="H48" s="652"/>
      <c r="I48" s="653"/>
      <c r="J48" s="652"/>
      <c r="K48" s="652"/>
      <c r="L48" s="652"/>
      <c r="M48" s="653"/>
      <c r="N48" s="652"/>
      <c r="O48" s="652"/>
      <c r="P48" s="652"/>
      <c r="Q48" s="653"/>
      <c r="R48" s="652"/>
      <c r="S48" s="652"/>
      <c r="T48" s="652"/>
      <c r="U48" s="653"/>
      <c r="V48" s="652"/>
      <c r="W48" s="652"/>
      <c r="X48" s="652"/>
      <c r="Y48" s="653"/>
      <c r="Z48" s="652"/>
      <c r="AA48" s="652"/>
      <c r="AB48" s="652"/>
      <c r="AC48" s="653"/>
      <c r="AD48" s="652"/>
      <c r="AE48" s="652"/>
      <c r="AF48" s="652"/>
      <c r="AG48" s="653"/>
      <c r="AH48" s="719"/>
      <c r="AK48" s="708" t="s">
        <v>182</v>
      </c>
      <c r="AL48" s="688">
        <v>309434</v>
      </c>
      <c r="AM48" s="709">
        <v>21873</v>
      </c>
      <c r="AN48" s="709">
        <v>18061</v>
      </c>
      <c r="AO48" s="709">
        <v>23613</v>
      </c>
      <c r="AP48" s="709">
        <v>6193</v>
      </c>
      <c r="AQ48" s="709">
        <v>6590</v>
      </c>
      <c r="AR48" s="709">
        <v>26639</v>
      </c>
      <c r="AS48" s="709">
        <v>6464</v>
      </c>
    </row>
    <row r="49" spans="1:257" s="687" customFormat="1" ht="13.5" customHeight="1" thickBot="1" x14ac:dyDescent="0.2">
      <c r="A49" s="654" t="s">
        <v>147</v>
      </c>
      <c r="B49" s="655">
        <f>+F49+J49+N49+R49+V49+Z49+AD49</f>
        <v>99</v>
      </c>
      <c r="C49" s="655">
        <f>+G49+K49+O49+S49+W49+AA49+AE49</f>
        <v>63</v>
      </c>
      <c r="D49" s="655">
        <f>SUM(B49:C49)</f>
        <v>162</v>
      </c>
      <c r="E49" s="656">
        <f>D49*100000/644037</f>
        <v>25.153834329394119</v>
      </c>
      <c r="F49" s="655">
        <v>22</v>
      </c>
      <c r="G49" s="655">
        <v>12</v>
      </c>
      <c r="H49" s="655">
        <f>SUM(F49:G49)</f>
        <v>34</v>
      </c>
      <c r="I49" s="656">
        <f>H49*100000/114488</f>
        <v>29.6974355390958</v>
      </c>
      <c r="J49" s="655">
        <v>20</v>
      </c>
      <c r="K49" s="655">
        <v>10</v>
      </c>
      <c r="L49" s="655">
        <f>SUM(J49:K49)</f>
        <v>30</v>
      </c>
      <c r="M49" s="656">
        <f>L49*100000/154572</f>
        <v>19.408431022436147</v>
      </c>
      <c r="N49" s="655">
        <v>18</v>
      </c>
      <c r="O49" s="655">
        <v>12</v>
      </c>
      <c r="P49" s="655">
        <f>SUM(N49:O49)</f>
        <v>30</v>
      </c>
      <c r="Q49" s="656">
        <f>P49*100000/116662</f>
        <v>25.715314326858788</v>
      </c>
      <c r="R49" s="655">
        <v>3</v>
      </c>
      <c r="S49" s="655">
        <v>5</v>
      </c>
      <c r="T49" s="655">
        <f>SUM(R49:S49)</f>
        <v>8</v>
      </c>
      <c r="U49" s="656">
        <f>T49*100000/30129</f>
        <v>26.552490955557769</v>
      </c>
      <c r="V49" s="655">
        <v>9</v>
      </c>
      <c r="W49" s="655">
        <v>5</v>
      </c>
      <c r="X49" s="655">
        <f>SUM(V49:W49)</f>
        <v>14</v>
      </c>
      <c r="Y49" s="656">
        <f>X49*100000/36937</f>
        <v>37.902374313019465</v>
      </c>
      <c r="Z49" s="655">
        <v>21</v>
      </c>
      <c r="AA49" s="655">
        <v>15</v>
      </c>
      <c r="AB49" s="655">
        <f>SUM(Z49:AA49)</f>
        <v>36</v>
      </c>
      <c r="AC49" s="656">
        <f>AB49*100000/159639</f>
        <v>22.550880423956553</v>
      </c>
      <c r="AD49" s="655">
        <v>6</v>
      </c>
      <c r="AE49" s="655">
        <v>4</v>
      </c>
      <c r="AF49" s="655">
        <f>SUM(AD49:AE49)</f>
        <v>10</v>
      </c>
      <c r="AG49" s="656">
        <f>AF49*100000/31610</f>
        <v>31.635558367605189</v>
      </c>
      <c r="AH49" s="719"/>
      <c r="AK49" s="708" t="s">
        <v>177</v>
      </c>
      <c r="AL49" s="688"/>
      <c r="AM49" s="709"/>
      <c r="AN49" s="709"/>
      <c r="AO49" s="709"/>
      <c r="AP49" s="709"/>
      <c r="AQ49" s="709"/>
      <c r="AR49" s="709"/>
      <c r="AS49" s="709"/>
    </row>
    <row r="50" spans="1:257" s="689" customFormat="1" ht="13.5" customHeight="1" x14ac:dyDescent="0.15">
      <c r="A50" s="521" t="s">
        <v>746</v>
      </c>
      <c r="B50" s="522"/>
      <c r="C50" s="522"/>
      <c r="D50" s="522"/>
      <c r="E50" s="523"/>
      <c r="F50" s="522"/>
      <c r="G50" s="522"/>
      <c r="H50" s="522"/>
      <c r="I50" s="523"/>
      <c r="J50" s="522"/>
      <c r="K50" s="522"/>
      <c r="L50" s="522"/>
      <c r="M50" s="523"/>
      <c r="N50" s="522"/>
      <c r="O50" s="522"/>
      <c r="P50" s="522"/>
      <c r="Q50" s="523"/>
      <c r="R50" s="522"/>
      <c r="S50" s="522"/>
      <c r="T50" s="522"/>
      <c r="U50" s="523"/>
      <c r="V50" s="522"/>
      <c r="W50" s="522"/>
      <c r="X50" s="522"/>
      <c r="Y50" s="523"/>
      <c r="Z50" s="522"/>
      <c r="AA50" s="522"/>
      <c r="AB50" s="522"/>
      <c r="AC50" s="523"/>
      <c r="AD50" s="522"/>
      <c r="AE50" s="522"/>
      <c r="AF50" s="522"/>
      <c r="AG50" s="523"/>
      <c r="AH50" s="719"/>
      <c r="AK50" s="690" t="s">
        <v>183</v>
      </c>
      <c r="AL50" s="691"/>
      <c r="AM50" s="692"/>
      <c r="AN50" s="692"/>
      <c r="AO50" s="692"/>
      <c r="AP50" s="692"/>
      <c r="AQ50" s="692"/>
      <c r="AR50" s="692"/>
      <c r="AS50" s="692"/>
    </row>
    <row r="51" spans="1:257" s="689" customFormat="1" ht="13.5" customHeight="1" thickBot="1" x14ac:dyDescent="0.2">
      <c r="A51" s="524"/>
      <c r="B51" s="525">
        <f>+F51+J51+N51+R51+V51+Z51+AD51</f>
        <v>306</v>
      </c>
      <c r="C51" s="525">
        <f>+G51+K51+O51+S51+W51+AA51+AE51</f>
        <v>218</v>
      </c>
      <c r="D51" s="525">
        <f>SUM(B51:C51)</f>
        <v>524</v>
      </c>
      <c r="E51" s="650">
        <f>D51*100000/109434</f>
        <v>478.82742109399271</v>
      </c>
      <c r="F51" s="525">
        <v>54</v>
      </c>
      <c r="G51" s="525">
        <v>39</v>
      </c>
      <c r="H51" s="525">
        <f>SUM(F51:G51)</f>
        <v>93</v>
      </c>
      <c r="I51" s="650">
        <f>H51*100000/21873</f>
        <v>425.18173090111094</v>
      </c>
      <c r="J51" s="525">
        <v>59</v>
      </c>
      <c r="K51" s="525">
        <v>34</v>
      </c>
      <c r="L51" s="525">
        <f>SUM(J51:K51)</f>
        <v>93</v>
      </c>
      <c r="M51" s="650">
        <f>L51*100000/18061</f>
        <v>514.92165439344444</v>
      </c>
      <c r="N51" s="525">
        <v>61</v>
      </c>
      <c r="O51" s="525">
        <v>33</v>
      </c>
      <c r="P51" s="525">
        <f>SUM(N51:O51)</f>
        <v>94</v>
      </c>
      <c r="Q51" s="650">
        <f>P51*100000/23613</f>
        <v>398.08580019480792</v>
      </c>
      <c r="R51" s="525">
        <v>23</v>
      </c>
      <c r="S51" s="525">
        <v>22</v>
      </c>
      <c r="T51" s="525">
        <f>SUM(R51:S51)</f>
        <v>45</v>
      </c>
      <c r="U51" s="650">
        <f>T51*100000/6193</f>
        <v>726.62683675117069</v>
      </c>
      <c r="V51" s="525">
        <v>21</v>
      </c>
      <c r="W51" s="525">
        <v>15</v>
      </c>
      <c r="X51" s="525">
        <f>SUM(V51:W51)</f>
        <v>36</v>
      </c>
      <c r="Y51" s="650">
        <f>X51*100000/6590</f>
        <v>546.28224582701057</v>
      </c>
      <c r="Z51" s="525">
        <v>75</v>
      </c>
      <c r="AA51" s="525">
        <v>58</v>
      </c>
      <c r="AB51" s="525">
        <f>SUM(Z51:AA51)</f>
        <v>133</v>
      </c>
      <c r="AC51" s="650">
        <f>AB51*100000/26639</f>
        <v>499.26799054018545</v>
      </c>
      <c r="AD51" s="525">
        <v>13</v>
      </c>
      <c r="AE51" s="525">
        <v>17</v>
      </c>
      <c r="AF51" s="525">
        <f>SUM(AD51:AE51)</f>
        <v>30</v>
      </c>
      <c r="AG51" s="650">
        <f>AF51*100000/6464</f>
        <v>464.10891089108912</v>
      </c>
      <c r="AH51" s="719"/>
      <c r="AK51" s="690" t="s">
        <v>10</v>
      </c>
      <c r="AL51" s="691">
        <v>1120250</v>
      </c>
      <c r="AM51" s="691">
        <v>199362</v>
      </c>
      <c r="AN51" s="691">
        <v>271268</v>
      </c>
      <c r="AO51" s="691">
        <v>205138</v>
      </c>
      <c r="AP51" s="691">
        <v>53187</v>
      </c>
      <c r="AQ51" s="691">
        <v>65124</v>
      </c>
      <c r="AR51" s="691">
        <v>271311</v>
      </c>
      <c r="AS51" s="691">
        <v>54860</v>
      </c>
      <c r="AT51" s="689" t="s">
        <v>310</v>
      </c>
    </row>
    <row r="52" spans="1:257" s="662" customFormat="1" ht="13.5" customHeight="1" thickBot="1" x14ac:dyDescent="0.2">
      <c r="A52" s="498" t="s">
        <v>286</v>
      </c>
      <c r="B52" s="504">
        <f>SUM(B43:B51)</f>
        <v>417</v>
      </c>
      <c r="C52" s="504">
        <f>SUM(C43:C51)</f>
        <v>283</v>
      </c>
      <c r="D52" s="504">
        <f>SUM(B52:C52)</f>
        <v>700</v>
      </c>
      <c r="E52" s="514">
        <f>D52*100000/1120250</f>
        <v>62.486052220486499</v>
      </c>
      <c r="F52" s="504">
        <f>SUM(F43:F51)</f>
        <v>78</v>
      </c>
      <c r="G52" s="504">
        <f>SUM(G43:G51)</f>
        <v>51</v>
      </c>
      <c r="H52" s="504">
        <f>SUM(F52:G52)</f>
        <v>129</v>
      </c>
      <c r="I52" s="514">
        <f>H52*100000/199362</f>
        <v>64.706413458933994</v>
      </c>
      <c r="J52" s="504">
        <f>SUM(J43:J51)</f>
        <v>84</v>
      </c>
      <c r="K52" s="504">
        <f>SUM(K43:K51)</f>
        <v>46</v>
      </c>
      <c r="L52" s="504">
        <f>SUM(J52:K52)</f>
        <v>130</v>
      </c>
      <c r="M52" s="514">
        <f>L52*100000/271268</f>
        <v>47.923087131545188</v>
      </c>
      <c r="N52" s="504">
        <f>SUM(N43:N51)</f>
        <v>82</v>
      </c>
      <c r="O52" s="504">
        <f>SUM(O43:O51)</f>
        <v>45</v>
      </c>
      <c r="P52" s="504">
        <f>SUM(N52:O52)</f>
        <v>127</v>
      </c>
      <c r="Q52" s="514">
        <f>P52*100000/205138</f>
        <v>61.909543819282632</v>
      </c>
      <c r="R52" s="504">
        <f>SUM(R43:R51)</f>
        <v>26</v>
      </c>
      <c r="S52" s="504">
        <f>SUM(S43:S51)</f>
        <v>27</v>
      </c>
      <c r="T52" s="504">
        <f>SUM(R52:S52)</f>
        <v>53</v>
      </c>
      <c r="U52" s="514">
        <f>T52*100000/53187</f>
        <v>99.648410325831506</v>
      </c>
      <c r="V52" s="504">
        <f>SUM(V43:V51)</f>
        <v>30</v>
      </c>
      <c r="W52" s="504">
        <f>SUM(W43:W51)</f>
        <v>20</v>
      </c>
      <c r="X52" s="504">
        <f>SUM(V52:W52)</f>
        <v>50</v>
      </c>
      <c r="Y52" s="514">
        <f>X52*100000/65124</f>
        <v>76.776610773294024</v>
      </c>
      <c r="Z52" s="504">
        <f>SUM(Z43:Z51)</f>
        <v>98</v>
      </c>
      <c r="AA52" s="504">
        <f>SUM(AA43:AA51)</f>
        <v>73</v>
      </c>
      <c r="AB52" s="504">
        <f>SUM(Z52:AA52)</f>
        <v>171</v>
      </c>
      <c r="AC52" s="514">
        <f>AB52*100000/271311</f>
        <v>63.02730077291374</v>
      </c>
      <c r="AD52" s="504">
        <f>SUM(AD43:AD51)</f>
        <v>19</v>
      </c>
      <c r="AE52" s="504">
        <f>SUM(AE43:AE51)</f>
        <v>21</v>
      </c>
      <c r="AF52" s="504">
        <f>SUM(AD52:AE52)</f>
        <v>40</v>
      </c>
      <c r="AG52" s="514">
        <f>AF52*100000/54860</f>
        <v>72.912869121399922</v>
      </c>
      <c r="AH52" s="719"/>
    </row>
    <row r="53" spans="1:257" s="634" customFormat="1" ht="13.5" customHeight="1" x14ac:dyDescent="0.2">
      <c r="A53" s="710" t="s">
        <v>750</v>
      </c>
      <c r="B53" s="710"/>
      <c r="C53" s="710"/>
      <c r="D53" s="710"/>
      <c r="E53" s="711"/>
      <c r="F53" s="710"/>
      <c r="G53" s="710"/>
      <c r="H53" s="710"/>
      <c r="I53" s="711"/>
      <c r="J53" s="710"/>
      <c r="K53" s="710"/>
      <c r="L53" s="710"/>
      <c r="M53" s="711"/>
      <c r="N53" s="712"/>
      <c r="O53" s="712"/>
      <c r="P53" s="712"/>
      <c r="Q53" s="712"/>
      <c r="R53" s="712"/>
      <c r="S53" s="712"/>
      <c r="T53" s="712"/>
      <c r="U53" s="712"/>
      <c r="V53" s="712"/>
      <c r="W53" s="712"/>
      <c r="X53" s="712"/>
      <c r="Y53" s="712"/>
      <c r="Z53" s="712"/>
      <c r="AA53" s="712"/>
      <c r="AB53" s="712"/>
      <c r="AC53" s="712"/>
      <c r="AD53" s="712"/>
      <c r="AE53" s="712"/>
      <c r="AF53" s="712"/>
      <c r="AG53" s="712"/>
      <c r="AH53" s="640"/>
      <c r="AT53" s="635"/>
      <c r="AU53" s="635"/>
      <c r="AV53" s="635"/>
      <c r="AW53" s="635"/>
      <c r="AX53" s="635"/>
      <c r="AY53" s="635"/>
      <c r="AZ53" s="635"/>
      <c r="BA53" s="635"/>
      <c r="BB53" s="635"/>
      <c r="BC53" s="635"/>
      <c r="BD53" s="635"/>
      <c r="BE53" s="635"/>
      <c r="BF53" s="635"/>
      <c r="BG53" s="635"/>
      <c r="BH53" s="635"/>
      <c r="BI53" s="635"/>
      <c r="BJ53" s="635"/>
      <c r="BK53" s="635"/>
      <c r="BL53" s="635"/>
      <c r="BM53" s="635"/>
      <c r="BN53" s="635"/>
      <c r="BO53" s="635"/>
      <c r="BP53" s="635"/>
      <c r="BQ53" s="635"/>
      <c r="BR53" s="635"/>
      <c r="BS53" s="635"/>
      <c r="BT53" s="635"/>
      <c r="BU53" s="635"/>
      <c r="BV53" s="635"/>
      <c r="BW53" s="635"/>
      <c r="BX53" s="635"/>
      <c r="BY53" s="635"/>
      <c r="BZ53" s="635"/>
      <c r="CA53" s="635"/>
      <c r="CB53" s="635"/>
      <c r="CC53" s="635"/>
      <c r="CD53" s="635"/>
      <c r="CE53" s="635"/>
      <c r="CF53" s="635"/>
      <c r="CG53" s="635"/>
      <c r="CH53" s="635"/>
      <c r="CI53" s="635"/>
      <c r="CJ53" s="635"/>
      <c r="CK53" s="635"/>
      <c r="CL53" s="635"/>
      <c r="CM53" s="635"/>
      <c r="CN53" s="635"/>
      <c r="CO53" s="635"/>
      <c r="CP53" s="635"/>
      <c r="CQ53" s="635"/>
      <c r="CR53" s="635"/>
      <c r="CS53" s="635"/>
      <c r="CT53" s="635"/>
      <c r="CU53" s="635"/>
      <c r="CV53" s="635"/>
      <c r="CW53" s="635"/>
      <c r="CX53" s="635"/>
      <c r="CY53" s="635"/>
      <c r="CZ53" s="635"/>
      <c r="DA53" s="635"/>
      <c r="DB53" s="635"/>
      <c r="DC53" s="635"/>
      <c r="DD53" s="635"/>
      <c r="DE53" s="635"/>
      <c r="DF53" s="635"/>
      <c r="DG53" s="635"/>
      <c r="DH53" s="635"/>
      <c r="DI53" s="635"/>
      <c r="DJ53" s="635"/>
      <c r="DK53" s="635"/>
      <c r="DL53" s="635"/>
      <c r="DM53" s="635"/>
      <c r="DN53" s="635"/>
      <c r="DO53" s="635"/>
      <c r="DP53" s="635"/>
      <c r="DQ53" s="635"/>
      <c r="DR53" s="635"/>
      <c r="DS53" s="635"/>
      <c r="DT53" s="635"/>
      <c r="DU53" s="635"/>
      <c r="DV53" s="635"/>
      <c r="DW53" s="635"/>
      <c r="DX53" s="635"/>
      <c r="DY53" s="635"/>
      <c r="DZ53" s="635"/>
      <c r="EA53" s="635"/>
      <c r="EB53" s="635"/>
      <c r="EC53" s="635"/>
      <c r="ED53" s="635"/>
      <c r="EE53" s="635"/>
      <c r="EF53" s="635"/>
      <c r="EG53" s="635"/>
      <c r="EH53" s="635"/>
      <c r="EI53" s="635"/>
      <c r="EJ53" s="635"/>
      <c r="EK53" s="635"/>
      <c r="EL53" s="635"/>
      <c r="EM53" s="635"/>
      <c r="EN53" s="635"/>
      <c r="EO53" s="635"/>
      <c r="EP53" s="635"/>
      <c r="EQ53" s="635"/>
      <c r="ER53" s="635"/>
      <c r="ES53" s="635"/>
    </row>
    <row r="54" spans="1:257" s="634" customFormat="1" ht="13.5" customHeight="1" x14ac:dyDescent="0.2">
      <c r="A54" s="712" t="s">
        <v>150</v>
      </c>
      <c r="B54" s="712"/>
      <c r="C54" s="712"/>
      <c r="D54" s="712"/>
      <c r="E54" s="712"/>
      <c r="F54" s="712"/>
      <c r="G54" s="712"/>
      <c r="H54" s="712"/>
      <c r="I54" s="712"/>
      <c r="J54" s="712"/>
      <c r="K54" s="712"/>
      <c r="L54" s="712"/>
      <c r="M54" s="712"/>
      <c r="N54" s="712"/>
      <c r="O54" s="712"/>
      <c r="P54" s="712"/>
      <c r="Q54" s="712"/>
      <c r="R54" s="712"/>
      <c r="S54" s="712"/>
      <c r="T54" s="712"/>
      <c r="U54" s="712"/>
      <c r="V54" s="712"/>
      <c r="W54" s="712"/>
      <c r="X54" s="712"/>
      <c r="Y54" s="712"/>
      <c r="Z54" s="712"/>
      <c r="AA54" s="712"/>
      <c r="AB54" s="712"/>
      <c r="AC54" s="712"/>
      <c r="AD54" s="712"/>
      <c r="AE54" s="712"/>
      <c r="AF54" s="712"/>
      <c r="AG54" s="712"/>
      <c r="AH54" s="640"/>
      <c r="AT54" s="635"/>
      <c r="AU54" s="635"/>
      <c r="AV54" s="635"/>
      <c r="AW54" s="635"/>
      <c r="AX54" s="635"/>
      <c r="AY54" s="635"/>
      <c r="AZ54" s="635"/>
      <c r="BA54" s="635"/>
      <c r="BB54" s="635"/>
      <c r="BC54" s="635"/>
      <c r="BD54" s="635"/>
      <c r="BE54" s="635"/>
      <c r="BF54" s="635"/>
      <c r="BG54" s="635"/>
      <c r="BH54" s="635"/>
      <c r="BI54" s="635"/>
      <c r="BJ54" s="635"/>
      <c r="BK54" s="635"/>
      <c r="BL54" s="635"/>
      <c r="BM54" s="635"/>
      <c r="BN54" s="635"/>
      <c r="BO54" s="635"/>
      <c r="BP54" s="635"/>
      <c r="BQ54" s="635"/>
      <c r="BR54" s="635"/>
      <c r="BS54" s="635"/>
      <c r="BT54" s="635"/>
      <c r="BU54" s="635"/>
      <c r="BV54" s="635"/>
      <c r="BW54" s="635"/>
      <c r="BX54" s="635"/>
      <c r="BY54" s="635"/>
      <c r="BZ54" s="635"/>
      <c r="CA54" s="635"/>
      <c r="CB54" s="635"/>
      <c r="CC54" s="635"/>
      <c r="CD54" s="635"/>
      <c r="CE54" s="635"/>
      <c r="CF54" s="635"/>
      <c r="CG54" s="635"/>
      <c r="CH54" s="635"/>
      <c r="CI54" s="635"/>
      <c r="CJ54" s="635"/>
      <c r="CK54" s="635"/>
      <c r="CL54" s="635"/>
      <c r="CM54" s="635"/>
      <c r="CN54" s="635"/>
      <c r="CO54" s="635"/>
      <c r="CP54" s="635"/>
      <c r="CQ54" s="635"/>
      <c r="CR54" s="635"/>
      <c r="CS54" s="635"/>
      <c r="CT54" s="635"/>
      <c r="CU54" s="635"/>
      <c r="CV54" s="635"/>
      <c r="CW54" s="635"/>
      <c r="CX54" s="635"/>
      <c r="CY54" s="635"/>
      <c r="CZ54" s="635"/>
      <c r="DA54" s="635"/>
      <c r="DB54" s="635"/>
      <c r="DC54" s="635"/>
      <c r="DD54" s="635"/>
      <c r="DE54" s="635"/>
      <c r="DF54" s="635"/>
      <c r="DG54" s="635"/>
      <c r="DH54" s="635"/>
      <c r="DI54" s="635"/>
      <c r="DJ54" s="635"/>
      <c r="DK54" s="635"/>
      <c r="DL54" s="635"/>
      <c r="DM54" s="635"/>
      <c r="DN54" s="635"/>
      <c r="DO54" s="635"/>
      <c r="DP54" s="635"/>
      <c r="DQ54" s="635"/>
      <c r="DR54" s="635"/>
      <c r="DS54" s="635"/>
      <c r="DT54" s="635"/>
      <c r="DU54" s="635"/>
      <c r="DV54" s="635"/>
      <c r="DW54" s="635"/>
      <c r="DX54" s="635"/>
      <c r="DY54" s="635"/>
      <c r="DZ54" s="635"/>
      <c r="EA54" s="635"/>
      <c r="EB54" s="635"/>
      <c r="EC54" s="635"/>
      <c r="ED54" s="635"/>
      <c r="EE54" s="635"/>
      <c r="EF54" s="635"/>
      <c r="EG54" s="635"/>
      <c r="EH54" s="635"/>
      <c r="EI54" s="635"/>
      <c r="EJ54" s="635"/>
      <c r="EK54" s="635"/>
      <c r="EL54" s="635"/>
      <c r="EM54" s="635"/>
      <c r="EN54" s="635"/>
      <c r="EO54" s="635"/>
      <c r="EP54" s="635"/>
      <c r="EQ54" s="635"/>
      <c r="ER54" s="635"/>
      <c r="ES54" s="635"/>
    </row>
    <row r="55" spans="1:257" s="634" customFormat="1" ht="14.25" x14ac:dyDescent="0.2">
      <c r="A55" s="712"/>
      <c r="B55" s="712"/>
      <c r="C55" s="712"/>
      <c r="D55" s="712"/>
      <c r="E55" s="712"/>
      <c r="F55" s="712"/>
      <c r="G55" s="712"/>
      <c r="H55" s="712"/>
      <c r="I55" s="712"/>
      <c r="J55" s="712"/>
      <c r="K55" s="712"/>
      <c r="L55" s="712"/>
      <c r="M55" s="712"/>
      <c r="N55" s="712"/>
      <c r="O55" s="712"/>
      <c r="P55" s="712"/>
      <c r="Q55" s="712"/>
      <c r="R55" s="712"/>
      <c r="S55" s="712"/>
      <c r="T55" s="712"/>
      <c r="U55" s="712"/>
      <c r="V55" s="712"/>
      <c r="W55" s="712"/>
      <c r="X55" s="712"/>
      <c r="Y55" s="712"/>
      <c r="Z55" s="712"/>
      <c r="AA55" s="712"/>
      <c r="AB55" s="712"/>
      <c r="AC55" s="712"/>
      <c r="AD55" s="712"/>
      <c r="AE55" s="712"/>
      <c r="AF55" s="712"/>
      <c r="AG55" s="712"/>
      <c r="AH55" s="640"/>
      <c r="AT55" s="635"/>
      <c r="AU55" s="635"/>
      <c r="AV55" s="635"/>
      <c r="AW55" s="635"/>
      <c r="AX55" s="635"/>
      <c r="AY55" s="635"/>
      <c r="AZ55" s="635"/>
      <c r="BA55" s="635"/>
      <c r="BB55" s="635"/>
      <c r="BC55" s="635"/>
      <c r="BD55" s="635"/>
      <c r="BE55" s="635"/>
      <c r="BF55" s="635"/>
      <c r="BG55" s="635"/>
      <c r="BH55" s="635"/>
      <c r="BI55" s="635"/>
      <c r="BJ55" s="635"/>
      <c r="BK55" s="635"/>
      <c r="BL55" s="635"/>
      <c r="BM55" s="635"/>
      <c r="BN55" s="635"/>
      <c r="BO55" s="635"/>
      <c r="BP55" s="635"/>
      <c r="BQ55" s="635"/>
      <c r="BR55" s="635"/>
      <c r="BS55" s="635"/>
      <c r="BT55" s="635"/>
      <c r="BU55" s="635"/>
      <c r="BV55" s="635"/>
      <c r="BW55" s="635"/>
      <c r="BX55" s="635"/>
      <c r="BY55" s="635"/>
      <c r="BZ55" s="635"/>
      <c r="CA55" s="635"/>
      <c r="CB55" s="635"/>
      <c r="CC55" s="635"/>
      <c r="CD55" s="635"/>
      <c r="CE55" s="635"/>
      <c r="CF55" s="635"/>
      <c r="CG55" s="635"/>
      <c r="CH55" s="635"/>
      <c r="CI55" s="635"/>
      <c r="CJ55" s="635"/>
      <c r="CK55" s="635"/>
      <c r="CL55" s="635"/>
      <c r="CM55" s="635"/>
      <c r="CN55" s="635"/>
      <c r="CO55" s="635"/>
      <c r="CP55" s="635"/>
      <c r="CQ55" s="635"/>
      <c r="CR55" s="635"/>
      <c r="CS55" s="635"/>
      <c r="CT55" s="635"/>
      <c r="CU55" s="635"/>
      <c r="CV55" s="635"/>
      <c r="CW55" s="635"/>
      <c r="CX55" s="635"/>
      <c r="CY55" s="635"/>
      <c r="CZ55" s="635"/>
      <c r="DA55" s="635"/>
      <c r="DB55" s="635"/>
      <c r="DC55" s="635"/>
      <c r="DD55" s="635"/>
      <c r="DE55" s="635"/>
      <c r="DF55" s="635"/>
      <c r="DG55" s="635"/>
      <c r="DH55" s="635"/>
      <c r="DI55" s="635"/>
      <c r="DJ55" s="635"/>
      <c r="DK55" s="635"/>
      <c r="DL55" s="635"/>
      <c r="DM55" s="635"/>
      <c r="DN55" s="635"/>
      <c r="DO55" s="635"/>
      <c r="DP55" s="635"/>
      <c r="DQ55" s="635"/>
      <c r="DR55" s="635"/>
      <c r="DS55" s="635"/>
      <c r="DT55" s="635"/>
      <c r="DU55" s="635"/>
      <c r="DV55" s="635"/>
      <c r="DW55" s="635"/>
      <c r="DX55" s="635"/>
      <c r="DY55" s="635"/>
      <c r="DZ55" s="635"/>
      <c r="EA55" s="635"/>
      <c r="EB55" s="635"/>
      <c r="EC55" s="635"/>
      <c r="ED55" s="635"/>
      <c r="EE55" s="635"/>
      <c r="EF55" s="635"/>
      <c r="EG55" s="635"/>
      <c r="EH55" s="635"/>
      <c r="EI55" s="635"/>
      <c r="EJ55" s="635"/>
      <c r="EK55" s="635"/>
      <c r="EL55" s="635"/>
      <c r="EM55" s="635"/>
      <c r="EN55" s="635"/>
      <c r="EO55" s="635"/>
      <c r="EP55" s="635"/>
      <c r="EQ55" s="635"/>
      <c r="ER55" s="635"/>
      <c r="ES55" s="635"/>
    </row>
    <row r="56" spans="1:257" s="8" customFormat="1" x14ac:dyDescent="0.35">
      <c r="A56" s="136"/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84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</row>
    <row r="57" spans="1:257" s="75" customFormat="1" ht="27" thickBot="1" x14ac:dyDescent="0.45">
      <c r="A57" s="139" t="s">
        <v>163</v>
      </c>
      <c r="B57" s="140"/>
      <c r="C57" s="140"/>
      <c r="D57" s="140"/>
      <c r="E57" s="140"/>
      <c r="F57" s="140"/>
      <c r="G57" s="140"/>
      <c r="H57" s="140"/>
      <c r="I57" s="139" t="s">
        <v>186</v>
      </c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67"/>
    </row>
    <row r="58" spans="1:257" s="88" customFormat="1" ht="22.5" customHeight="1" thickBot="1" x14ac:dyDescent="0.4">
      <c r="A58" s="1748" t="s">
        <v>139</v>
      </c>
      <c r="B58" s="1745" t="s">
        <v>132</v>
      </c>
      <c r="C58" s="1745"/>
      <c r="D58" s="1745"/>
      <c r="E58" s="1745"/>
      <c r="F58" s="1745" t="s">
        <v>133</v>
      </c>
      <c r="G58" s="1745"/>
      <c r="H58" s="1745"/>
      <c r="I58" s="1745"/>
      <c r="J58" s="1745" t="s">
        <v>134</v>
      </c>
      <c r="K58" s="1745"/>
      <c r="L58" s="1745"/>
      <c r="M58" s="1745"/>
      <c r="N58" s="1745" t="s">
        <v>135</v>
      </c>
      <c r="O58" s="1745"/>
      <c r="P58" s="1745"/>
      <c r="Q58" s="1745"/>
      <c r="R58" s="1745" t="s">
        <v>136</v>
      </c>
      <c r="S58" s="1745"/>
      <c r="T58" s="1745"/>
      <c r="U58" s="1745"/>
      <c r="V58" s="1745" t="s">
        <v>2</v>
      </c>
      <c r="W58" s="1745"/>
      <c r="X58" s="1745"/>
      <c r="Y58" s="1745"/>
      <c r="Z58" s="1745" t="s">
        <v>137</v>
      </c>
      <c r="AA58" s="1745"/>
      <c r="AB58" s="1745"/>
      <c r="AC58" s="1745"/>
      <c r="AD58" s="1745" t="s">
        <v>138</v>
      </c>
      <c r="AE58" s="1745"/>
      <c r="AF58" s="1745"/>
      <c r="AG58" s="1745"/>
      <c r="AH58" s="720"/>
      <c r="AK58" s="73" t="s">
        <v>185</v>
      </c>
      <c r="AL58" s="73"/>
      <c r="AM58" s="41"/>
      <c r="AN58" s="41"/>
      <c r="AO58" s="41"/>
      <c r="AP58" s="7"/>
      <c r="AQ58" s="7"/>
      <c r="AR58" s="7"/>
      <c r="AS58" s="7"/>
    </row>
    <row r="59" spans="1:257" s="88" customFormat="1" ht="22.5" customHeight="1" thickBot="1" x14ac:dyDescent="0.4">
      <c r="A59" s="1748"/>
      <c r="B59" s="157" t="s">
        <v>8</v>
      </c>
      <c r="C59" s="157"/>
      <c r="D59" s="157"/>
      <c r="E59" s="158"/>
      <c r="F59" s="157" t="s">
        <v>8</v>
      </c>
      <c r="G59" s="157"/>
      <c r="H59" s="157"/>
      <c r="I59" s="158"/>
      <c r="J59" s="157" t="s">
        <v>8</v>
      </c>
      <c r="K59" s="157"/>
      <c r="L59" s="157"/>
      <c r="M59" s="158"/>
      <c r="N59" s="157" t="s">
        <v>8</v>
      </c>
      <c r="O59" s="157"/>
      <c r="P59" s="157"/>
      <c r="Q59" s="158"/>
      <c r="R59" s="157" t="s">
        <v>8</v>
      </c>
      <c r="S59" s="157"/>
      <c r="T59" s="157"/>
      <c r="U59" s="158"/>
      <c r="V59" s="157" t="s">
        <v>8</v>
      </c>
      <c r="W59" s="157"/>
      <c r="X59" s="157"/>
      <c r="Y59" s="158"/>
      <c r="Z59" s="157" t="s">
        <v>8</v>
      </c>
      <c r="AA59" s="157"/>
      <c r="AB59" s="157"/>
      <c r="AC59" s="158"/>
      <c r="AD59" s="157" t="s">
        <v>8</v>
      </c>
      <c r="AE59" s="157"/>
      <c r="AF59" s="157"/>
      <c r="AG59" s="158"/>
      <c r="AH59" s="721"/>
      <c r="AK59" s="1746" t="s">
        <v>10</v>
      </c>
      <c r="AL59" s="1747"/>
      <c r="AM59" s="51" t="s">
        <v>133</v>
      </c>
      <c r="AN59" s="51" t="s">
        <v>134</v>
      </c>
      <c r="AO59" s="51" t="s">
        <v>135</v>
      </c>
      <c r="AP59" s="51" t="s">
        <v>136</v>
      </c>
      <c r="AQ59" s="51" t="s">
        <v>2</v>
      </c>
      <c r="AR59" s="51" t="s">
        <v>137</v>
      </c>
      <c r="AS59" s="51" t="s">
        <v>138</v>
      </c>
    </row>
    <row r="60" spans="1:257" s="88" customFormat="1" ht="22.5" customHeight="1" thickBot="1" x14ac:dyDescent="0.4">
      <c r="A60" s="1748"/>
      <c r="B60" s="124" t="s">
        <v>25</v>
      </c>
      <c r="C60" s="124" t="s">
        <v>26</v>
      </c>
      <c r="D60" s="124" t="s">
        <v>10</v>
      </c>
      <c r="E60" s="124" t="s">
        <v>9</v>
      </c>
      <c r="F60" s="124" t="s">
        <v>25</v>
      </c>
      <c r="G60" s="124" t="s">
        <v>26</v>
      </c>
      <c r="H60" s="124" t="s">
        <v>10</v>
      </c>
      <c r="I60" s="124" t="s">
        <v>9</v>
      </c>
      <c r="J60" s="124" t="s">
        <v>25</v>
      </c>
      <c r="K60" s="124" t="s">
        <v>26</v>
      </c>
      <c r="L60" s="124" t="s">
        <v>10</v>
      </c>
      <c r="M60" s="124" t="s">
        <v>9</v>
      </c>
      <c r="N60" s="124" t="s">
        <v>25</v>
      </c>
      <c r="O60" s="124" t="s">
        <v>26</v>
      </c>
      <c r="P60" s="124" t="s">
        <v>10</v>
      </c>
      <c r="Q60" s="124" t="s">
        <v>9</v>
      </c>
      <c r="R60" s="124" t="s">
        <v>25</v>
      </c>
      <c r="S60" s="124" t="s">
        <v>26</v>
      </c>
      <c r="T60" s="124" t="s">
        <v>10</v>
      </c>
      <c r="U60" s="124" t="s">
        <v>9</v>
      </c>
      <c r="V60" s="124" t="s">
        <v>25</v>
      </c>
      <c r="W60" s="124" t="s">
        <v>26</v>
      </c>
      <c r="X60" s="124" t="s">
        <v>10</v>
      </c>
      <c r="Y60" s="124" t="s">
        <v>9</v>
      </c>
      <c r="Z60" s="124" t="s">
        <v>25</v>
      </c>
      <c r="AA60" s="124" t="s">
        <v>26</v>
      </c>
      <c r="AB60" s="124" t="s">
        <v>10</v>
      </c>
      <c r="AC60" s="124" t="s">
        <v>9</v>
      </c>
      <c r="AD60" s="124" t="s">
        <v>25</v>
      </c>
      <c r="AE60" s="124" t="s">
        <v>26</v>
      </c>
      <c r="AF60" s="124" t="s">
        <v>10</v>
      </c>
      <c r="AG60" s="124" t="s">
        <v>9</v>
      </c>
      <c r="AH60" s="720"/>
      <c r="AI60" s="89"/>
      <c r="AJ60" s="89"/>
      <c r="AK60" s="52" t="s">
        <v>176</v>
      </c>
      <c r="AL60" s="53">
        <f>+AM60+AN60+AO60+AP60+AQ60+AR60+AS60</f>
        <v>62994</v>
      </c>
      <c r="AM60" s="54">
        <v>10979</v>
      </c>
      <c r="AN60" s="54">
        <v>16220</v>
      </c>
      <c r="AO60" s="54">
        <v>10935</v>
      </c>
      <c r="AP60" s="54">
        <v>2975</v>
      </c>
      <c r="AQ60" s="54">
        <v>4114</v>
      </c>
      <c r="AR60" s="54">
        <v>14784</v>
      </c>
      <c r="AS60" s="54">
        <v>2987</v>
      </c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89"/>
      <c r="DZ60" s="89"/>
      <c r="EA60" s="89"/>
      <c r="EB60" s="89"/>
      <c r="EC60" s="89"/>
      <c r="ED60" s="89"/>
      <c r="EE60" s="89"/>
      <c r="EF60" s="89"/>
      <c r="EG60" s="89"/>
      <c r="EH60" s="89"/>
      <c r="EI60" s="89"/>
      <c r="EJ60" s="89"/>
      <c r="EK60" s="89"/>
      <c r="EL60" s="89"/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  <c r="FF60" s="89"/>
      <c r="FG60" s="89"/>
      <c r="FH60" s="89"/>
      <c r="FI60" s="89"/>
      <c r="FJ60" s="89"/>
      <c r="FK60" s="89"/>
      <c r="FL60" s="89"/>
      <c r="FM60" s="89"/>
      <c r="FN60" s="89"/>
      <c r="FO60" s="89"/>
      <c r="FP60" s="89"/>
      <c r="FQ60" s="89"/>
      <c r="FR60" s="89"/>
      <c r="FS60" s="89"/>
      <c r="FT60" s="89"/>
      <c r="FU60" s="89"/>
      <c r="FV60" s="89"/>
      <c r="FW60" s="89"/>
      <c r="FX60" s="89"/>
      <c r="FY60" s="89"/>
      <c r="FZ60" s="89"/>
      <c r="GA60" s="89"/>
      <c r="GB60" s="89"/>
      <c r="GC60" s="89"/>
      <c r="GD60" s="89"/>
      <c r="GE60" s="89"/>
      <c r="GF60" s="89"/>
      <c r="GG60" s="89"/>
      <c r="GH60" s="89"/>
      <c r="GI60" s="89"/>
      <c r="GJ60" s="89"/>
      <c r="GK60" s="89"/>
      <c r="GL60" s="89"/>
      <c r="GM60" s="89"/>
      <c r="GN60" s="89"/>
      <c r="GO60" s="89"/>
      <c r="GP60" s="89"/>
      <c r="GQ60" s="89"/>
      <c r="GR60" s="89"/>
      <c r="GS60" s="89"/>
      <c r="GT60" s="89"/>
      <c r="GU60" s="89"/>
      <c r="GV60" s="89"/>
      <c r="GW60" s="89"/>
      <c r="GX60" s="89"/>
      <c r="GY60" s="89"/>
      <c r="GZ60" s="89"/>
      <c r="HA60" s="89"/>
      <c r="HB60" s="89"/>
      <c r="HC60" s="89"/>
      <c r="HD60" s="89"/>
      <c r="HE60" s="89"/>
      <c r="HF60" s="89"/>
      <c r="HG60" s="89"/>
      <c r="HH60" s="89"/>
      <c r="HI60" s="89"/>
      <c r="HJ60" s="89"/>
      <c r="HK60" s="89"/>
      <c r="HL60" s="89"/>
      <c r="HM60" s="89"/>
      <c r="HN60" s="89"/>
      <c r="HO60" s="89"/>
      <c r="HP60" s="89"/>
      <c r="HQ60" s="89"/>
      <c r="HR60" s="89"/>
      <c r="HS60" s="89"/>
      <c r="HT60" s="89"/>
      <c r="HU60" s="89"/>
      <c r="HV60" s="89"/>
      <c r="HW60" s="89"/>
      <c r="HX60" s="89"/>
      <c r="HY60" s="89"/>
      <c r="HZ60" s="89"/>
      <c r="IA60" s="89"/>
      <c r="IB60" s="89"/>
      <c r="IC60" s="89"/>
      <c r="ID60" s="89"/>
      <c r="IE60" s="89"/>
      <c r="IF60" s="89"/>
      <c r="IG60" s="89"/>
      <c r="IH60" s="89"/>
      <c r="II60" s="89"/>
      <c r="IJ60" s="89"/>
      <c r="IK60" s="89"/>
      <c r="IL60" s="89"/>
      <c r="IM60" s="89"/>
      <c r="IN60" s="89"/>
      <c r="IO60" s="89"/>
      <c r="IP60" s="89"/>
      <c r="IQ60" s="89"/>
      <c r="IR60" s="89"/>
      <c r="IS60" s="89"/>
      <c r="IT60" s="89"/>
      <c r="IU60" s="89"/>
      <c r="IV60" s="89"/>
      <c r="IW60" s="89"/>
    </row>
    <row r="61" spans="1:257" s="57" customFormat="1" ht="22.5" customHeight="1" thickBot="1" x14ac:dyDescent="0.4">
      <c r="A61" s="129" t="s">
        <v>140</v>
      </c>
      <c r="B61" s="122"/>
      <c r="C61" s="122"/>
      <c r="D61" s="122"/>
      <c r="E61" s="122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720"/>
      <c r="AI61" s="55"/>
      <c r="AJ61" s="55"/>
      <c r="AK61" s="56" t="s">
        <v>171</v>
      </c>
      <c r="AL61" s="53">
        <f>+AM61+AN61+AO61+AP61+AQ61+AR61+AS61</f>
        <v>67015</v>
      </c>
      <c r="AM61" s="54">
        <v>11449</v>
      </c>
      <c r="AN61" s="54">
        <v>17472</v>
      </c>
      <c r="AO61" s="54">
        <v>12261</v>
      </c>
      <c r="AP61" s="54">
        <v>3119</v>
      </c>
      <c r="AQ61" s="54">
        <v>4096</v>
      </c>
      <c r="AR61" s="54">
        <v>15698</v>
      </c>
      <c r="AS61" s="54">
        <v>2920</v>
      </c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55"/>
      <c r="EM61" s="55"/>
      <c r="EN61" s="55"/>
      <c r="EO61" s="55"/>
      <c r="EP61" s="55"/>
      <c r="EQ61" s="55"/>
      <c r="ER61" s="55"/>
      <c r="ES61" s="55"/>
      <c r="ET61" s="55"/>
      <c r="EU61" s="55"/>
      <c r="EV61" s="55"/>
      <c r="EW61" s="55"/>
      <c r="EX61" s="55"/>
      <c r="EY61" s="55"/>
      <c r="EZ61" s="55"/>
      <c r="FA61" s="55"/>
      <c r="FB61" s="55"/>
      <c r="FC61" s="55"/>
      <c r="FD61" s="55"/>
      <c r="FE61" s="55"/>
      <c r="FF61" s="55"/>
      <c r="FG61" s="55"/>
      <c r="FH61" s="55"/>
      <c r="FI61" s="55"/>
      <c r="FJ61" s="55"/>
      <c r="FK61" s="55"/>
      <c r="FL61" s="55"/>
      <c r="FM61" s="55"/>
      <c r="FN61" s="55"/>
      <c r="FO61" s="55"/>
      <c r="FP61" s="55"/>
      <c r="FQ61" s="55"/>
      <c r="FR61" s="55"/>
      <c r="FS61" s="55"/>
      <c r="FT61" s="55"/>
      <c r="FU61" s="55"/>
      <c r="FV61" s="55"/>
      <c r="FW61" s="55"/>
      <c r="FX61" s="55"/>
      <c r="FY61" s="55"/>
      <c r="FZ61" s="55"/>
      <c r="GA61" s="55"/>
      <c r="GB61" s="55"/>
      <c r="GC61" s="55"/>
      <c r="GD61" s="55"/>
      <c r="GE61" s="55"/>
      <c r="GF61" s="55"/>
      <c r="GG61" s="55"/>
      <c r="GH61" s="55"/>
      <c r="GI61" s="55"/>
      <c r="GJ61" s="55"/>
      <c r="GK61" s="55"/>
      <c r="GL61" s="55"/>
      <c r="GM61" s="55"/>
      <c r="GN61" s="55"/>
      <c r="GO61" s="55"/>
      <c r="GP61" s="55"/>
      <c r="GQ61" s="55"/>
      <c r="GR61" s="55"/>
      <c r="GS61" s="55"/>
      <c r="GT61" s="55"/>
      <c r="GU61" s="55"/>
      <c r="GV61" s="55"/>
      <c r="GW61" s="55"/>
      <c r="GX61" s="55"/>
      <c r="GY61" s="55"/>
      <c r="GZ61" s="55"/>
      <c r="HA61" s="55"/>
      <c r="HB61" s="55"/>
      <c r="HC61" s="55"/>
      <c r="HD61" s="55"/>
      <c r="HE61" s="55"/>
      <c r="HF61" s="55"/>
      <c r="HG61" s="55"/>
      <c r="HH61" s="55"/>
      <c r="HI61" s="55"/>
      <c r="HJ61" s="55"/>
      <c r="HK61" s="55"/>
      <c r="HL61" s="55"/>
      <c r="HM61" s="55"/>
      <c r="HN61" s="55"/>
      <c r="HO61" s="55"/>
      <c r="HP61" s="55"/>
      <c r="HQ61" s="55"/>
      <c r="HR61" s="55"/>
      <c r="HS61" s="55"/>
      <c r="HT61" s="55"/>
      <c r="HU61" s="55"/>
      <c r="HV61" s="55"/>
      <c r="HW61" s="55"/>
      <c r="HX61" s="55"/>
      <c r="HY61" s="55"/>
      <c r="HZ61" s="55"/>
      <c r="IA61" s="55"/>
      <c r="IB61" s="55"/>
      <c r="IC61" s="55"/>
      <c r="ID61" s="55"/>
      <c r="IE61" s="55"/>
      <c r="IF61" s="55"/>
      <c r="IG61" s="55"/>
      <c r="IH61" s="55"/>
      <c r="II61" s="55"/>
      <c r="IJ61" s="55"/>
      <c r="IK61" s="55"/>
      <c r="IL61" s="55"/>
      <c r="IM61" s="55"/>
      <c r="IN61" s="55"/>
      <c r="IO61" s="55"/>
      <c r="IP61" s="55"/>
      <c r="IQ61" s="55"/>
      <c r="IR61" s="55"/>
      <c r="IS61" s="55"/>
      <c r="IT61" s="55"/>
      <c r="IU61" s="55"/>
      <c r="IV61" s="55"/>
      <c r="IW61" s="55"/>
    </row>
    <row r="62" spans="1:257" s="57" customFormat="1" ht="22.5" customHeight="1" thickBot="1" x14ac:dyDescent="0.4">
      <c r="A62" s="125" t="s">
        <v>141</v>
      </c>
      <c r="B62" s="126">
        <f>+F62+J62+N62+R62+V62+Z62+AD62</f>
        <v>6</v>
      </c>
      <c r="C62" s="126">
        <f>+G62+K62+O62+S62+W62+AA62+AE62</f>
        <v>1</v>
      </c>
      <c r="D62" s="126">
        <f>SUM(B62:C62)</f>
        <v>7</v>
      </c>
      <c r="E62" s="127">
        <f>D62*1000/$AL$60%</f>
        <v>11.112169412959963</v>
      </c>
      <c r="F62" s="128">
        <v>3</v>
      </c>
      <c r="G62" s="128">
        <v>0</v>
      </c>
      <c r="H62" s="128">
        <f>SUM(F62:G62)</f>
        <v>3</v>
      </c>
      <c r="I62" s="127">
        <f>H62*1000/$AM$60%</f>
        <v>27.324892977502504</v>
      </c>
      <c r="J62" s="128">
        <v>3</v>
      </c>
      <c r="K62" s="128">
        <v>1</v>
      </c>
      <c r="L62" s="128">
        <f>SUM(J62:K62)</f>
        <v>4</v>
      </c>
      <c r="M62" s="127">
        <f>L62*1000/$AN$60%</f>
        <v>24.66091245376079</v>
      </c>
      <c r="N62" s="128">
        <v>0</v>
      </c>
      <c r="O62" s="128">
        <v>0</v>
      </c>
      <c r="P62" s="128">
        <f>SUM(N62:O62)</f>
        <v>0</v>
      </c>
      <c r="Q62" s="127">
        <f>P62*1000/$AO$60%</f>
        <v>0</v>
      </c>
      <c r="R62" s="128">
        <v>0</v>
      </c>
      <c r="S62" s="128">
        <v>0</v>
      </c>
      <c r="T62" s="128">
        <f>SUM(R62:S62)</f>
        <v>0</v>
      </c>
      <c r="U62" s="127">
        <f>T62*1000/$AP$60%</f>
        <v>0</v>
      </c>
      <c r="V62" s="128">
        <v>0</v>
      </c>
      <c r="W62" s="128">
        <v>0</v>
      </c>
      <c r="X62" s="128">
        <f>SUM(V62:W62)</f>
        <v>0</v>
      </c>
      <c r="Y62" s="127">
        <f>X62*1000/$AQ$60%</f>
        <v>0</v>
      </c>
      <c r="Z62" s="128">
        <v>0</v>
      </c>
      <c r="AA62" s="128">
        <v>0</v>
      </c>
      <c r="AB62" s="128">
        <f>SUM(Z62:AA62)</f>
        <v>0</v>
      </c>
      <c r="AC62" s="127">
        <f>AB62*1000/$AR$60%</f>
        <v>0</v>
      </c>
      <c r="AD62" s="128">
        <v>0</v>
      </c>
      <c r="AE62" s="128">
        <v>0</v>
      </c>
      <c r="AF62" s="128">
        <f>SUM(AD62:AE62)</f>
        <v>0</v>
      </c>
      <c r="AG62" s="127">
        <f>AF62*1000/$AS$60%</f>
        <v>0</v>
      </c>
      <c r="AH62" s="722"/>
      <c r="AK62" s="52" t="s">
        <v>172</v>
      </c>
      <c r="AL62" s="53">
        <f>+AM62+AN62+AO62+AP62+AQ62+AR62+AS62</f>
        <v>65539</v>
      </c>
      <c r="AM62" s="54">
        <v>11304</v>
      </c>
      <c r="AN62" s="54">
        <v>16761</v>
      </c>
      <c r="AO62" s="54">
        <v>12556</v>
      </c>
      <c r="AP62" s="54">
        <v>3087</v>
      </c>
      <c r="AQ62" s="54">
        <v>3801</v>
      </c>
      <c r="AR62" s="54">
        <v>15005</v>
      </c>
      <c r="AS62" s="54">
        <v>3025</v>
      </c>
    </row>
    <row r="63" spans="1:257" s="57" customFormat="1" ht="22.5" customHeight="1" thickBot="1" x14ac:dyDescent="0.4">
      <c r="A63" s="129" t="s">
        <v>142</v>
      </c>
      <c r="B63" s="126">
        <f>+F63+J63+N63+R63+V63+Z63+AD63</f>
        <v>5</v>
      </c>
      <c r="C63" s="126">
        <f>+G63+K63+O63+S63+W63+AA63+AE63</f>
        <v>0</v>
      </c>
      <c r="D63" s="126">
        <f>SUM(B63:C63)</f>
        <v>5</v>
      </c>
      <c r="E63" s="127">
        <f>D63*1000/$AL$63%</f>
        <v>3.7721614485099964</v>
      </c>
      <c r="F63" s="128">
        <v>0</v>
      </c>
      <c r="G63" s="128">
        <v>0</v>
      </c>
      <c r="H63" s="128">
        <f>SUM(F63:G63)</f>
        <v>0</v>
      </c>
      <c r="I63" s="127">
        <f>H63*1000/$AM$63%</f>
        <v>0</v>
      </c>
      <c r="J63" s="128">
        <v>1</v>
      </c>
      <c r="K63" s="128">
        <v>0</v>
      </c>
      <c r="L63" s="128">
        <f>SUM(J63:K63)</f>
        <v>1</v>
      </c>
      <c r="M63" s="127">
        <f>L63*1000/$AN$63%</f>
        <v>2.9211579470101952</v>
      </c>
      <c r="N63" s="128">
        <v>1</v>
      </c>
      <c r="O63" s="128">
        <v>0</v>
      </c>
      <c r="P63" s="128">
        <f>SUM(N63:O63)</f>
        <v>1</v>
      </c>
      <c r="Q63" s="127">
        <f>P63*1000/$AO$63%</f>
        <v>4.0294959100616516</v>
      </c>
      <c r="R63" s="128">
        <v>0</v>
      </c>
      <c r="S63" s="128">
        <v>0</v>
      </c>
      <c r="T63" s="128">
        <f>SUM(R63:S63)</f>
        <v>0</v>
      </c>
      <c r="U63" s="127">
        <f>T63*1000/$AP$63%</f>
        <v>0</v>
      </c>
      <c r="V63" s="128">
        <v>1</v>
      </c>
      <c r="W63" s="128">
        <v>0</v>
      </c>
      <c r="X63" s="128">
        <f>SUM(V63:W63)</f>
        <v>1</v>
      </c>
      <c r="Y63" s="127">
        <f>X63*1000/$AQ$63%</f>
        <v>12.663036596175763</v>
      </c>
      <c r="Z63" s="128">
        <v>2</v>
      </c>
      <c r="AA63" s="128">
        <v>0</v>
      </c>
      <c r="AB63" s="128">
        <f>SUM(Z63:AA63)</f>
        <v>2</v>
      </c>
      <c r="AC63" s="127">
        <f>AB63*1000/$AR$63%</f>
        <v>6.5142336004169117</v>
      </c>
      <c r="AD63" s="128">
        <v>0</v>
      </c>
      <c r="AE63" s="128">
        <v>0</v>
      </c>
      <c r="AF63" s="128">
        <f>SUM(AD63:AE63)</f>
        <v>0</v>
      </c>
      <c r="AG63" s="127">
        <f>AF63*1000/$AS$63%</f>
        <v>0</v>
      </c>
      <c r="AH63" s="722"/>
      <c r="AK63" s="58" t="s">
        <v>178</v>
      </c>
      <c r="AL63" s="59">
        <v>132550</v>
      </c>
      <c r="AM63" s="59">
        <f>SUM(AM61:AM62)</f>
        <v>22753</v>
      </c>
      <c r="AN63" s="59">
        <f>SUM(AN61:AN62)</f>
        <v>34233</v>
      </c>
      <c r="AO63" s="59">
        <f>SUM(AO61:AO62)</f>
        <v>24817</v>
      </c>
      <c r="AP63" s="59">
        <f>SUM(AP61:AP62)</f>
        <v>6206</v>
      </c>
      <c r="AQ63" s="59">
        <f>SUM(AQ61:AQ62)</f>
        <v>7897</v>
      </c>
      <c r="AR63" s="59">
        <v>30702</v>
      </c>
      <c r="AS63" s="59">
        <f>SUM(AS61:AS62)</f>
        <v>5945</v>
      </c>
    </row>
    <row r="64" spans="1:257" s="60" customFormat="1" ht="22.5" customHeight="1" thickBot="1" x14ac:dyDescent="0.4">
      <c r="A64" s="129" t="s">
        <v>143</v>
      </c>
      <c r="B64" s="126"/>
      <c r="C64" s="126"/>
      <c r="D64" s="126"/>
      <c r="E64" s="127"/>
      <c r="F64" s="128"/>
      <c r="G64" s="128"/>
      <c r="H64" s="128"/>
      <c r="I64" s="127"/>
      <c r="J64" s="128"/>
      <c r="K64" s="128"/>
      <c r="L64" s="128"/>
      <c r="M64" s="127"/>
      <c r="N64" s="128"/>
      <c r="O64" s="128"/>
      <c r="P64" s="128"/>
      <c r="Q64" s="127"/>
      <c r="R64" s="128"/>
      <c r="S64" s="128"/>
      <c r="T64" s="128"/>
      <c r="U64" s="127"/>
      <c r="V64" s="128"/>
      <c r="W64" s="128"/>
      <c r="X64" s="128"/>
      <c r="Y64" s="127"/>
      <c r="Z64" s="128"/>
      <c r="AA64" s="128"/>
      <c r="AB64" s="128"/>
      <c r="AC64" s="127"/>
      <c r="AD64" s="128"/>
      <c r="AE64" s="128"/>
      <c r="AF64" s="128"/>
      <c r="AG64" s="127"/>
      <c r="AH64" s="722"/>
      <c r="AK64" s="52" t="s">
        <v>179</v>
      </c>
      <c r="AL64" s="53">
        <f>+AM64+AN64+AO64+AP64+AQ64+AR64+AS64</f>
        <v>75530</v>
      </c>
      <c r="AM64" s="54">
        <v>13086</v>
      </c>
      <c r="AN64" s="54">
        <v>20195</v>
      </c>
      <c r="AO64" s="54">
        <v>13837</v>
      </c>
      <c r="AP64" s="54">
        <v>3612</v>
      </c>
      <c r="AQ64" s="54">
        <v>4274</v>
      </c>
      <c r="AR64" s="54">
        <v>16848</v>
      </c>
      <c r="AS64" s="54">
        <v>3678</v>
      </c>
    </row>
    <row r="65" spans="1:45" s="60" customFormat="1" ht="22.5" customHeight="1" thickBot="1" x14ac:dyDescent="0.4">
      <c r="A65" s="129" t="s">
        <v>144</v>
      </c>
      <c r="B65" s="126">
        <f>+F65+J65+N65+R65+V65+Z65+AD65</f>
        <v>2</v>
      </c>
      <c r="C65" s="126">
        <f>+G65+K65+O65+S65+W65+AA65+AE65</f>
        <v>2</v>
      </c>
      <c r="D65" s="126">
        <f>SUM(B65:C65)</f>
        <v>4</v>
      </c>
      <c r="E65" s="127">
        <f>D65*1000/$AL$64%</f>
        <v>5.2959089103667418</v>
      </c>
      <c r="F65" s="128">
        <v>0</v>
      </c>
      <c r="G65" s="128">
        <v>1</v>
      </c>
      <c r="H65" s="128">
        <f>SUM(F65:G65)</f>
        <v>1</v>
      </c>
      <c r="I65" s="127">
        <f>H65*1000/$AM$64%</f>
        <v>7.6417545468439547</v>
      </c>
      <c r="J65" s="128">
        <v>0</v>
      </c>
      <c r="K65" s="128">
        <v>1</v>
      </c>
      <c r="L65" s="128">
        <f>SUM(J65:K65)</f>
        <v>1</v>
      </c>
      <c r="M65" s="127">
        <f>L65*1000/$AN$64%</f>
        <v>4.9517207229512259</v>
      </c>
      <c r="N65" s="128">
        <v>1</v>
      </c>
      <c r="O65" s="128">
        <v>0</v>
      </c>
      <c r="P65" s="128">
        <f>SUM(N65:O65)</f>
        <v>1</v>
      </c>
      <c r="Q65" s="127">
        <f>P65*1000/$AO$64%</f>
        <v>7.2270000722700001</v>
      </c>
      <c r="R65" s="128">
        <v>0</v>
      </c>
      <c r="S65" s="128">
        <v>0</v>
      </c>
      <c r="T65" s="128">
        <f>SUM(R65:S65)</f>
        <v>0</v>
      </c>
      <c r="U65" s="127">
        <f>T65*1000/$AP$64%</f>
        <v>0</v>
      </c>
      <c r="V65" s="128">
        <v>0</v>
      </c>
      <c r="W65" s="128">
        <v>0</v>
      </c>
      <c r="X65" s="128">
        <f>SUM(V65:W65)</f>
        <v>0</v>
      </c>
      <c r="Y65" s="127">
        <f>X65*1000/$AQ$64%</f>
        <v>0</v>
      </c>
      <c r="Z65" s="128">
        <v>1</v>
      </c>
      <c r="AA65" s="128">
        <v>0</v>
      </c>
      <c r="AB65" s="128">
        <f>SUM(Z65:AA65)</f>
        <v>1</v>
      </c>
      <c r="AC65" s="127">
        <f>AB65*1000/$AR$64%</f>
        <v>5.9354226020892691</v>
      </c>
      <c r="AD65" s="128">
        <v>0</v>
      </c>
      <c r="AE65" s="128">
        <v>0</v>
      </c>
      <c r="AF65" s="128">
        <f>SUM(AD65:AE65)</f>
        <v>0</v>
      </c>
      <c r="AG65" s="127">
        <f>AF65*1000/$AS$64%</f>
        <v>0</v>
      </c>
      <c r="AH65" s="722"/>
      <c r="AK65" s="52" t="s">
        <v>180</v>
      </c>
      <c r="AL65" s="53">
        <f>+AM65+AN65+AO65+AP65+AQ65+AR65+AS65</f>
        <v>77550</v>
      </c>
      <c r="AM65" s="54">
        <v>12653</v>
      </c>
      <c r="AN65" s="54">
        <v>22502</v>
      </c>
      <c r="AO65" s="54">
        <v>12858</v>
      </c>
      <c r="AP65" s="54">
        <v>3745</v>
      </c>
      <c r="AQ65" s="54">
        <v>4294</v>
      </c>
      <c r="AR65" s="54">
        <v>17682</v>
      </c>
      <c r="AS65" s="54">
        <v>3816</v>
      </c>
    </row>
    <row r="66" spans="1:45" s="60" customFormat="1" ht="22.5" customHeight="1" thickBot="1" x14ac:dyDescent="0.4">
      <c r="A66" s="129" t="s">
        <v>145</v>
      </c>
      <c r="B66" s="126">
        <f>+F66+J66+N66+R66+V66+Z66+AD66</f>
        <v>0</v>
      </c>
      <c r="C66" s="126">
        <f>+G66+K66+O66+S66+W66+AA66+AE66</f>
        <v>1</v>
      </c>
      <c r="D66" s="126">
        <f>SUM(B66:C66)</f>
        <v>1</v>
      </c>
      <c r="E66" s="127">
        <f>D66*1000/$AL$65%</f>
        <v>1.2894906511927788</v>
      </c>
      <c r="F66" s="128">
        <v>0</v>
      </c>
      <c r="G66" s="128">
        <v>0</v>
      </c>
      <c r="H66" s="128">
        <f>SUM(F66:G66)</f>
        <v>0</v>
      </c>
      <c r="I66" s="127">
        <f>H66*1000/$AM$65%</f>
        <v>0</v>
      </c>
      <c r="J66" s="128">
        <v>0</v>
      </c>
      <c r="K66" s="128">
        <v>0</v>
      </c>
      <c r="L66" s="128">
        <f>SUM(J66:K66)</f>
        <v>0</v>
      </c>
      <c r="M66" s="127">
        <f>L66*1000/$AN$65%</f>
        <v>0</v>
      </c>
      <c r="N66" s="128">
        <v>0</v>
      </c>
      <c r="O66" s="128">
        <v>0</v>
      </c>
      <c r="P66" s="128">
        <f>SUM(N66:O66)</f>
        <v>0</v>
      </c>
      <c r="Q66" s="127">
        <f>P66*1000/$AO$65%</f>
        <v>0</v>
      </c>
      <c r="R66" s="128">
        <v>0</v>
      </c>
      <c r="S66" s="128">
        <v>0</v>
      </c>
      <c r="T66" s="128">
        <f>SUM(R66:S66)</f>
        <v>0</v>
      </c>
      <c r="U66" s="127">
        <f>T66*1000/$AP$65%</f>
        <v>0</v>
      </c>
      <c r="V66" s="128">
        <v>0</v>
      </c>
      <c r="W66" s="128"/>
      <c r="X66" s="128">
        <f>SUM(V66:W66)</f>
        <v>0</v>
      </c>
      <c r="Y66" s="127">
        <f>X66*1000/$AQ$65%</f>
        <v>0</v>
      </c>
      <c r="Z66" s="128">
        <v>0</v>
      </c>
      <c r="AA66" s="128">
        <v>1</v>
      </c>
      <c r="AB66" s="128">
        <f>SUM(Z66:AA66)</f>
        <v>1</v>
      </c>
      <c r="AC66" s="127">
        <f>AB66*1000/$AR$65%</f>
        <v>5.6554688383667004</v>
      </c>
      <c r="AD66" s="128">
        <v>0</v>
      </c>
      <c r="AE66" s="128">
        <v>0</v>
      </c>
      <c r="AF66" s="128">
        <f>SUM(AD66:AE66)</f>
        <v>0</v>
      </c>
      <c r="AG66" s="127">
        <f>AF66*1000/$AS$65%</f>
        <v>0</v>
      </c>
      <c r="AH66" s="722"/>
      <c r="AK66" s="52" t="s">
        <v>181</v>
      </c>
      <c r="AL66" s="53">
        <f>+AM66+AN66+AO66+AP66+AQ66+AR66+AS66</f>
        <v>593932</v>
      </c>
      <c r="AM66" s="54">
        <v>106135</v>
      </c>
      <c r="AN66" s="54">
        <v>139897</v>
      </c>
      <c r="AO66" s="54">
        <v>108842</v>
      </c>
      <c r="AP66" s="54">
        <v>27833</v>
      </c>
      <c r="AQ66" s="54">
        <v>34133</v>
      </c>
      <c r="AR66" s="54">
        <v>147606</v>
      </c>
      <c r="AS66" s="54">
        <v>29486</v>
      </c>
    </row>
    <row r="67" spans="1:45" s="61" customFormat="1" ht="22.5" customHeight="1" thickBot="1" x14ac:dyDescent="0.4">
      <c r="A67" s="129" t="s">
        <v>146</v>
      </c>
      <c r="B67" s="126"/>
      <c r="C67" s="126"/>
      <c r="D67" s="126"/>
      <c r="E67" s="127"/>
      <c r="F67" s="128"/>
      <c r="G67" s="128"/>
      <c r="H67" s="128"/>
      <c r="I67" s="127"/>
      <c r="J67" s="128"/>
      <c r="K67" s="128"/>
      <c r="L67" s="128"/>
      <c r="M67" s="127"/>
      <c r="N67" s="128"/>
      <c r="O67" s="128"/>
      <c r="P67" s="128"/>
      <c r="Q67" s="127"/>
      <c r="R67" s="128"/>
      <c r="S67" s="128"/>
      <c r="T67" s="128"/>
      <c r="U67" s="127"/>
      <c r="V67" s="128"/>
      <c r="W67" s="128"/>
      <c r="X67" s="128"/>
      <c r="Y67" s="127"/>
      <c r="Z67" s="128"/>
      <c r="AA67" s="128"/>
      <c r="AB67" s="128"/>
      <c r="AC67" s="127"/>
      <c r="AD67" s="128"/>
      <c r="AE67" s="128"/>
      <c r="AF67" s="128"/>
      <c r="AG67" s="127"/>
      <c r="AH67" s="722"/>
      <c r="AK67" s="62" t="s">
        <v>182</v>
      </c>
      <c r="AL67" s="63">
        <f>+AM67+AN67+AO67+AP67+AQ67+AR67+AS67</f>
        <v>126655</v>
      </c>
      <c r="AM67" s="64">
        <v>24164</v>
      </c>
      <c r="AN67" s="64">
        <v>24264</v>
      </c>
      <c r="AO67" s="64">
        <v>23350</v>
      </c>
      <c r="AP67" s="64">
        <v>7499</v>
      </c>
      <c r="AQ67" s="64">
        <v>8169</v>
      </c>
      <c r="AR67" s="64">
        <v>31520</v>
      </c>
      <c r="AS67" s="64">
        <v>7689</v>
      </c>
    </row>
    <row r="68" spans="1:45" s="61" customFormat="1" ht="22.5" customHeight="1" thickBot="1" x14ac:dyDescent="0.4">
      <c r="A68" s="129" t="s">
        <v>147</v>
      </c>
      <c r="B68" s="126">
        <f>+F68+J68+N68+R68+V68+Z68+AD68</f>
        <v>101</v>
      </c>
      <c r="C68" s="126">
        <f>+G68+K68+O68+S68+W68+AA68+AE68</f>
        <v>63</v>
      </c>
      <c r="D68" s="126">
        <f>SUM(B68:C68)</f>
        <v>164</v>
      </c>
      <c r="E68" s="127">
        <f>D68*1000/$AL$66%</f>
        <v>27.612588646511725</v>
      </c>
      <c r="F68" s="128">
        <v>12</v>
      </c>
      <c r="G68" s="128">
        <v>12</v>
      </c>
      <c r="H68" s="128">
        <f>SUM(F68:G68)</f>
        <v>24</v>
      </c>
      <c r="I68" s="127">
        <f>H68*1000/$AM$66%</f>
        <v>22.612710227540397</v>
      </c>
      <c r="J68" s="128">
        <v>28</v>
      </c>
      <c r="K68" s="128">
        <v>13</v>
      </c>
      <c r="L68" s="128">
        <f>SUM(J68:K68)</f>
        <v>41</v>
      </c>
      <c r="M68" s="127">
        <f>L68*1000/$AN$66%</f>
        <v>29.307276067392436</v>
      </c>
      <c r="N68" s="128">
        <v>17</v>
      </c>
      <c r="O68" s="128">
        <v>10</v>
      </c>
      <c r="P68" s="128">
        <f>SUM(N68:O68)</f>
        <v>27</v>
      </c>
      <c r="Q68" s="127">
        <f>P68*1000/$AO$66%</f>
        <v>24.806600393230553</v>
      </c>
      <c r="R68" s="128">
        <v>6</v>
      </c>
      <c r="S68" s="128">
        <v>8</v>
      </c>
      <c r="T68" s="128">
        <f>SUM(R68:S68)</f>
        <v>14</v>
      </c>
      <c r="U68" s="127">
        <f>T68*1000/$AP$66%</f>
        <v>50.300003592857401</v>
      </c>
      <c r="V68" s="128">
        <v>9</v>
      </c>
      <c r="W68" s="128">
        <v>4</v>
      </c>
      <c r="X68" s="128">
        <f>SUM(V68:W68)</f>
        <v>13</v>
      </c>
      <c r="Y68" s="127">
        <f>X68*1000/$AQ$66%</f>
        <v>38.086309436615593</v>
      </c>
      <c r="Z68" s="128">
        <v>20</v>
      </c>
      <c r="AA68" s="128">
        <v>13</v>
      </c>
      <c r="AB68" s="128">
        <f>SUM(Z68:AA68)</f>
        <v>33</v>
      </c>
      <c r="AC68" s="127">
        <f>AB68*1000/$AR$66%</f>
        <v>22.356814763627497</v>
      </c>
      <c r="AD68" s="128">
        <v>9</v>
      </c>
      <c r="AE68" s="128">
        <v>3</v>
      </c>
      <c r="AF68" s="128">
        <f>SUM(AD68:AE68)</f>
        <v>12</v>
      </c>
      <c r="AG68" s="127">
        <f>AF68*1000/$AS$66%</f>
        <v>40.697280065115649</v>
      </c>
      <c r="AH68" s="722"/>
      <c r="AK68" s="62" t="s">
        <v>177</v>
      </c>
      <c r="AL68" s="63">
        <f>+AM68+AN68+AO68+AP68+AQ68+AR68+AS68</f>
        <v>14952</v>
      </c>
      <c r="AM68" s="64">
        <v>2734</v>
      </c>
      <c r="AN68" s="64">
        <v>3470</v>
      </c>
      <c r="AO68" s="64">
        <v>5251</v>
      </c>
      <c r="AP68" s="64">
        <v>314</v>
      </c>
      <c r="AQ68" s="64">
        <v>366</v>
      </c>
      <c r="AR68" s="64">
        <v>2406</v>
      </c>
      <c r="AS68" s="64">
        <v>411</v>
      </c>
    </row>
    <row r="69" spans="1:45" s="65" customFormat="1" ht="22.5" customHeight="1" thickBot="1" x14ac:dyDescent="0.4">
      <c r="A69" s="129" t="s">
        <v>148</v>
      </c>
      <c r="B69" s="126"/>
      <c r="C69" s="126"/>
      <c r="D69" s="126"/>
      <c r="E69" s="127"/>
      <c r="F69" s="128"/>
      <c r="G69" s="128"/>
      <c r="H69" s="128"/>
      <c r="I69" s="127"/>
      <c r="J69" s="128"/>
      <c r="K69" s="128"/>
      <c r="L69" s="128"/>
      <c r="M69" s="127"/>
      <c r="N69" s="128"/>
      <c r="O69" s="128"/>
      <c r="P69" s="128"/>
      <c r="Q69" s="127"/>
      <c r="R69" s="128"/>
      <c r="S69" s="128"/>
      <c r="T69" s="128"/>
      <c r="U69" s="127"/>
      <c r="V69" s="128"/>
      <c r="W69" s="128"/>
      <c r="X69" s="128"/>
      <c r="Y69" s="127"/>
      <c r="Z69" s="128"/>
      <c r="AA69" s="128"/>
      <c r="AB69" s="128"/>
      <c r="AC69" s="127"/>
      <c r="AD69" s="128"/>
      <c r="AE69" s="128"/>
      <c r="AF69" s="128"/>
      <c r="AG69" s="127"/>
      <c r="AH69" s="722"/>
      <c r="AK69" s="66" t="s">
        <v>183</v>
      </c>
      <c r="AL69" s="67">
        <v>141604</v>
      </c>
      <c r="AM69" s="68">
        <f t="shared" ref="AM69:AR69" si="13">+AM67+AM68</f>
        <v>26898</v>
      </c>
      <c r="AN69" s="68">
        <f t="shared" si="13"/>
        <v>27734</v>
      </c>
      <c r="AO69" s="68">
        <f t="shared" si="13"/>
        <v>28601</v>
      </c>
      <c r="AP69" s="68">
        <f t="shared" si="13"/>
        <v>7813</v>
      </c>
      <c r="AQ69" s="68">
        <f t="shared" si="13"/>
        <v>8535</v>
      </c>
      <c r="AR69" s="68">
        <f t="shared" si="13"/>
        <v>33926</v>
      </c>
      <c r="AS69" s="68">
        <v>8099</v>
      </c>
    </row>
    <row r="70" spans="1:45" s="65" customFormat="1" ht="22.5" customHeight="1" thickBot="1" x14ac:dyDescent="0.4">
      <c r="A70" s="129" t="s">
        <v>149</v>
      </c>
      <c r="B70" s="126">
        <f>+F70+J70+N70+R70+V70+Z70+AD70</f>
        <v>287</v>
      </c>
      <c r="C70" s="126">
        <f>+G70+K70+O70+S70+W70+AA70+AE70</f>
        <v>209</v>
      </c>
      <c r="D70" s="126">
        <f>SUM(B70:C70)</f>
        <v>496</v>
      </c>
      <c r="E70" s="132">
        <f>D70*1000/$AL$69%</f>
        <v>350.27259116974096</v>
      </c>
      <c r="F70" s="128">
        <v>53</v>
      </c>
      <c r="G70" s="128">
        <v>37</v>
      </c>
      <c r="H70" s="128">
        <f>SUM(F70:G70)</f>
        <v>90</v>
      </c>
      <c r="I70" s="132">
        <f>H70*1000/$AM$69%</f>
        <v>334.59736783403969</v>
      </c>
      <c r="J70" s="128">
        <v>62</v>
      </c>
      <c r="K70" s="128">
        <v>31</v>
      </c>
      <c r="L70" s="128">
        <f>SUM(J70:K70)</f>
        <v>93</v>
      </c>
      <c r="M70" s="132">
        <f>L70*1000/$AN$69%</f>
        <v>335.32847768082502</v>
      </c>
      <c r="N70" s="128">
        <v>47</v>
      </c>
      <c r="O70" s="128">
        <v>43</v>
      </c>
      <c r="P70" s="128">
        <f>SUM(N70:O70)</f>
        <v>90</v>
      </c>
      <c r="Q70" s="132">
        <f>P70*1000/$AO$69%</f>
        <v>314.67431208698997</v>
      </c>
      <c r="R70" s="128">
        <v>27</v>
      </c>
      <c r="S70" s="128">
        <v>16</v>
      </c>
      <c r="T70" s="128">
        <f>SUM(R70:S70)</f>
        <v>43</v>
      </c>
      <c r="U70" s="132">
        <f>T70*1000/$AP$69%</f>
        <v>550.36477665429413</v>
      </c>
      <c r="V70" s="128">
        <v>22</v>
      </c>
      <c r="W70" s="128">
        <v>15</v>
      </c>
      <c r="X70" s="128">
        <f>SUM(V70:W70)</f>
        <v>37</v>
      </c>
      <c r="Y70" s="155">
        <f>X70*1000/$AQ$69%</f>
        <v>433.50908025776221</v>
      </c>
      <c r="Z70" s="128">
        <v>58</v>
      </c>
      <c r="AA70" s="128">
        <v>54</v>
      </c>
      <c r="AB70" s="128">
        <f>SUM(Z70:AA70)</f>
        <v>112</v>
      </c>
      <c r="AC70" s="132">
        <f>AB70*1000/$AR$69%</f>
        <v>330.13028355833285</v>
      </c>
      <c r="AD70" s="128">
        <v>18</v>
      </c>
      <c r="AE70" s="128">
        <v>13</v>
      </c>
      <c r="AF70" s="128">
        <f>SUM(AD70:AE70)</f>
        <v>31</v>
      </c>
      <c r="AG70" s="132">
        <f>AF70*1000/$AS$69%</f>
        <v>382.76330411161877</v>
      </c>
      <c r="AH70" s="723"/>
      <c r="AK70" s="69" t="s">
        <v>10</v>
      </c>
      <c r="AL70" s="70">
        <v>1084154</v>
      </c>
      <c r="AM70" s="70">
        <v>192503</v>
      </c>
      <c r="AN70" s="70">
        <v>260779</v>
      </c>
      <c r="AO70" s="70">
        <v>199889</v>
      </c>
      <c r="AP70" s="70">
        <v>52183</v>
      </c>
      <c r="AQ70" s="70">
        <f>+AQ63+AQ64+AQ65+AQ66+AQ67+AQ68+AQ60</f>
        <v>63247</v>
      </c>
      <c r="AR70" s="70">
        <v>261546</v>
      </c>
      <c r="AS70" s="70">
        <v>54009</v>
      </c>
    </row>
    <row r="71" spans="1:45" s="71" customFormat="1" ht="22.5" customHeight="1" thickBot="1" x14ac:dyDescent="0.4">
      <c r="A71" s="123" t="s">
        <v>46</v>
      </c>
      <c r="B71" s="126">
        <f>SUM(B62:B70)</f>
        <v>401</v>
      </c>
      <c r="C71" s="126">
        <f>SUM(C62:C70)</f>
        <v>276</v>
      </c>
      <c r="D71" s="126">
        <f>SUM(B71:C71)</f>
        <v>677</v>
      </c>
      <c r="E71" s="127">
        <f>D71*1000/$AL$70%</f>
        <v>62.445003200652302</v>
      </c>
      <c r="F71" s="128">
        <f>SUM(F62:F70)</f>
        <v>68</v>
      </c>
      <c r="G71" s="128">
        <f>SUM(G62:G70)</f>
        <v>50</v>
      </c>
      <c r="H71" s="128">
        <f>SUM(F71:G71)</f>
        <v>118</v>
      </c>
      <c r="I71" s="127">
        <f>H71*1000/$AM$70%</f>
        <v>61.297746009153101</v>
      </c>
      <c r="J71" s="128">
        <f>SUM(J62:J70)</f>
        <v>94</v>
      </c>
      <c r="K71" s="128">
        <f>SUM(K62:K70)</f>
        <v>46</v>
      </c>
      <c r="L71" s="128">
        <f>SUM(J71:K71)</f>
        <v>140</v>
      </c>
      <c r="M71" s="127">
        <f>L71*1000/$AN$70%</f>
        <v>53.685304414849355</v>
      </c>
      <c r="N71" s="128">
        <f>SUM(N62:N70)</f>
        <v>66</v>
      </c>
      <c r="O71" s="128">
        <f>SUM(O62:O70)</f>
        <v>53</v>
      </c>
      <c r="P71" s="128">
        <f>SUM(N71:O71)</f>
        <v>119</v>
      </c>
      <c r="Q71" s="132">
        <f>P71*1000/$AO$70%</f>
        <v>59.533040837664899</v>
      </c>
      <c r="R71" s="128">
        <f>SUM(R62:R70)</f>
        <v>33</v>
      </c>
      <c r="S71" s="128">
        <f>SUM(S62:S70)</f>
        <v>24</v>
      </c>
      <c r="T71" s="128">
        <f>SUM(R71:S71)</f>
        <v>57</v>
      </c>
      <c r="U71" s="132">
        <f>T71*1000/$AP$70%</f>
        <v>109.23097560508211</v>
      </c>
      <c r="V71" s="128">
        <f>SUM(V62:V70)</f>
        <v>32</v>
      </c>
      <c r="W71" s="128">
        <f>SUM(W62:W70)</f>
        <v>19</v>
      </c>
      <c r="X71" s="128">
        <f>SUM(V71:W71)</f>
        <v>51</v>
      </c>
      <c r="Y71" s="132">
        <f>X71*1000/$AQ$70%</f>
        <v>80.636235710784703</v>
      </c>
      <c r="Z71" s="128">
        <f>SUM(Z62:Z70)</f>
        <v>81</v>
      </c>
      <c r="AA71" s="128">
        <f>SUM(AA62:AA70)</f>
        <v>68</v>
      </c>
      <c r="AB71" s="128">
        <f>SUM(Z71:AA71)</f>
        <v>149</v>
      </c>
      <c r="AC71" s="132">
        <f>AB71*1000/$AR$70%</f>
        <v>56.968946189198078</v>
      </c>
      <c r="AD71" s="128">
        <f>SUM(AD62:AD70)</f>
        <v>27</v>
      </c>
      <c r="AE71" s="128">
        <f>SUM(AE62:AE70)</f>
        <v>16</v>
      </c>
      <c r="AF71" s="128">
        <f>SUM(AD71:AE71)</f>
        <v>43</v>
      </c>
      <c r="AG71" s="132">
        <f>AF71*1000/$AS$70%</f>
        <v>79.616360236256909</v>
      </c>
      <c r="AH71" s="723"/>
    </row>
    <row r="72" spans="1:45" s="8" customFormat="1" x14ac:dyDescent="0.35">
      <c r="A72" s="134" t="s">
        <v>187</v>
      </c>
      <c r="B72" s="134"/>
      <c r="C72" s="134"/>
      <c r="D72" s="134"/>
      <c r="E72" s="135"/>
      <c r="F72" s="134"/>
      <c r="G72" s="134"/>
      <c r="H72" s="134"/>
      <c r="I72" s="135"/>
      <c r="J72" s="134"/>
      <c r="K72" s="134"/>
      <c r="L72" s="134"/>
      <c r="M72" s="135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743"/>
      <c r="AH72" s="188"/>
    </row>
    <row r="73" spans="1:45" s="8" customFormat="1" x14ac:dyDescent="0.35">
      <c r="A73" s="136" t="s">
        <v>150</v>
      </c>
      <c r="B73" s="136"/>
      <c r="C73" s="136"/>
      <c r="D73" s="136"/>
      <c r="E73" s="136"/>
      <c r="F73" s="136"/>
      <c r="G73" s="136"/>
      <c r="H73" s="136"/>
      <c r="I73" s="136" t="s">
        <v>194</v>
      </c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  <c r="AA73" s="136"/>
      <c r="AB73" s="136"/>
      <c r="AC73" s="136"/>
      <c r="AD73" s="136"/>
      <c r="AE73" s="136"/>
      <c r="AF73" s="136"/>
      <c r="AG73" s="1744"/>
      <c r="AH73" s="724"/>
    </row>
    <row r="74" spans="1:45" x14ac:dyDescent="0.35">
      <c r="A74" s="137"/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740"/>
      <c r="AH74" s="189"/>
    </row>
    <row r="75" spans="1:45" x14ac:dyDescent="0.35">
      <c r="A75" s="137"/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740"/>
      <c r="AH75" s="189"/>
    </row>
    <row r="76" spans="1:45" x14ac:dyDescent="0.35">
      <c r="A76" s="137"/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</row>
  </sheetData>
  <mergeCells count="70">
    <mergeCell ref="Q33:AF33"/>
    <mergeCell ref="AG3:AG4"/>
    <mergeCell ref="A1:AG1"/>
    <mergeCell ref="A2:A4"/>
    <mergeCell ref="B2:E2"/>
    <mergeCell ref="F2:I2"/>
    <mergeCell ref="J2:M2"/>
    <mergeCell ref="N2:Q2"/>
    <mergeCell ref="R2:U2"/>
    <mergeCell ref="V2:Y2"/>
    <mergeCell ref="Z2:AC2"/>
    <mergeCell ref="AD2:AG2"/>
    <mergeCell ref="E3:E4"/>
    <mergeCell ref="I3:I4"/>
    <mergeCell ref="M3:M4"/>
    <mergeCell ref="Q3:Q4"/>
    <mergeCell ref="U3:U4"/>
    <mergeCell ref="Y3:Y4"/>
    <mergeCell ref="AK20:AL20"/>
    <mergeCell ref="Q20:Q21"/>
    <mergeCell ref="U20:U21"/>
    <mergeCell ref="Y20:Y21"/>
    <mergeCell ref="AC20:AC21"/>
    <mergeCell ref="AG20:AG21"/>
    <mergeCell ref="N19:Q19"/>
    <mergeCell ref="R19:U19"/>
    <mergeCell ref="V19:Y19"/>
    <mergeCell ref="Z19:AC19"/>
    <mergeCell ref="AD19:AG19"/>
    <mergeCell ref="AJ3:AK3"/>
    <mergeCell ref="AC3:AC4"/>
    <mergeCell ref="A19:A21"/>
    <mergeCell ref="B19:E19"/>
    <mergeCell ref="F19:I19"/>
    <mergeCell ref="J19:M19"/>
    <mergeCell ref="E20:E21"/>
    <mergeCell ref="I20:I21"/>
    <mergeCell ref="M20:M21"/>
    <mergeCell ref="AD58:AG58"/>
    <mergeCell ref="AK59:AL59"/>
    <mergeCell ref="A39:A41"/>
    <mergeCell ref="B39:E39"/>
    <mergeCell ref="F39:I39"/>
    <mergeCell ref="J39:M39"/>
    <mergeCell ref="N39:Q39"/>
    <mergeCell ref="E40:E41"/>
    <mergeCell ref="I40:I41"/>
    <mergeCell ref="M40:M41"/>
    <mergeCell ref="Q40:Q41"/>
    <mergeCell ref="A58:A60"/>
    <mergeCell ref="B58:E58"/>
    <mergeCell ref="F58:I58"/>
    <mergeCell ref="J58:M58"/>
    <mergeCell ref="N58:Q58"/>
    <mergeCell ref="A38:AG38"/>
    <mergeCell ref="A18:AG18"/>
    <mergeCell ref="AG74:AG75"/>
    <mergeCell ref="U40:U41"/>
    <mergeCell ref="AK40:AL40"/>
    <mergeCell ref="R39:U39"/>
    <mergeCell ref="V39:Y39"/>
    <mergeCell ref="Z39:AC39"/>
    <mergeCell ref="AD39:AG39"/>
    <mergeCell ref="Y40:Y41"/>
    <mergeCell ref="AC40:AC41"/>
    <mergeCell ref="AG40:AG41"/>
    <mergeCell ref="AG72:AG73"/>
    <mergeCell ref="R58:U58"/>
    <mergeCell ref="V58:Y58"/>
    <mergeCell ref="Z58:AC58"/>
  </mergeCells>
  <pageMargins left="0.196850393700787" right="0" top="0.68110236199999996" bottom="0" header="0" footer="0"/>
  <pageSetup paperSize="9" scale="99" fitToWidth="0" orientation="landscape" r:id="rId1"/>
  <colBreaks count="1" manualBreakCount="1">
    <brk id="33" max="1048575" man="1"/>
  </colBreaks>
  <ignoredErrors>
    <ignoredError sqref="E32 E15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IY71"/>
  <sheetViews>
    <sheetView view="pageBreakPreview" topLeftCell="A4" zoomScale="120" zoomScaleNormal="100" zoomScaleSheetLayoutView="120" workbookViewId="0">
      <selection activeCell="R5" sqref="R5"/>
    </sheetView>
  </sheetViews>
  <sheetFormatPr defaultRowHeight="26.25" x14ac:dyDescent="0.4"/>
  <cols>
    <col min="1" max="1" width="5.28515625" style="202" customWidth="1"/>
    <col min="2" max="2" width="3.85546875" style="203" customWidth="1"/>
    <col min="3" max="3" width="3.7109375" style="203" customWidth="1"/>
    <col min="4" max="4" width="4.42578125" style="203" customWidth="1"/>
    <col min="5" max="5" width="7.28515625" style="203" customWidth="1"/>
    <col min="6" max="6" width="3.42578125" style="203" customWidth="1"/>
    <col min="7" max="7" width="3.85546875" style="203" customWidth="1"/>
    <col min="8" max="8" width="3.7109375" style="203" customWidth="1"/>
    <col min="9" max="9" width="7.28515625" style="203" customWidth="1"/>
    <col min="10" max="10" width="3.5703125" style="203" customWidth="1"/>
    <col min="11" max="12" width="4" style="203" customWidth="1"/>
    <col min="13" max="13" width="7.42578125" style="203" customWidth="1"/>
    <col min="14" max="14" width="3.7109375" style="203" customWidth="1"/>
    <col min="15" max="15" width="4" style="203" customWidth="1"/>
    <col min="16" max="16" width="3.7109375" style="203" customWidth="1"/>
    <col min="17" max="17" width="7.28515625" style="203" customWidth="1"/>
    <col min="18" max="18" width="3.42578125" style="203" customWidth="1"/>
    <col min="19" max="19" width="4" style="203" customWidth="1"/>
    <col min="20" max="20" width="3.42578125" style="203" customWidth="1"/>
    <col min="21" max="21" width="7.28515625" style="203" customWidth="1"/>
    <col min="22" max="22" width="3.7109375" style="203" customWidth="1"/>
    <col min="23" max="23" width="4" style="203" customWidth="1"/>
    <col min="24" max="24" width="3.7109375" style="203" customWidth="1"/>
    <col min="25" max="25" width="7.28515625" style="203" customWidth="1"/>
    <col min="26" max="26" width="3.5703125" style="203" customWidth="1"/>
    <col min="27" max="28" width="3.85546875" style="203" customWidth="1"/>
    <col min="29" max="29" width="7.42578125" style="203" customWidth="1"/>
    <col min="30" max="30" width="3.42578125" style="203" customWidth="1"/>
    <col min="31" max="31" width="4.140625" style="203" customWidth="1"/>
    <col min="32" max="32" width="3.28515625" style="203" customWidth="1"/>
    <col min="33" max="33" width="7.42578125" style="203" customWidth="1"/>
    <col min="34" max="35" width="4.5703125" style="76" customWidth="1"/>
    <col min="36" max="36" width="12" style="76" customWidth="1"/>
    <col min="37" max="37" width="16.85546875" style="76" bestFit="1" customWidth="1"/>
    <col min="38" max="44" width="12" style="76" customWidth="1"/>
    <col min="45" max="45" width="11.85546875" style="76" bestFit="1" customWidth="1"/>
    <col min="46" max="46" width="16" style="76" bestFit="1" customWidth="1"/>
    <col min="47" max="48" width="12.28515625" style="76" bestFit="1" customWidth="1"/>
    <col min="49" max="49" width="11.85546875" style="76" bestFit="1" customWidth="1"/>
    <col min="50" max="16384" width="9.140625" style="76"/>
  </cols>
  <sheetData>
    <row r="1" spans="1:259" s="634" customFormat="1" ht="15" thickBot="1" x14ac:dyDescent="0.25">
      <c r="A1" s="1724" t="s">
        <v>877</v>
      </c>
      <c r="B1" s="1724"/>
      <c r="C1" s="1724"/>
      <c r="D1" s="1724"/>
      <c r="E1" s="1724"/>
      <c r="F1" s="1724"/>
      <c r="G1" s="1724"/>
      <c r="H1" s="1724"/>
      <c r="I1" s="1724"/>
      <c r="J1" s="1724"/>
      <c r="K1" s="1724"/>
      <c r="L1" s="1724"/>
      <c r="M1" s="1724"/>
      <c r="N1" s="1724"/>
      <c r="O1" s="1724"/>
      <c r="P1" s="1724"/>
      <c r="Q1" s="1724"/>
      <c r="R1" s="1724"/>
      <c r="S1" s="1724"/>
      <c r="T1" s="1724"/>
      <c r="U1" s="1724"/>
      <c r="V1" s="1724"/>
      <c r="W1" s="1724"/>
      <c r="X1" s="1724"/>
      <c r="Y1" s="1724"/>
      <c r="Z1" s="1724"/>
      <c r="AA1" s="1724"/>
      <c r="AB1" s="1724"/>
      <c r="AC1" s="1724"/>
      <c r="AD1" s="1724"/>
      <c r="AE1" s="1724"/>
      <c r="AF1" s="1724"/>
      <c r="AG1" s="1724"/>
      <c r="AS1" s="635"/>
      <c r="AT1" s="635"/>
      <c r="AU1" s="635"/>
      <c r="AV1" s="635"/>
      <c r="AW1" s="635"/>
      <c r="AX1" s="635"/>
      <c r="AY1" s="635"/>
      <c r="AZ1" s="635"/>
      <c r="BA1" s="635"/>
      <c r="BB1" s="635"/>
      <c r="BC1" s="635"/>
      <c r="BD1" s="635"/>
      <c r="BE1" s="635"/>
      <c r="BF1" s="635"/>
      <c r="BG1" s="635"/>
      <c r="BH1" s="635"/>
      <c r="BI1" s="635"/>
      <c r="BJ1" s="635"/>
      <c r="BK1" s="635"/>
      <c r="BL1" s="635"/>
      <c r="BM1" s="635"/>
      <c r="BN1" s="635"/>
      <c r="BO1" s="635"/>
      <c r="BP1" s="635"/>
      <c r="BQ1" s="635"/>
      <c r="BR1" s="635"/>
      <c r="BS1" s="635"/>
      <c r="BT1" s="635"/>
      <c r="BU1" s="635"/>
      <c r="BV1" s="635"/>
      <c r="BW1" s="635"/>
      <c r="BX1" s="635"/>
      <c r="BY1" s="635"/>
      <c r="BZ1" s="635"/>
      <c r="CA1" s="635"/>
      <c r="CB1" s="635"/>
      <c r="CC1" s="635"/>
      <c r="CD1" s="635"/>
      <c r="CE1" s="635"/>
      <c r="CF1" s="635"/>
      <c r="CG1" s="635"/>
      <c r="CH1" s="635"/>
      <c r="CI1" s="635"/>
      <c r="CJ1" s="635"/>
      <c r="CK1" s="635"/>
      <c r="CL1" s="635"/>
      <c r="CM1" s="635"/>
      <c r="CN1" s="635"/>
      <c r="CO1" s="635"/>
      <c r="CP1" s="635"/>
      <c r="CQ1" s="635"/>
      <c r="CR1" s="635"/>
      <c r="CS1" s="635"/>
      <c r="CT1" s="635"/>
      <c r="CU1" s="635"/>
      <c r="CV1" s="635"/>
      <c r="CW1" s="635"/>
      <c r="CX1" s="635"/>
      <c r="CY1" s="635"/>
      <c r="CZ1" s="635"/>
      <c r="DA1" s="635"/>
      <c r="DB1" s="635"/>
      <c r="DC1" s="635"/>
      <c r="DD1" s="635"/>
      <c r="DE1" s="635"/>
      <c r="DF1" s="635"/>
      <c r="DG1" s="635"/>
      <c r="DH1" s="635"/>
      <c r="DI1" s="635"/>
      <c r="DJ1" s="635"/>
      <c r="DK1" s="635"/>
      <c r="DL1" s="635"/>
      <c r="DM1" s="635"/>
      <c r="DN1" s="635"/>
      <c r="DO1" s="635"/>
      <c r="DP1" s="635"/>
      <c r="DQ1" s="635"/>
      <c r="DR1" s="635"/>
      <c r="DS1" s="635"/>
      <c r="DT1" s="635"/>
      <c r="DU1" s="635"/>
      <c r="DV1" s="635"/>
      <c r="DW1" s="635"/>
      <c r="DX1" s="635"/>
      <c r="DY1" s="635"/>
      <c r="DZ1" s="635"/>
      <c r="EA1" s="635"/>
      <c r="EB1" s="635"/>
      <c r="EC1" s="635"/>
      <c r="ED1" s="635"/>
      <c r="EE1" s="635"/>
      <c r="EF1" s="635"/>
      <c r="EG1" s="635"/>
      <c r="EH1" s="635"/>
      <c r="EI1" s="635"/>
      <c r="EJ1" s="635"/>
      <c r="EK1" s="635"/>
      <c r="EL1" s="635"/>
      <c r="EM1" s="635"/>
      <c r="EN1" s="635"/>
      <c r="EO1" s="635"/>
      <c r="EP1" s="635"/>
      <c r="EQ1" s="635"/>
      <c r="ER1" s="635"/>
    </row>
    <row r="2" spans="1:259" s="12" customFormat="1" ht="15.75" customHeight="1" x14ac:dyDescent="0.3">
      <c r="A2" s="1749" t="s">
        <v>139</v>
      </c>
      <c r="B2" s="1752" t="s">
        <v>132</v>
      </c>
      <c r="C2" s="1752"/>
      <c r="D2" s="1752"/>
      <c r="E2" s="1752"/>
      <c r="F2" s="1752" t="s">
        <v>133</v>
      </c>
      <c r="G2" s="1752"/>
      <c r="H2" s="1752"/>
      <c r="I2" s="1752"/>
      <c r="J2" s="1752" t="s">
        <v>134</v>
      </c>
      <c r="K2" s="1752"/>
      <c r="L2" s="1752"/>
      <c r="M2" s="1752"/>
      <c r="N2" s="1752" t="s">
        <v>135</v>
      </c>
      <c r="O2" s="1752"/>
      <c r="P2" s="1752"/>
      <c r="Q2" s="1752"/>
      <c r="R2" s="1752" t="s">
        <v>136</v>
      </c>
      <c r="S2" s="1752"/>
      <c r="T2" s="1752"/>
      <c r="U2" s="1752"/>
      <c r="V2" s="1752" t="s">
        <v>2</v>
      </c>
      <c r="W2" s="1752"/>
      <c r="X2" s="1752"/>
      <c r="Y2" s="1752"/>
      <c r="Z2" s="1752" t="s">
        <v>137</v>
      </c>
      <c r="AA2" s="1752"/>
      <c r="AB2" s="1752"/>
      <c r="AC2" s="1752"/>
      <c r="AD2" s="1752" t="s">
        <v>138</v>
      </c>
      <c r="AE2" s="1752"/>
      <c r="AF2" s="1752"/>
      <c r="AG2" s="1759"/>
      <c r="AH2" s="20"/>
      <c r="AI2" s="20"/>
      <c r="AJ2" s="1032" t="s">
        <v>859</v>
      </c>
      <c r="AK2" s="1033"/>
      <c r="AL2" s="258"/>
      <c r="AM2" s="258"/>
      <c r="AN2" s="258"/>
      <c r="AO2" s="258"/>
      <c r="AP2" s="258"/>
      <c r="AQ2" s="258"/>
      <c r="AR2" s="258"/>
      <c r="AS2" s="758"/>
      <c r="AT2" s="635"/>
      <c r="AU2" s="635"/>
      <c r="AV2" s="635"/>
      <c r="AW2" s="635"/>
      <c r="AX2" s="635"/>
      <c r="AY2" s="635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</row>
    <row r="3" spans="1:259" s="12" customFormat="1" ht="15.75" customHeight="1" x14ac:dyDescent="0.3">
      <c r="A3" s="1750"/>
      <c r="B3" s="880" t="s">
        <v>8</v>
      </c>
      <c r="C3" s="880"/>
      <c r="D3" s="880"/>
      <c r="E3" s="1706" t="s">
        <v>9</v>
      </c>
      <c r="F3" s="880" t="s">
        <v>8</v>
      </c>
      <c r="G3" s="880"/>
      <c r="H3" s="880"/>
      <c r="I3" s="1706" t="s">
        <v>9</v>
      </c>
      <c r="J3" s="880" t="s">
        <v>8</v>
      </c>
      <c r="K3" s="880"/>
      <c r="L3" s="880"/>
      <c r="M3" s="1706" t="s">
        <v>9</v>
      </c>
      <c r="N3" s="880" t="s">
        <v>8</v>
      </c>
      <c r="O3" s="880"/>
      <c r="P3" s="880"/>
      <c r="Q3" s="1706" t="s">
        <v>9</v>
      </c>
      <c r="R3" s="880" t="s">
        <v>8</v>
      </c>
      <c r="S3" s="880"/>
      <c r="T3" s="880"/>
      <c r="U3" s="1702" t="s">
        <v>9</v>
      </c>
      <c r="V3" s="880" t="s">
        <v>8</v>
      </c>
      <c r="W3" s="880"/>
      <c r="X3" s="880"/>
      <c r="Y3" s="1702" t="s">
        <v>9</v>
      </c>
      <c r="Z3" s="880" t="s">
        <v>8</v>
      </c>
      <c r="AA3" s="880"/>
      <c r="AB3" s="880"/>
      <c r="AC3" s="1702" t="s">
        <v>9</v>
      </c>
      <c r="AD3" s="880" t="s">
        <v>8</v>
      </c>
      <c r="AE3" s="880"/>
      <c r="AF3" s="880"/>
      <c r="AG3" s="1757" t="s">
        <v>9</v>
      </c>
      <c r="AH3" s="20"/>
      <c r="AI3" s="20"/>
      <c r="AJ3" s="1703" t="s">
        <v>10</v>
      </c>
      <c r="AK3" s="1704"/>
      <c r="AL3" s="1066" t="s">
        <v>133</v>
      </c>
      <c r="AM3" s="1066" t="s">
        <v>134</v>
      </c>
      <c r="AN3" s="1066" t="s">
        <v>135</v>
      </c>
      <c r="AO3" s="1066" t="s">
        <v>136</v>
      </c>
      <c r="AP3" s="1066" t="s">
        <v>2</v>
      </c>
      <c r="AQ3" s="1066" t="s">
        <v>137</v>
      </c>
      <c r="AR3" s="1066" t="s">
        <v>138</v>
      </c>
      <c r="AS3" s="921"/>
      <c r="AT3" s="922" t="s">
        <v>364</v>
      </c>
      <c r="AU3" s="923" t="s">
        <v>25</v>
      </c>
      <c r="AV3" s="923" t="s">
        <v>26</v>
      </c>
      <c r="AW3" s="923" t="s">
        <v>10</v>
      </c>
      <c r="AX3" s="635"/>
      <c r="AY3" s="635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</row>
    <row r="4" spans="1:259" s="12" customFormat="1" ht="15.75" customHeight="1" thickBot="1" x14ac:dyDescent="0.35">
      <c r="A4" s="1751"/>
      <c r="B4" s="1320" t="s">
        <v>25</v>
      </c>
      <c r="C4" s="1320" t="s">
        <v>26</v>
      </c>
      <c r="D4" s="1320" t="s">
        <v>10</v>
      </c>
      <c r="E4" s="1753"/>
      <c r="F4" s="1320" t="s">
        <v>25</v>
      </c>
      <c r="G4" s="1320" t="s">
        <v>26</v>
      </c>
      <c r="H4" s="1320" t="s">
        <v>10</v>
      </c>
      <c r="I4" s="1753"/>
      <c r="J4" s="1320" t="s">
        <v>25</v>
      </c>
      <c r="K4" s="1320" t="s">
        <v>26</v>
      </c>
      <c r="L4" s="1320" t="s">
        <v>10</v>
      </c>
      <c r="M4" s="1753"/>
      <c r="N4" s="1320" t="s">
        <v>25</v>
      </c>
      <c r="O4" s="1320" t="s">
        <v>26</v>
      </c>
      <c r="P4" s="1320" t="s">
        <v>10</v>
      </c>
      <c r="Q4" s="1753"/>
      <c r="R4" s="1320" t="s">
        <v>25</v>
      </c>
      <c r="S4" s="1320" t="s">
        <v>26</v>
      </c>
      <c r="T4" s="1320" t="s">
        <v>10</v>
      </c>
      <c r="U4" s="1756"/>
      <c r="V4" s="1320" t="s">
        <v>25</v>
      </c>
      <c r="W4" s="1320" t="s">
        <v>26</v>
      </c>
      <c r="X4" s="1320" t="s">
        <v>10</v>
      </c>
      <c r="Y4" s="1756"/>
      <c r="Z4" s="1320" t="s">
        <v>25</v>
      </c>
      <c r="AA4" s="1320" t="s">
        <v>26</v>
      </c>
      <c r="AB4" s="1320" t="s">
        <v>10</v>
      </c>
      <c r="AC4" s="1756"/>
      <c r="AD4" s="1320" t="s">
        <v>25</v>
      </c>
      <c r="AE4" s="1320" t="s">
        <v>26</v>
      </c>
      <c r="AF4" s="1320" t="s">
        <v>10</v>
      </c>
      <c r="AG4" s="1758"/>
      <c r="AH4" s="22"/>
      <c r="AI4" s="22"/>
      <c r="AJ4" s="1056" t="s">
        <v>176</v>
      </c>
      <c r="AK4" s="1063">
        <f>SUM(AL4:AR4)</f>
        <v>58859</v>
      </c>
      <c r="AL4" s="537">
        <v>11468</v>
      </c>
      <c r="AM4" s="537">
        <v>15877</v>
      </c>
      <c r="AN4" s="537">
        <v>9625</v>
      </c>
      <c r="AO4" s="537">
        <v>2590</v>
      </c>
      <c r="AP4" s="537">
        <v>3518</v>
      </c>
      <c r="AQ4" s="537">
        <v>13187</v>
      </c>
      <c r="AR4" s="537">
        <v>2594</v>
      </c>
      <c r="AS4" s="925">
        <f>SUM(AL4:AR4)</f>
        <v>58859</v>
      </c>
      <c r="AT4" s="924" t="s">
        <v>133</v>
      </c>
      <c r="AU4" s="926">
        <v>97129</v>
      </c>
      <c r="AV4" s="926">
        <v>107619</v>
      </c>
      <c r="AW4" s="926">
        <f>SUM(AU4:AV4)</f>
        <v>204748</v>
      </c>
      <c r="AX4" s="927"/>
      <c r="AY4" s="927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</row>
    <row r="5" spans="1:259" s="17" customFormat="1" ht="17.25" customHeight="1" x14ac:dyDescent="0.3">
      <c r="A5" s="1321" t="s">
        <v>738</v>
      </c>
      <c r="B5" s="1319"/>
      <c r="C5" s="1319"/>
      <c r="D5" s="1319"/>
      <c r="E5" s="1319"/>
      <c r="F5" s="1319"/>
      <c r="G5" s="1319"/>
      <c r="H5" s="1319"/>
      <c r="I5" s="1319"/>
      <c r="J5" s="1319"/>
      <c r="K5" s="1319"/>
      <c r="L5" s="1319"/>
      <c r="M5" s="1319"/>
      <c r="N5" s="1319"/>
      <c r="O5" s="1319"/>
      <c r="P5" s="1319"/>
      <c r="Q5" s="1319"/>
      <c r="R5" s="1319"/>
      <c r="S5" s="1319"/>
      <c r="T5" s="1319"/>
      <c r="U5" s="1319"/>
      <c r="V5" s="1319"/>
      <c r="W5" s="1319"/>
      <c r="X5" s="1319"/>
      <c r="Y5" s="1319"/>
      <c r="Z5" s="1319"/>
      <c r="AA5" s="1319"/>
      <c r="AB5" s="1319"/>
      <c r="AC5" s="1319"/>
      <c r="AD5" s="1319"/>
      <c r="AE5" s="1319"/>
      <c r="AF5" s="1319"/>
      <c r="AG5" s="1319"/>
      <c r="AH5" s="250"/>
      <c r="AI5" s="250"/>
      <c r="AJ5" s="1057" t="s">
        <v>171</v>
      </c>
      <c r="AK5" s="1063">
        <f t="shared" ref="AK5:AK14" si="0">SUM(AL5:AR5)</f>
        <v>0</v>
      </c>
      <c r="AL5" s="542"/>
      <c r="AM5" s="542"/>
      <c r="AN5" s="542"/>
      <c r="AO5" s="542"/>
      <c r="AP5" s="542"/>
      <c r="AQ5" s="542"/>
      <c r="AR5" s="542"/>
      <c r="AS5" s="928"/>
      <c r="AT5" s="929" t="s">
        <v>134</v>
      </c>
      <c r="AU5" s="930">
        <v>131104</v>
      </c>
      <c r="AV5" s="930">
        <v>149375</v>
      </c>
      <c r="AW5" s="926">
        <f t="shared" ref="AW5:AW11" si="1">SUM(AU5:AV5)</f>
        <v>280479</v>
      </c>
      <c r="AX5" s="927"/>
      <c r="AY5" s="927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0"/>
      <c r="CQ5" s="250"/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  <c r="DR5" s="250"/>
      <c r="DS5" s="250"/>
      <c r="DT5" s="250"/>
      <c r="DU5" s="250"/>
      <c r="DV5" s="250"/>
      <c r="DW5" s="250"/>
      <c r="DX5" s="250"/>
      <c r="DY5" s="250"/>
      <c r="DZ5" s="250"/>
      <c r="EA5" s="250"/>
      <c r="EB5" s="250"/>
      <c r="EC5" s="250"/>
      <c r="ED5" s="250"/>
      <c r="EE5" s="250"/>
      <c r="EF5" s="250"/>
      <c r="EG5" s="250"/>
      <c r="EH5" s="250"/>
      <c r="EI5" s="250"/>
      <c r="EJ5" s="250"/>
      <c r="EK5" s="250"/>
      <c r="EL5" s="250"/>
      <c r="EM5" s="250"/>
      <c r="EN5" s="250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0"/>
      <c r="FH5" s="250"/>
      <c r="FI5" s="250"/>
      <c r="FJ5" s="250"/>
      <c r="FK5" s="250"/>
      <c r="FL5" s="250"/>
      <c r="FM5" s="250"/>
      <c r="FN5" s="250"/>
      <c r="FO5" s="250"/>
      <c r="FP5" s="250"/>
      <c r="FQ5" s="250"/>
      <c r="FR5" s="250"/>
      <c r="FS5" s="250"/>
      <c r="FT5" s="250"/>
      <c r="FU5" s="250"/>
      <c r="FV5" s="250"/>
      <c r="FW5" s="250"/>
      <c r="FX5" s="250"/>
      <c r="FY5" s="250"/>
      <c r="FZ5" s="250"/>
      <c r="GA5" s="250"/>
      <c r="GB5" s="250"/>
      <c r="GC5" s="250"/>
      <c r="GD5" s="250"/>
      <c r="GE5" s="250"/>
      <c r="GF5" s="250"/>
      <c r="GG5" s="250"/>
      <c r="GH5" s="250"/>
      <c r="GI5" s="250"/>
      <c r="GJ5" s="250"/>
      <c r="GK5" s="250"/>
      <c r="GL5" s="250"/>
      <c r="GM5" s="250"/>
      <c r="GN5" s="250"/>
      <c r="GO5" s="250"/>
      <c r="GP5" s="250"/>
      <c r="GQ5" s="250"/>
      <c r="GR5" s="250"/>
      <c r="GS5" s="250"/>
      <c r="GT5" s="250"/>
      <c r="GU5" s="250"/>
      <c r="GV5" s="250"/>
      <c r="GW5" s="250"/>
      <c r="GX5" s="250"/>
      <c r="GY5" s="250"/>
      <c r="GZ5" s="250"/>
      <c r="HA5" s="250"/>
      <c r="HB5" s="250"/>
      <c r="HC5" s="250"/>
      <c r="HD5" s="250"/>
      <c r="HE5" s="250"/>
      <c r="HF5" s="250"/>
      <c r="HG5" s="250"/>
      <c r="HH5" s="250"/>
      <c r="HI5" s="250"/>
      <c r="HJ5" s="250"/>
      <c r="HK5" s="250"/>
      <c r="HL5" s="250"/>
      <c r="HM5" s="250"/>
      <c r="HN5" s="250"/>
      <c r="HO5" s="250"/>
      <c r="HP5" s="250"/>
      <c r="HQ5" s="250"/>
      <c r="HR5" s="250"/>
      <c r="HS5" s="250"/>
      <c r="HT5" s="250"/>
      <c r="HU5" s="250"/>
      <c r="HV5" s="250"/>
      <c r="HW5" s="250"/>
      <c r="HX5" s="250"/>
      <c r="HY5" s="250"/>
      <c r="HZ5" s="250"/>
      <c r="IA5" s="250"/>
      <c r="IB5" s="250"/>
      <c r="IC5" s="250"/>
      <c r="ID5" s="250"/>
      <c r="IE5" s="250"/>
      <c r="IF5" s="250"/>
      <c r="IG5" s="250"/>
      <c r="IH5" s="250"/>
      <c r="II5" s="250"/>
      <c r="IJ5" s="250"/>
      <c r="IK5" s="250"/>
      <c r="IL5" s="250"/>
      <c r="IM5" s="250"/>
      <c r="IN5" s="250"/>
      <c r="IO5" s="250"/>
      <c r="IP5" s="250"/>
      <c r="IQ5" s="250"/>
      <c r="IR5" s="250"/>
      <c r="IS5" s="250"/>
      <c r="IT5" s="250"/>
      <c r="IU5" s="250"/>
      <c r="IV5" s="250"/>
      <c r="IW5" s="250"/>
      <c r="IX5" s="250"/>
      <c r="IY5" s="250"/>
    </row>
    <row r="6" spans="1:259" s="17" customFormat="1" ht="17.25" customHeight="1" x14ac:dyDescent="0.3">
      <c r="A6" s="884" t="s">
        <v>288</v>
      </c>
      <c r="B6" s="885">
        <f>+F6+J6+N6+R6+V6+Z6+AD6</f>
        <v>1</v>
      </c>
      <c r="C6" s="885">
        <f>+G6+K6+O6+S6+W6+AA6+AE6</f>
        <v>3</v>
      </c>
      <c r="D6" s="885">
        <f>SUM(B6:C6)</f>
        <v>4</v>
      </c>
      <c r="E6" s="886">
        <f>SUM(D6)*100000/AK4</f>
        <v>6.795902071051156</v>
      </c>
      <c r="F6" s="885">
        <v>0</v>
      </c>
      <c r="G6" s="885">
        <v>1</v>
      </c>
      <c r="H6" s="885">
        <f>SUM(F6:G6)</f>
        <v>1</v>
      </c>
      <c r="I6" s="886">
        <f>SUM(H6)*100000/AL4</f>
        <v>8.7199162888036277</v>
      </c>
      <c r="J6" s="885">
        <v>0</v>
      </c>
      <c r="K6" s="885">
        <v>1</v>
      </c>
      <c r="L6" s="885">
        <f>SUM(J6:K6)</f>
        <v>1</v>
      </c>
      <c r="M6" s="886">
        <f>SUM(L6)*100000/AM4</f>
        <v>6.2984190968067013</v>
      </c>
      <c r="N6" s="885">
        <v>1</v>
      </c>
      <c r="O6" s="885">
        <v>1</v>
      </c>
      <c r="P6" s="885">
        <f>SUM(N6:O6)</f>
        <v>2</v>
      </c>
      <c r="Q6" s="886">
        <f>SUM(P6)*100000/AN4</f>
        <v>20.779220779220779</v>
      </c>
      <c r="R6" s="885">
        <v>0</v>
      </c>
      <c r="S6" s="885">
        <v>0</v>
      </c>
      <c r="T6" s="885">
        <f>SUM(R6:S6)</f>
        <v>0</v>
      </c>
      <c r="U6" s="886">
        <f>SUM(T6)*100000/AO4</f>
        <v>0</v>
      </c>
      <c r="V6" s="885">
        <v>0</v>
      </c>
      <c r="W6" s="885">
        <v>0</v>
      </c>
      <c r="X6" s="885">
        <f>SUM(V6:W6)</f>
        <v>0</v>
      </c>
      <c r="Y6" s="886">
        <f>SUM(X6)*100000/AP4</f>
        <v>0</v>
      </c>
      <c r="Z6" s="885">
        <v>0</v>
      </c>
      <c r="AA6" s="885">
        <v>0</v>
      </c>
      <c r="AB6" s="885">
        <f>SUM(Z6:AA6)</f>
        <v>0</v>
      </c>
      <c r="AC6" s="886">
        <f>SUM(AB6)*100000/AQ4</f>
        <v>0</v>
      </c>
      <c r="AD6" s="885">
        <v>0</v>
      </c>
      <c r="AE6" s="885">
        <v>0</v>
      </c>
      <c r="AF6" s="885">
        <f>SUM(AD6:AE6)</f>
        <v>0</v>
      </c>
      <c r="AG6" s="886">
        <f>SUM(AF6)*100000/AR4</f>
        <v>0</v>
      </c>
      <c r="AJ6" s="1058" t="s">
        <v>172</v>
      </c>
      <c r="AK6" s="1063">
        <f t="shared" si="0"/>
        <v>0</v>
      </c>
      <c r="AL6" s="542"/>
      <c r="AM6" s="542"/>
      <c r="AN6" s="542"/>
      <c r="AO6" s="542"/>
      <c r="AP6" s="542"/>
      <c r="AQ6" s="542"/>
      <c r="AR6" s="542"/>
      <c r="AS6" s="928"/>
      <c r="AT6" s="929" t="s">
        <v>135</v>
      </c>
      <c r="AU6" s="930">
        <v>97962</v>
      </c>
      <c r="AV6" s="930">
        <v>111013</v>
      </c>
      <c r="AW6" s="926">
        <f t="shared" si="1"/>
        <v>208975</v>
      </c>
      <c r="AX6" s="635"/>
      <c r="AY6" s="635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</row>
    <row r="7" spans="1:259" s="17" customFormat="1" ht="17.25" customHeight="1" x14ac:dyDescent="0.3">
      <c r="A7" s="887" t="s">
        <v>737</v>
      </c>
      <c r="B7" s="885">
        <f>+F7+J7+N7+R7+V7+Z7+AD7</f>
        <v>1</v>
      </c>
      <c r="C7" s="885">
        <f>+G7+K7+O7+S7+W7+AA7+AE7</f>
        <v>2</v>
      </c>
      <c r="D7" s="885">
        <f>SUM(B7:C7)</f>
        <v>3</v>
      </c>
      <c r="E7" s="886">
        <f>SUM(D7)*100000/AK7</f>
        <v>2.18682800597733</v>
      </c>
      <c r="F7" s="885">
        <v>0</v>
      </c>
      <c r="G7" s="885">
        <v>0</v>
      </c>
      <c r="H7" s="885">
        <f t="shared" ref="H7" si="2">SUM(F7:G7)</f>
        <v>0</v>
      </c>
      <c r="I7" s="886">
        <f>SUM(H7)*100000/AL7</f>
        <v>0</v>
      </c>
      <c r="J7" s="885">
        <v>1</v>
      </c>
      <c r="K7" s="885">
        <v>1</v>
      </c>
      <c r="L7" s="885">
        <f>SUM(J7:K7)</f>
        <v>2</v>
      </c>
      <c r="M7" s="886">
        <f>SUM(L7)*100000/AM7</f>
        <v>5.4020473759554868</v>
      </c>
      <c r="N7" s="885">
        <v>0</v>
      </c>
      <c r="O7" s="885">
        <v>1</v>
      </c>
      <c r="P7" s="885">
        <f>SUM(N7:O7)</f>
        <v>1</v>
      </c>
      <c r="Q7" s="886">
        <f>SUM(P7)*100000/AN7</f>
        <v>4.1002091106646441</v>
      </c>
      <c r="R7" s="885">
        <v>0</v>
      </c>
      <c r="S7" s="885">
        <v>0</v>
      </c>
      <c r="T7" s="885">
        <f>SUM(R7:S7)</f>
        <v>0</v>
      </c>
      <c r="U7" s="886">
        <f>SUM(T7)*100000/AO7</f>
        <v>0</v>
      </c>
      <c r="V7" s="885">
        <v>0</v>
      </c>
      <c r="W7" s="885">
        <v>0</v>
      </c>
      <c r="X7" s="885">
        <f>SUM(V7:W7)</f>
        <v>0</v>
      </c>
      <c r="Y7" s="886">
        <f>SUM(X7)*100000/AP7</f>
        <v>0</v>
      </c>
      <c r="Z7" s="885">
        <v>0</v>
      </c>
      <c r="AA7" s="885">
        <v>0</v>
      </c>
      <c r="AB7" s="885">
        <f>SUM(Z7:AA7)</f>
        <v>0</v>
      </c>
      <c r="AC7" s="886">
        <f>SUM(AB7)*100000/AQ7</f>
        <v>0</v>
      </c>
      <c r="AD7" s="885">
        <v>0</v>
      </c>
      <c r="AE7" s="885">
        <v>0</v>
      </c>
      <c r="AF7" s="885">
        <f>SUM(AD7:AE7)</f>
        <v>0</v>
      </c>
      <c r="AG7" s="886">
        <f>SUM(AF7)*100000/AR7</f>
        <v>0</v>
      </c>
      <c r="AJ7" s="599" t="s">
        <v>178</v>
      </c>
      <c r="AK7" s="1063">
        <f t="shared" si="0"/>
        <v>137185</v>
      </c>
      <c r="AL7" s="541">
        <v>23836</v>
      </c>
      <c r="AM7" s="541">
        <v>37023</v>
      </c>
      <c r="AN7" s="541">
        <v>24389</v>
      </c>
      <c r="AO7" s="541">
        <v>6276</v>
      </c>
      <c r="AP7" s="541">
        <v>8352</v>
      </c>
      <c r="AQ7" s="1067">
        <v>31408</v>
      </c>
      <c r="AR7" s="541">
        <v>5901</v>
      </c>
      <c r="AS7" s="928">
        <f t="shared" ref="AS7:AS11" si="3">SUM(AL7:AR7)</f>
        <v>137185</v>
      </c>
      <c r="AT7" s="929" t="s">
        <v>136</v>
      </c>
      <c r="AU7" s="930">
        <v>26434</v>
      </c>
      <c r="AV7" s="930">
        <v>26923</v>
      </c>
      <c r="AW7" s="926">
        <f t="shared" si="1"/>
        <v>53357</v>
      </c>
      <c r="AX7" s="635"/>
      <c r="AY7" s="635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</row>
    <row r="8" spans="1:259" s="16" customFormat="1" ht="17.25" customHeight="1" x14ac:dyDescent="0.3">
      <c r="A8" s="888" t="s">
        <v>739</v>
      </c>
      <c r="B8" s="889"/>
      <c r="C8" s="889"/>
      <c r="D8" s="889"/>
      <c r="E8" s="890"/>
      <c r="F8" s="889"/>
      <c r="G8" s="889"/>
      <c r="H8" s="889"/>
      <c r="I8" s="890"/>
      <c r="J8" s="889"/>
      <c r="K8" s="889"/>
      <c r="L8" s="889"/>
      <c r="M8" s="890"/>
      <c r="N8" s="889"/>
      <c r="O8" s="889"/>
      <c r="P8" s="889"/>
      <c r="Q8" s="890"/>
      <c r="R8" s="889"/>
      <c r="S8" s="889"/>
      <c r="T8" s="889"/>
      <c r="U8" s="890"/>
      <c r="V8" s="889"/>
      <c r="W8" s="889"/>
      <c r="X8" s="889"/>
      <c r="Y8" s="890"/>
      <c r="Z8" s="889"/>
      <c r="AA8" s="889"/>
      <c r="AB8" s="889"/>
      <c r="AC8" s="890"/>
      <c r="AD8" s="889"/>
      <c r="AE8" s="889"/>
      <c r="AF8" s="889"/>
      <c r="AG8" s="890"/>
      <c r="AH8" s="20"/>
      <c r="AI8" s="20"/>
      <c r="AJ8" s="1056" t="s">
        <v>179</v>
      </c>
      <c r="AK8" s="1063">
        <f t="shared" si="0"/>
        <v>70384</v>
      </c>
      <c r="AL8" s="537">
        <v>11885</v>
      </c>
      <c r="AM8" s="537">
        <v>19165</v>
      </c>
      <c r="AN8" s="537">
        <v>12884</v>
      </c>
      <c r="AO8" s="537">
        <v>3184</v>
      </c>
      <c r="AP8" s="537">
        <v>4013</v>
      </c>
      <c r="AQ8" s="537">
        <v>15972</v>
      </c>
      <c r="AR8" s="537">
        <v>3281</v>
      </c>
      <c r="AS8" s="925">
        <f t="shared" si="3"/>
        <v>70384</v>
      </c>
      <c r="AT8" s="924" t="s">
        <v>2</v>
      </c>
      <c r="AU8" s="926">
        <v>32494</v>
      </c>
      <c r="AV8" s="926">
        <v>34167</v>
      </c>
      <c r="AW8" s="926">
        <f t="shared" si="1"/>
        <v>66661</v>
      </c>
      <c r="AX8" s="635"/>
      <c r="AY8" s="635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</row>
    <row r="9" spans="1:259" s="16" customFormat="1" ht="17.25" customHeight="1" x14ac:dyDescent="0.3">
      <c r="A9" s="888" t="s">
        <v>179</v>
      </c>
      <c r="B9" s="889">
        <f>+F9+J9+N9+R9+V9+Z9+AD9</f>
        <v>3</v>
      </c>
      <c r="C9" s="889">
        <f>+G9+K9+O9+S9+W9+AA9+AE9</f>
        <v>5</v>
      </c>
      <c r="D9" s="889">
        <f>SUM(B9:C9)</f>
        <v>8</v>
      </c>
      <c r="E9" s="890">
        <f>SUM(D9)*100000/AK8</f>
        <v>11.366219595362582</v>
      </c>
      <c r="F9" s="889">
        <v>1</v>
      </c>
      <c r="G9" s="889">
        <v>1</v>
      </c>
      <c r="H9" s="889">
        <f t="shared" ref="H9:H10" si="4">SUM(F9:G9)</f>
        <v>2</v>
      </c>
      <c r="I9" s="890">
        <f ca="1">A:AG=SUM(H9)*100000/AL8</f>
        <v>0</v>
      </c>
      <c r="J9" s="889">
        <v>0</v>
      </c>
      <c r="K9" s="889">
        <v>1</v>
      </c>
      <c r="L9" s="889">
        <f>SUM(J9:K9)</f>
        <v>1</v>
      </c>
      <c r="M9" s="890">
        <f>SUM(L9)*100000/AM8</f>
        <v>5.2178450300026089</v>
      </c>
      <c r="N9" s="889">
        <v>1</v>
      </c>
      <c r="O9" s="889">
        <v>0</v>
      </c>
      <c r="P9" s="889">
        <f>SUM(N9:O9)</f>
        <v>1</v>
      </c>
      <c r="Q9" s="890">
        <f>SUM(P9)*100000/AN8</f>
        <v>7.7615647314498606</v>
      </c>
      <c r="R9" s="889">
        <v>0</v>
      </c>
      <c r="S9" s="889">
        <v>1</v>
      </c>
      <c r="T9" s="889">
        <f>SUM(R9:S9)</f>
        <v>1</v>
      </c>
      <c r="U9" s="890">
        <f>SUM(T9)*100000/AO8</f>
        <v>31.407035175879397</v>
      </c>
      <c r="V9" s="889">
        <v>0</v>
      </c>
      <c r="W9" s="889">
        <v>1</v>
      </c>
      <c r="X9" s="889">
        <f>SUM(V9:W9)</f>
        <v>1</v>
      </c>
      <c r="Y9" s="890">
        <f>SUM(X9)*100000/AP8</f>
        <v>24.919013207077001</v>
      </c>
      <c r="Z9" s="889">
        <v>1</v>
      </c>
      <c r="AA9" s="889">
        <v>1</v>
      </c>
      <c r="AB9" s="889">
        <f>SUM(Z9:AA9)</f>
        <v>2</v>
      </c>
      <c r="AC9" s="890">
        <f>SUM(AB9)*100000/AQ8</f>
        <v>12.521913348359629</v>
      </c>
      <c r="AD9" s="889">
        <v>0</v>
      </c>
      <c r="AE9" s="889">
        <v>0</v>
      </c>
      <c r="AF9" s="889">
        <f>SUM(AD9:AE9)</f>
        <v>0</v>
      </c>
      <c r="AG9" s="890">
        <f>SUM(AF9)*100000/AR8</f>
        <v>0</v>
      </c>
      <c r="AH9" s="20"/>
      <c r="AI9" s="20"/>
      <c r="AJ9" s="1059" t="s">
        <v>196</v>
      </c>
      <c r="AK9" s="1063">
        <f t="shared" si="0"/>
        <v>33094</v>
      </c>
      <c r="AL9" s="537">
        <v>5460</v>
      </c>
      <c r="AM9" s="537">
        <v>9341</v>
      </c>
      <c r="AN9" s="537">
        <v>5825</v>
      </c>
      <c r="AO9" s="537">
        <v>1477</v>
      </c>
      <c r="AP9" s="537">
        <v>1844</v>
      </c>
      <c r="AQ9" s="537">
        <v>7623</v>
      </c>
      <c r="AR9" s="537">
        <v>1524</v>
      </c>
      <c r="AS9" s="925">
        <f t="shared" si="3"/>
        <v>33094</v>
      </c>
      <c r="AT9" s="924" t="s">
        <v>137</v>
      </c>
      <c r="AU9" s="926">
        <v>131236</v>
      </c>
      <c r="AV9" s="926">
        <v>145486</v>
      </c>
      <c r="AW9" s="926">
        <f t="shared" si="1"/>
        <v>276722</v>
      </c>
      <c r="AX9" s="635"/>
      <c r="AY9" s="635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</row>
    <row r="10" spans="1:259" s="16" customFormat="1" ht="17.25" customHeight="1" x14ac:dyDescent="0.3">
      <c r="A10" s="888" t="s">
        <v>196</v>
      </c>
      <c r="B10" s="889">
        <f>+F10+J10+N10+R10+V10+Z10+AD10</f>
        <v>2</v>
      </c>
      <c r="C10" s="889">
        <f>+G10+K10+O10+S10+W10+AA10+AE10</f>
        <v>2</v>
      </c>
      <c r="D10" s="889">
        <f>SUM(B10:C10)</f>
        <v>4</v>
      </c>
      <c r="E10" s="890">
        <f>SUM(C10:D10)*100000/AK9</f>
        <v>18.130174654015832</v>
      </c>
      <c r="F10" s="889">
        <v>0</v>
      </c>
      <c r="G10" s="889">
        <v>0</v>
      </c>
      <c r="H10" s="889">
        <f t="shared" si="4"/>
        <v>0</v>
      </c>
      <c r="I10" s="890">
        <f>SUM(H10)*100000/AL9</f>
        <v>0</v>
      </c>
      <c r="J10" s="889">
        <v>0</v>
      </c>
      <c r="K10" s="889">
        <v>1</v>
      </c>
      <c r="L10" s="889">
        <f>SUM(J10:K10)</f>
        <v>1</v>
      </c>
      <c r="M10" s="890">
        <f>SUM(L10)*100000/AM9</f>
        <v>10.705491917353603</v>
      </c>
      <c r="N10" s="889">
        <v>0</v>
      </c>
      <c r="O10" s="889">
        <v>0</v>
      </c>
      <c r="P10" s="889">
        <f>SUM(N10:O10)</f>
        <v>0</v>
      </c>
      <c r="Q10" s="890">
        <f>SUM(P10)*100000/AN9</f>
        <v>0</v>
      </c>
      <c r="R10" s="889">
        <v>0</v>
      </c>
      <c r="S10" s="889">
        <v>0</v>
      </c>
      <c r="T10" s="889">
        <f>SUM(R10:S10)</f>
        <v>0</v>
      </c>
      <c r="U10" s="890">
        <f>SUM(T10)*100000/AO9</f>
        <v>0</v>
      </c>
      <c r="V10" s="889">
        <v>0</v>
      </c>
      <c r="W10" s="889">
        <v>0</v>
      </c>
      <c r="X10" s="889">
        <f>SUM(V10:W10)</f>
        <v>0</v>
      </c>
      <c r="Y10" s="890">
        <f>SUM(X10)*100000/AP9</f>
        <v>0</v>
      </c>
      <c r="Z10" s="889">
        <v>2</v>
      </c>
      <c r="AA10" s="889">
        <v>1</v>
      </c>
      <c r="AB10" s="889">
        <f>SUM(Z10:AA10)</f>
        <v>3</v>
      </c>
      <c r="AC10" s="890">
        <f>SUM(AB10)*100000/AQ9</f>
        <v>39.354584809130266</v>
      </c>
      <c r="AD10" s="889">
        <v>0</v>
      </c>
      <c r="AE10" s="889">
        <v>0</v>
      </c>
      <c r="AF10" s="889">
        <f>SUM(AD10:AE10)</f>
        <v>0</v>
      </c>
      <c r="AG10" s="890">
        <f>SUM(AF10)*100000/AR9</f>
        <v>0</v>
      </c>
      <c r="AH10" s="20"/>
      <c r="AI10" s="20"/>
      <c r="AJ10" s="1056" t="s">
        <v>147</v>
      </c>
      <c r="AK10" s="1063">
        <f t="shared" si="0"/>
        <v>683916</v>
      </c>
      <c r="AL10" s="537">
        <v>121164</v>
      </c>
      <c r="AM10" s="537">
        <v>167579</v>
      </c>
      <c r="AN10" s="537">
        <v>124396</v>
      </c>
      <c r="AO10" s="537">
        <v>31114</v>
      </c>
      <c r="AP10" s="537">
        <v>39126</v>
      </c>
      <c r="AQ10" s="537">
        <v>168352</v>
      </c>
      <c r="AR10" s="537">
        <v>32185</v>
      </c>
      <c r="AS10" s="925">
        <f t="shared" si="3"/>
        <v>683916</v>
      </c>
      <c r="AT10" s="924" t="s">
        <v>138</v>
      </c>
      <c r="AU10" s="926">
        <v>26545</v>
      </c>
      <c r="AV10" s="926">
        <v>28193</v>
      </c>
      <c r="AW10" s="926">
        <f t="shared" si="1"/>
        <v>54738</v>
      </c>
      <c r="AX10" s="635"/>
      <c r="AY10" s="635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</row>
    <row r="11" spans="1:259" s="17" customFormat="1" ht="17.25" customHeight="1" x14ac:dyDescent="0.3">
      <c r="A11" s="891" t="s">
        <v>740</v>
      </c>
      <c r="B11" s="892"/>
      <c r="C11" s="892"/>
      <c r="D11" s="892"/>
      <c r="E11" s="893"/>
      <c r="F11" s="892"/>
      <c r="G11" s="892"/>
      <c r="H11" s="892"/>
      <c r="I11" s="893"/>
      <c r="J11" s="892"/>
      <c r="K11" s="892"/>
      <c r="L11" s="892"/>
      <c r="M11" s="893"/>
      <c r="N11" s="892"/>
      <c r="O11" s="892"/>
      <c r="P11" s="892"/>
      <c r="Q11" s="893"/>
      <c r="R11" s="892"/>
      <c r="S11" s="892"/>
      <c r="T11" s="892"/>
      <c r="U11" s="893"/>
      <c r="V11" s="892"/>
      <c r="W11" s="892"/>
      <c r="X11" s="892"/>
      <c r="Y11" s="893"/>
      <c r="Z11" s="892"/>
      <c r="AA11" s="892"/>
      <c r="AB11" s="892"/>
      <c r="AC11" s="893"/>
      <c r="AD11" s="892"/>
      <c r="AE11" s="892"/>
      <c r="AF11" s="892"/>
      <c r="AG11" s="893"/>
      <c r="AH11" s="20"/>
      <c r="AI11" s="20"/>
      <c r="AJ11" s="1060" t="s">
        <v>182</v>
      </c>
      <c r="AK11" s="1063">
        <f t="shared" si="0"/>
        <v>162242</v>
      </c>
      <c r="AL11" s="551">
        <v>30935</v>
      </c>
      <c r="AM11" s="551">
        <v>31494</v>
      </c>
      <c r="AN11" s="551">
        <v>31855</v>
      </c>
      <c r="AO11" s="551">
        <v>8716</v>
      </c>
      <c r="AP11" s="551">
        <v>9809</v>
      </c>
      <c r="AQ11" s="551">
        <v>40180</v>
      </c>
      <c r="AR11" s="551">
        <v>9253</v>
      </c>
      <c r="AS11" s="925">
        <f t="shared" si="3"/>
        <v>162242</v>
      </c>
      <c r="AT11" s="922" t="s">
        <v>10</v>
      </c>
      <c r="AU11" s="923">
        <f>SUM(AU4:AU10)</f>
        <v>542904</v>
      </c>
      <c r="AV11" s="923">
        <f>SUM(AV4:AV10)</f>
        <v>602776</v>
      </c>
      <c r="AW11" s="926">
        <f t="shared" si="1"/>
        <v>1145680</v>
      </c>
      <c r="AX11" s="635"/>
      <c r="AY11" s="635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</row>
    <row r="12" spans="1:259" s="17" customFormat="1" ht="17.25" customHeight="1" x14ac:dyDescent="0.3">
      <c r="A12" s="891" t="s">
        <v>147</v>
      </c>
      <c r="B12" s="892">
        <f>+F12+J12+N12+R12+V12+Z12+AD12</f>
        <v>160</v>
      </c>
      <c r="C12" s="892">
        <f>+G12+K12+O12+S12+W12+AA12+AE12</f>
        <v>84</v>
      </c>
      <c r="D12" s="892">
        <f>SUM(B12:C12)</f>
        <v>244</v>
      </c>
      <c r="E12" s="893">
        <f>SUM(D12)*100000/AK10</f>
        <v>35.676895993075171</v>
      </c>
      <c r="F12" s="892">
        <v>43</v>
      </c>
      <c r="G12" s="892">
        <v>11</v>
      </c>
      <c r="H12" s="892">
        <f t="shared" ref="H12" si="5">SUM(F12:G12)</f>
        <v>54</v>
      </c>
      <c r="I12" s="893">
        <f>SUM(H12)*100000/AL10</f>
        <v>44.567693374269588</v>
      </c>
      <c r="J12" s="892">
        <v>29</v>
      </c>
      <c r="K12" s="892">
        <v>24</v>
      </c>
      <c r="L12" s="892">
        <f>SUM(J12:K12)</f>
        <v>53</v>
      </c>
      <c r="M12" s="893">
        <f>SUM(L12)*100000/AM10</f>
        <v>31.626874489046958</v>
      </c>
      <c r="N12" s="892">
        <v>30</v>
      </c>
      <c r="O12" s="892">
        <v>18</v>
      </c>
      <c r="P12" s="892">
        <f>SUM(N12:O12)</f>
        <v>48</v>
      </c>
      <c r="Q12" s="893">
        <f>SUM(P12)*100000/AN10</f>
        <v>38.586449725071546</v>
      </c>
      <c r="R12" s="892">
        <v>5</v>
      </c>
      <c r="S12" s="892">
        <v>5</v>
      </c>
      <c r="T12" s="892">
        <f>SUM(R12:S12)</f>
        <v>10</v>
      </c>
      <c r="U12" s="893">
        <f>SUM(T12)*100000/AO10</f>
        <v>32.139872726104002</v>
      </c>
      <c r="V12" s="892">
        <v>7</v>
      </c>
      <c r="W12" s="892">
        <v>8</v>
      </c>
      <c r="X12" s="892">
        <f>SUM(V12:W12)</f>
        <v>15</v>
      </c>
      <c r="Y12" s="893">
        <f>SUM(X12)*100000/AP10</f>
        <v>38.337678270203959</v>
      </c>
      <c r="Z12" s="892">
        <v>34</v>
      </c>
      <c r="AA12" s="892">
        <v>11</v>
      </c>
      <c r="AB12" s="892">
        <f>SUM(Z12:AA12)</f>
        <v>45</v>
      </c>
      <c r="AC12" s="893">
        <f>SUM(AB12)*100000/AQ10</f>
        <v>26.729709180764115</v>
      </c>
      <c r="AD12" s="892">
        <v>12</v>
      </c>
      <c r="AE12" s="892">
        <v>7</v>
      </c>
      <c r="AF12" s="892">
        <f>SUM(AD12:AE12)</f>
        <v>19</v>
      </c>
      <c r="AG12" s="893">
        <f>SUM(AF12)*100000/AR10</f>
        <v>59.033711356221843</v>
      </c>
      <c r="AH12" s="20"/>
      <c r="AI12" s="20"/>
      <c r="AJ12" s="1060" t="s">
        <v>177</v>
      </c>
      <c r="AK12" s="536">
        <f t="shared" si="0"/>
        <v>0</v>
      </c>
      <c r="AL12" s="551"/>
      <c r="AM12" s="551"/>
      <c r="AN12" s="551"/>
      <c r="AO12" s="551"/>
      <c r="AP12" s="551"/>
      <c r="AQ12" s="551"/>
      <c r="AR12" s="551"/>
      <c r="AS12" s="925"/>
      <c r="AT12" s="635"/>
      <c r="AU12" s="635"/>
      <c r="AV12" s="635"/>
      <c r="AW12" s="635"/>
      <c r="AX12" s="635"/>
      <c r="AY12" s="635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</row>
    <row r="13" spans="1:259" s="18" customFormat="1" ht="17.25" customHeight="1" x14ac:dyDescent="0.3">
      <c r="A13" s="894" t="s">
        <v>741</v>
      </c>
      <c r="B13" s="895"/>
      <c r="C13" s="895"/>
      <c r="D13" s="895"/>
      <c r="E13" s="896"/>
      <c r="F13" s="895"/>
      <c r="G13" s="895"/>
      <c r="H13" s="895"/>
      <c r="I13" s="896"/>
      <c r="J13" s="895"/>
      <c r="K13" s="895"/>
      <c r="L13" s="895"/>
      <c r="M13" s="896"/>
      <c r="N13" s="895"/>
      <c r="O13" s="895"/>
      <c r="P13" s="895"/>
      <c r="Q13" s="896"/>
      <c r="R13" s="895"/>
      <c r="S13" s="895"/>
      <c r="T13" s="895"/>
      <c r="U13" s="896"/>
      <c r="V13" s="895"/>
      <c r="W13" s="895"/>
      <c r="X13" s="895"/>
      <c r="Y13" s="896"/>
      <c r="Z13" s="895"/>
      <c r="AA13" s="895"/>
      <c r="AB13" s="895"/>
      <c r="AC13" s="896"/>
      <c r="AD13" s="895"/>
      <c r="AE13" s="895"/>
      <c r="AF13" s="895"/>
      <c r="AG13" s="896"/>
      <c r="AH13" s="20"/>
      <c r="AI13" s="20"/>
      <c r="AJ13" s="1061" t="s">
        <v>183</v>
      </c>
      <c r="AK13" s="536">
        <f t="shared" si="0"/>
        <v>0</v>
      </c>
      <c r="AL13" s="553"/>
      <c r="AM13" s="553"/>
      <c r="AN13" s="553"/>
      <c r="AO13" s="553"/>
      <c r="AP13" s="553"/>
      <c r="AQ13" s="553"/>
      <c r="AR13" s="553"/>
      <c r="AS13" s="925"/>
      <c r="AT13" s="635"/>
      <c r="AU13" s="635"/>
      <c r="AV13" s="635"/>
      <c r="AW13" s="635"/>
      <c r="AX13" s="635"/>
      <c r="AY13" s="635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</row>
    <row r="14" spans="1:259" s="18" customFormat="1" ht="17.25" customHeight="1" x14ac:dyDescent="0.3">
      <c r="A14" s="894"/>
      <c r="B14" s="895">
        <f>+F14+J14+N14+R14+V14+Z14+AD14</f>
        <v>223</v>
      </c>
      <c r="C14" s="895">
        <f>+G14+K14+O14+S14+W14+AA14+AE14</f>
        <v>263</v>
      </c>
      <c r="D14" s="895">
        <f>SUM(B14:C14)</f>
        <v>486</v>
      </c>
      <c r="E14" s="896">
        <f>SUM(D14)*100000/AK11</f>
        <v>299.55252030916779</v>
      </c>
      <c r="F14" s="895">
        <v>40</v>
      </c>
      <c r="G14" s="895">
        <v>65</v>
      </c>
      <c r="H14" s="895">
        <f t="shared" ref="H14:H15" si="6">SUM(F14:G14)</f>
        <v>105</v>
      </c>
      <c r="I14" s="896">
        <f>SUM(H14)*100000/AL11</f>
        <v>339.4213673832229</v>
      </c>
      <c r="J14" s="895">
        <v>45</v>
      </c>
      <c r="K14" s="895">
        <v>49</v>
      </c>
      <c r="L14" s="895">
        <f>SUM(J14:K14)</f>
        <v>94</v>
      </c>
      <c r="M14" s="896">
        <f>SUM(L14)*100000/AM11</f>
        <v>298.46954975550898</v>
      </c>
      <c r="N14" s="895">
        <v>40</v>
      </c>
      <c r="O14" s="895">
        <v>32</v>
      </c>
      <c r="P14" s="895">
        <f>SUM(N14:O14)</f>
        <v>72</v>
      </c>
      <c r="Q14" s="896">
        <f>SUM(P14)*100000/AN11</f>
        <v>226.02417202950872</v>
      </c>
      <c r="R14" s="895">
        <v>25</v>
      </c>
      <c r="S14" s="895">
        <v>19</v>
      </c>
      <c r="T14" s="895">
        <f>SUM(R14:S14)</f>
        <v>44</v>
      </c>
      <c r="U14" s="896">
        <f>SUM(T14)*100000/AO11</f>
        <v>504.81872418540615</v>
      </c>
      <c r="V14" s="895">
        <v>12</v>
      </c>
      <c r="W14" s="895">
        <v>26</v>
      </c>
      <c r="X14" s="895">
        <f>SUM(V14:W14)</f>
        <v>38</v>
      </c>
      <c r="Y14" s="896">
        <f>SUM(X14)*100000/AP11</f>
        <v>387.39932714853705</v>
      </c>
      <c r="Z14" s="895">
        <v>47</v>
      </c>
      <c r="AA14" s="895">
        <v>52</v>
      </c>
      <c r="AB14" s="895">
        <f>SUM(Z14:AA14)</f>
        <v>99</v>
      </c>
      <c r="AC14" s="896">
        <f>SUM(AB14)*100000/AQ11</f>
        <v>246.39123942259832</v>
      </c>
      <c r="AD14" s="895">
        <v>14</v>
      </c>
      <c r="AE14" s="895">
        <v>20</v>
      </c>
      <c r="AF14" s="895">
        <f>SUM(AD14:AE14)</f>
        <v>34</v>
      </c>
      <c r="AG14" s="896">
        <f>SUM(AF14)*100000/AR11</f>
        <v>367.44839511509781</v>
      </c>
      <c r="AH14" s="20"/>
      <c r="AI14" s="20"/>
      <c r="AJ14" s="1062" t="s">
        <v>10</v>
      </c>
      <c r="AK14" s="579">
        <f t="shared" si="0"/>
        <v>1145680</v>
      </c>
      <c r="AL14" s="1064">
        <f>SUM(AL4+AL7+AL8+AL9+AL10+AL11)</f>
        <v>204748</v>
      </c>
      <c r="AM14" s="1064">
        <f t="shared" ref="AM14:AR14" si="7">SUM(AM4:AM12)</f>
        <v>280479</v>
      </c>
      <c r="AN14" s="1064">
        <f t="shared" si="7"/>
        <v>208974</v>
      </c>
      <c r="AO14" s="1064">
        <f t="shared" si="7"/>
        <v>53357</v>
      </c>
      <c r="AP14" s="1064">
        <f t="shared" si="7"/>
        <v>66662</v>
      </c>
      <c r="AQ14" s="1064">
        <f t="shared" si="7"/>
        <v>276722</v>
      </c>
      <c r="AR14" s="1064">
        <f t="shared" si="7"/>
        <v>54738</v>
      </c>
      <c r="AS14" s="925">
        <f>SUM(AS4:AS11)</f>
        <v>1145680</v>
      </c>
      <c r="AT14" s="635"/>
      <c r="AU14" s="635"/>
      <c r="AV14" s="635"/>
      <c r="AW14" s="635"/>
      <c r="AX14" s="635"/>
      <c r="AY14" s="635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</row>
    <row r="15" spans="1:259" s="19" customFormat="1" ht="17.25" customHeight="1" x14ac:dyDescent="0.3">
      <c r="A15" s="897" t="s">
        <v>286</v>
      </c>
      <c r="B15" s="898">
        <f>SUM(B6:B14)</f>
        <v>390</v>
      </c>
      <c r="C15" s="898">
        <f>SUM(C6:C14)</f>
        <v>359</v>
      </c>
      <c r="D15" s="898">
        <f>SUM(D6:D14)</f>
        <v>749</v>
      </c>
      <c r="E15" s="899">
        <f>SUM(D15)*100000/AK14</f>
        <v>65.376021227567904</v>
      </c>
      <c r="F15" s="898">
        <f>SUM(F6:F14)</f>
        <v>84</v>
      </c>
      <c r="G15" s="898">
        <f>SUM(G6:G14)</f>
        <v>78</v>
      </c>
      <c r="H15" s="898">
        <f t="shared" si="6"/>
        <v>162</v>
      </c>
      <c r="I15" s="899">
        <f>SUM(H15)*100000/AL14</f>
        <v>79.121651981948546</v>
      </c>
      <c r="J15" s="898">
        <f>SUM(J6:J14)</f>
        <v>75</v>
      </c>
      <c r="K15" s="898">
        <f>SUM(K6:K14)</f>
        <v>77</v>
      </c>
      <c r="L15" s="898">
        <f>SUM(J15:K15)</f>
        <v>152</v>
      </c>
      <c r="M15" s="899">
        <f>SUM(L15)*100000/AM14</f>
        <v>54.19300553695642</v>
      </c>
      <c r="N15" s="898">
        <f>SUM(N6:N14)</f>
        <v>72</v>
      </c>
      <c r="O15" s="898">
        <f>SUM(O6:O14)</f>
        <v>52</v>
      </c>
      <c r="P15" s="898">
        <f>SUM(N15:O15)</f>
        <v>124</v>
      </c>
      <c r="Q15" s="899">
        <f>SUM(P15)*100000/AN14</f>
        <v>59.337525242374646</v>
      </c>
      <c r="R15" s="898">
        <f>SUM(R6:R14)</f>
        <v>30</v>
      </c>
      <c r="S15" s="898">
        <f>SUM(S6:S14)</f>
        <v>25</v>
      </c>
      <c r="T15" s="898">
        <f>SUM(R15:S15)</f>
        <v>55</v>
      </c>
      <c r="U15" s="899">
        <f>SUM(T15)*100000/AO14</f>
        <v>103.07925857900557</v>
      </c>
      <c r="V15" s="898">
        <f>SUM(V6:V14)</f>
        <v>19</v>
      </c>
      <c r="W15" s="898">
        <f>SUM(W6:W14)</f>
        <v>35</v>
      </c>
      <c r="X15" s="898">
        <f>SUM(V15:W15)</f>
        <v>54</v>
      </c>
      <c r="Y15" s="899">
        <f>SUM(X15)*100000/AP14</f>
        <v>81.005670396927783</v>
      </c>
      <c r="Z15" s="898">
        <f>SUM(Z6:Z14)</f>
        <v>84</v>
      </c>
      <c r="AA15" s="898">
        <f>SUM(AA6:AA14)</f>
        <v>65</v>
      </c>
      <c r="AB15" s="898">
        <f>SUM(Z15:AA15)</f>
        <v>149</v>
      </c>
      <c r="AC15" s="899">
        <f>SUM(AB15)*100000/AQ14</f>
        <v>53.84465275619575</v>
      </c>
      <c r="AD15" s="898">
        <f>SUM(AD6:AD14)</f>
        <v>26</v>
      </c>
      <c r="AE15" s="898">
        <f>SUM(AE6:AE14)</f>
        <v>27</v>
      </c>
      <c r="AF15" s="898">
        <f>SUM(AD15:AE15)</f>
        <v>53</v>
      </c>
      <c r="AG15" s="899">
        <f>SUM(AF15)*100000/AR14</f>
        <v>96.82487485841645</v>
      </c>
      <c r="AH15" s="20"/>
      <c r="AI15" s="20"/>
      <c r="AJ15" s="557"/>
      <c r="AK15" s="558"/>
      <c r="AL15" s="558"/>
      <c r="AM15" s="558"/>
      <c r="AN15" s="558"/>
      <c r="AO15" s="558"/>
      <c r="AP15" s="558"/>
      <c r="AQ15" s="558"/>
      <c r="AR15" s="558"/>
      <c r="AS15" s="932"/>
      <c r="AT15" s="635"/>
      <c r="AU15" s="635"/>
      <c r="AV15" s="635"/>
      <c r="AW15" s="635"/>
      <c r="AX15" s="635"/>
      <c r="AY15" s="635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</row>
    <row r="16" spans="1:259" s="2" customFormat="1" ht="17.25" customHeight="1" x14ac:dyDescent="0.3">
      <c r="A16" s="265" t="s">
        <v>863</v>
      </c>
      <c r="B16" s="265"/>
      <c r="C16" s="265"/>
      <c r="D16" s="265"/>
      <c r="E16" s="289"/>
      <c r="F16" s="265"/>
      <c r="G16" s="490"/>
      <c r="H16" s="265"/>
      <c r="I16" s="289"/>
      <c r="J16" s="265"/>
      <c r="K16" s="265"/>
      <c r="L16" s="265"/>
      <c r="M16" s="289"/>
      <c r="N16" s="264"/>
      <c r="O16" s="264"/>
      <c r="P16" s="264"/>
      <c r="Q16" s="264" t="s">
        <v>353</v>
      </c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0"/>
      <c r="AI16" s="20"/>
      <c r="AJ16" s="252"/>
      <c r="AK16" s="559"/>
      <c r="AL16" s="1065">
        <f>SUM(AL4:AL12)</f>
        <v>204748</v>
      </c>
      <c r="AM16" s="1065">
        <f t="shared" ref="AM16:AR16" si="8">SUM(AM4:AM12)</f>
        <v>280479</v>
      </c>
      <c r="AN16" s="1065">
        <f t="shared" si="8"/>
        <v>208974</v>
      </c>
      <c r="AO16" s="1065">
        <f t="shared" si="8"/>
        <v>53357</v>
      </c>
      <c r="AP16" s="1065">
        <f t="shared" si="8"/>
        <v>66662</v>
      </c>
      <c r="AQ16" s="1065">
        <f t="shared" si="8"/>
        <v>276722</v>
      </c>
      <c r="AR16" s="1065">
        <f t="shared" si="8"/>
        <v>54738</v>
      </c>
      <c r="AS16" s="634"/>
      <c r="AT16" s="635"/>
      <c r="AU16" s="635"/>
      <c r="AV16" s="635"/>
      <c r="AW16" s="635"/>
      <c r="AX16" s="635"/>
      <c r="AY16" s="635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</row>
    <row r="17" spans="1:259" s="634" customFormat="1" ht="8.25" customHeight="1" x14ac:dyDescent="0.2">
      <c r="AH17" s="635"/>
      <c r="AI17" s="635"/>
      <c r="AK17" s="638"/>
      <c r="AT17" s="635"/>
      <c r="AU17" s="635"/>
      <c r="AV17" s="635"/>
      <c r="AW17" s="635"/>
      <c r="AX17" s="635"/>
      <c r="AY17" s="635"/>
      <c r="AZ17" s="635"/>
      <c r="BA17" s="635"/>
      <c r="BB17" s="635"/>
      <c r="BC17" s="635"/>
      <c r="BD17" s="635"/>
      <c r="BE17" s="635"/>
      <c r="BF17" s="635"/>
      <c r="BG17" s="635"/>
      <c r="BH17" s="635"/>
      <c r="BI17" s="635"/>
      <c r="BJ17" s="635"/>
      <c r="BK17" s="635"/>
      <c r="BL17" s="635"/>
      <c r="BM17" s="635"/>
      <c r="BN17" s="635"/>
      <c r="BO17" s="635"/>
      <c r="BP17" s="635"/>
      <c r="BQ17" s="635"/>
      <c r="BR17" s="635"/>
      <c r="BS17" s="635"/>
      <c r="BT17" s="635"/>
      <c r="BU17" s="635"/>
      <c r="BV17" s="635"/>
      <c r="BW17" s="635"/>
      <c r="BX17" s="635"/>
      <c r="BY17" s="635"/>
      <c r="BZ17" s="635"/>
      <c r="CA17" s="635"/>
      <c r="CB17" s="635"/>
      <c r="CC17" s="635"/>
      <c r="CD17" s="635"/>
      <c r="CE17" s="635"/>
      <c r="CF17" s="635"/>
      <c r="CG17" s="635"/>
      <c r="CH17" s="635"/>
      <c r="CI17" s="635"/>
      <c r="CJ17" s="635"/>
      <c r="CK17" s="635"/>
      <c r="CL17" s="635"/>
      <c r="CM17" s="635"/>
      <c r="CN17" s="635"/>
      <c r="CO17" s="635"/>
      <c r="CP17" s="635"/>
      <c r="CQ17" s="635"/>
      <c r="CR17" s="635"/>
      <c r="CS17" s="635"/>
      <c r="CT17" s="635"/>
      <c r="CU17" s="635"/>
      <c r="CV17" s="635"/>
      <c r="CW17" s="635"/>
      <c r="CX17" s="635"/>
      <c r="CY17" s="635"/>
      <c r="CZ17" s="635"/>
      <c r="DA17" s="635"/>
      <c r="DB17" s="635"/>
      <c r="DC17" s="635"/>
      <c r="DD17" s="635"/>
      <c r="DE17" s="635"/>
      <c r="DF17" s="635"/>
      <c r="DG17" s="635"/>
      <c r="DH17" s="635"/>
      <c r="DI17" s="635"/>
      <c r="DJ17" s="635"/>
      <c r="DK17" s="635"/>
      <c r="DL17" s="635"/>
      <c r="DM17" s="635"/>
      <c r="DN17" s="635"/>
      <c r="DO17" s="635"/>
      <c r="DP17" s="635"/>
      <c r="DQ17" s="635"/>
      <c r="DR17" s="635"/>
      <c r="DS17" s="635"/>
      <c r="DT17" s="635"/>
      <c r="DU17" s="635"/>
      <c r="DV17" s="635"/>
      <c r="DW17" s="635"/>
      <c r="DX17" s="635"/>
      <c r="DY17" s="635"/>
      <c r="DZ17" s="635"/>
      <c r="EA17" s="635"/>
      <c r="EB17" s="635"/>
      <c r="EC17" s="635"/>
      <c r="ED17" s="635"/>
      <c r="EE17" s="635"/>
      <c r="EF17" s="635"/>
      <c r="EG17" s="635"/>
      <c r="EH17" s="635"/>
      <c r="EI17" s="635"/>
      <c r="EJ17" s="635"/>
      <c r="EK17" s="635"/>
      <c r="EL17" s="635"/>
      <c r="EM17" s="635"/>
      <c r="EN17" s="635"/>
      <c r="EO17" s="635"/>
      <c r="EP17" s="635"/>
      <c r="EQ17" s="635"/>
      <c r="ER17" s="635"/>
      <c r="ES17" s="635"/>
    </row>
    <row r="18" spans="1:259" s="634" customFormat="1" ht="17.25" customHeight="1" thickBot="1" x14ac:dyDescent="0.25">
      <c r="A18" s="1724" t="s">
        <v>878</v>
      </c>
      <c r="B18" s="1724"/>
      <c r="C18" s="1724"/>
      <c r="D18" s="1724"/>
      <c r="E18" s="1724"/>
      <c r="F18" s="1724"/>
      <c r="G18" s="1724"/>
      <c r="H18" s="1724"/>
      <c r="I18" s="1724"/>
      <c r="J18" s="1724"/>
      <c r="K18" s="1724"/>
      <c r="L18" s="1724"/>
      <c r="M18" s="1724"/>
      <c r="N18" s="1724"/>
      <c r="O18" s="1724"/>
      <c r="P18" s="1724"/>
      <c r="Q18" s="1724"/>
      <c r="R18" s="1724"/>
      <c r="S18" s="1724"/>
      <c r="T18" s="1724"/>
      <c r="U18" s="1724"/>
      <c r="V18" s="1724"/>
      <c r="W18" s="1724"/>
      <c r="X18" s="1724"/>
      <c r="Y18" s="1724"/>
      <c r="Z18" s="1724"/>
      <c r="AA18" s="1724"/>
      <c r="AB18" s="1724"/>
      <c r="AC18" s="1724"/>
      <c r="AD18" s="1724"/>
      <c r="AE18" s="1724"/>
      <c r="AF18" s="1724"/>
      <c r="AG18" s="1724"/>
      <c r="AS18" s="635"/>
      <c r="AT18" s="635"/>
      <c r="AU18" s="635"/>
      <c r="AV18" s="635"/>
      <c r="AW18" s="635"/>
      <c r="AX18" s="635"/>
      <c r="AY18" s="635"/>
      <c r="AZ18" s="635"/>
      <c r="BA18" s="635"/>
      <c r="BB18" s="635"/>
      <c r="BC18" s="635"/>
      <c r="BD18" s="635"/>
      <c r="BE18" s="635"/>
      <c r="BF18" s="635"/>
      <c r="BG18" s="635"/>
      <c r="BH18" s="635"/>
      <c r="BI18" s="635"/>
      <c r="BJ18" s="635"/>
      <c r="BK18" s="635"/>
      <c r="BL18" s="635"/>
      <c r="BM18" s="635"/>
      <c r="BN18" s="635"/>
      <c r="BO18" s="635"/>
      <c r="BP18" s="635"/>
      <c r="BQ18" s="635"/>
      <c r="BR18" s="635"/>
      <c r="BS18" s="635"/>
      <c r="BT18" s="635"/>
      <c r="BU18" s="635"/>
      <c r="BV18" s="635"/>
      <c r="BW18" s="635"/>
      <c r="BX18" s="635"/>
      <c r="BY18" s="635"/>
      <c r="BZ18" s="635"/>
      <c r="CA18" s="635"/>
      <c r="CB18" s="635"/>
      <c r="CC18" s="635"/>
      <c r="CD18" s="635"/>
      <c r="CE18" s="635"/>
      <c r="CF18" s="635"/>
      <c r="CG18" s="635"/>
      <c r="CH18" s="635"/>
      <c r="CI18" s="635"/>
      <c r="CJ18" s="635"/>
      <c r="CK18" s="635"/>
      <c r="CL18" s="635"/>
      <c r="CM18" s="635"/>
      <c r="CN18" s="635"/>
      <c r="CO18" s="635"/>
      <c r="CP18" s="635"/>
      <c r="CQ18" s="635"/>
      <c r="CR18" s="635"/>
      <c r="CS18" s="635"/>
      <c r="CT18" s="635"/>
      <c r="CU18" s="635"/>
      <c r="CV18" s="635"/>
      <c r="CW18" s="635"/>
      <c r="CX18" s="635"/>
      <c r="CY18" s="635"/>
      <c r="CZ18" s="635"/>
      <c r="DA18" s="635"/>
      <c r="DB18" s="635"/>
      <c r="DC18" s="635"/>
      <c r="DD18" s="635"/>
      <c r="DE18" s="635"/>
      <c r="DF18" s="635"/>
      <c r="DG18" s="635"/>
      <c r="DH18" s="635"/>
      <c r="DI18" s="635"/>
      <c r="DJ18" s="635"/>
      <c r="DK18" s="635"/>
      <c r="DL18" s="635"/>
      <c r="DM18" s="635"/>
      <c r="DN18" s="635"/>
      <c r="DO18" s="635"/>
      <c r="DP18" s="635"/>
      <c r="DQ18" s="635"/>
      <c r="DR18" s="635"/>
      <c r="DS18" s="635"/>
      <c r="DT18" s="635"/>
      <c r="DU18" s="635"/>
      <c r="DV18" s="635"/>
      <c r="DW18" s="635"/>
      <c r="DX18" s="635"/>
      <c r="DY18" s="635"/>
      <c r="DZ18" s="635"/>
      <c r="EA18" s="635"/>
      <c r="EB18" s="635"/>
      <c r="EC18" s="635"/>
      <c r="ED18" s="635"/>
      <c r="EE18" s="635"/>
      <c r="EF18" s="635"/>
      <c r="EG18" s="635"/>
      <c r="EH18" s="635"/>
      <c r="EI18" s="635"/>
      <c r="EJ18" s="635"/>
      <c r="EK18" s="635"/>
      <c r="EL18" s="635"/>
      <c r="EM18" s="635"/>
      <c r="EN18" s="635"/>
      <c r="EO18" s="635"/>
      <c r="EP18" s="635"/>
      <c r="EQ18" s="635"/>
      <c r="ER18" s="635"/>
    </row>
    <row r="19" spans="1:259" s="573" customFormat="1" ht="15.75" customHeight="1" thickBot="1" x14ac:dyDescent="0.2">
      <c r="A19" s="1765" t="s">
        <v>139</v>
      </c>
      <c r="B19" s="1737" t="s">
        <v>132</v>
      </c>
      <c r="C19" s="1738"/>
      <c r="D19" s="1738"/>
      <c r="E19" s="1739"/>
      <c r="F19" s="1737" t="s">
        <v>133</v>
      </c>
      <c r="G19" s="1738"/>
      <c r="H19" s="1738"/>
      <c r="I19" s="1739"/>
      <c r="J19" s="1737" t="s">
        <v>134</v>
      </c>
      <c r="K19" s="1738"/>
      <c r="L19" s="1738"/>
      <c r="M19" s="1739"/>
      <c r="N19" s="1737" t="s">
        <v>135</v>
      </c>
      <c r="O19" s="1738"/>
      <c r="P19" s="1738"/>
      <c r="Q19" s="1739"/>
      <c r="R19" s="1737" t="s">
        <v>136</v>
      </c>
      <c r="S19" s="1738"/>
      <c r="T19" s="1738"/>
      <c r="U19" s="1739"/>
      <c r="V19" s="1737" t="s">
        <v>2</v>
      </c>
      <c r="W19" s="1738"/>
      <c r="X19" s="1738"/>
      <c r="Y19" s="1739"/>
      <c r="Z19" s="1737" t="s">
        <v>137</v>
      </c>
      <c r="AA19" s="1738"/>
      <c r="AB19" s="1738"/>
      <c r="AC19" s="1739"/>
      <c r="AD19" s="1737" t="s">
        <v>138</v>
      </c>
      <c r="AE19" s="1738"/>
      <c r="AF19" s="1738"/>
      <c r="AG19" s="1739"/>
      <c r="AH19" s="371"/>
      <c r="AI19" s="371"/>
      <c r="AJ19" s="571" t="s">
        <v>363</v>
      </c>
      <c r="AK19" s="572"/>
      <c r="AL19" s="369"/>
      <c r="AM19" s="369"/>
      <c r="AN19" s="369"/>
      <c r="AO19" s="369"/>
      <c r="AP19" s="369"/>
      <c r="AQ19" s="369"/>
      <c r="AR19" s="369"/>
      <c r="AS19" s="369"/>
      <c r="AT19" s="371"/>
      <c r="AU19" s="371"/>
      <c r="AV19" s="371"/>
      <c r="AW19" s="371"/>
      <c r="AX19" s="371"/>
      <c r="AY19" s="371"/>
      <c r="AZ19" s="371"/>
      <c r="BA19" s="371"/>
      <c r="BB19" s="371"/>
      <c r="BC19" s="371"/>
      <c r="BD19" s="371"/>
      <c r="BE19" s="371"/>
      <c r="BF19" s="371"/>
      <c r="BG19" s="371"/>
      <c r="BH19" s="371"/>
      <c r="BI19" s="371"/>
      <c r="BJ19" s="371"/>
      <c r="BK19" s="371"/>
      <c r="BL19" s="371"/>
      <c r="BM19" s="371"/>
      <c r="BN19" s="371"/>
      <c r="BO19" s="371"/>
      <c r="BP19" s="371"/>
      <c r="BQ19" s="371"/>
      <c r="BR19" s="371"/>
      <c r="BS19" s="371"/>
      <c r="BT19" s="371"/>
      <c r="BU19" s="371"/>
      <c r="BV19" s="371"/>
      <c r="BW19" s="371"/>
      <c r="BX19" s="371"/>
      <c r="BY19" s="371"/>
      <c r="BZ19" s="371"/>
      <c r="CA19" s="371"/>
      <c r="CB19" s="371"/>
      <c r="CC19" s="371"/>
      <c r="CD19" s="371"/>
      <c r="CE19" s="371"/>
      <c r="CF19" s="371"/>
      <c r="CG19" s="371"/>
      <c r="CH19" s="371"/>
      <c r="CI19" s="371"/>
      <c r="CJ19" s="371"/>
      <c r="CK19" s="371"/>
      <c r="CL19" s="371"/>
      <c r="CM19" s="371"/>
      <c r="CN19" s="371"/>
      <c r="CO19" s="371"/>
      <c r="CP19" s="371"/>
      <c r="CQ19" s="371"/>
      <c r="CR19" s="371"/>
      <c r="CS19" s="371"/>
      <c r="CT19" s="371"/>
      <c r="CU19" s="371"/>
      <c r="CV19" s="371"/>
      <c r="CW19" s="371"/>
      <c r="CX19" s="371"/>
      <c r="CY19" s="371"/>
      <c r="CZ19" s="371"/>
      <c r="DA19" s="371"/>
      <c r="DB19" s="371"/>
      <c r="DC19" s="371"/>
      <c r="DD19" s="371"/>
      <c r="DE19" s="371"/>
      <c r="DF19" s="371"/>
      <c r="DG19" s="371"/>
      <c r="DH19" s="371"/>
      <c r="DI19" s="371"/>
      <c r="DJ19" s="371"/>
      <c r="DK19" s="371"/>
      <c r="DL19" s="371"/>
      <c r="DM19" s="371"/>
      <c r="DN19" s="371"/>
      <c r="DO19" s="371"/>
      <c r="DP19" s="371"/>
      <c r="DQ19" s="371"/>
      <c r="DR19" s="371"/>
      <c r="DS19" s="371"/>
      <c r="DT19" s="371"/>
      <c r="DU19" s="371"/>
      <c r="DV19" s="371"/>
      <c r="DW19" s="371"/>
      <c r="DX19" s="371"/>
      <c r="DY19" s="371"/>
      <c r="DZ19" s="371"/>
      <c r="EA19" s="371"/>
      <c r="EB19" s="371"/>
      <c r="EC19" s="371"/>
      <c r="ED19" s="371"/>
      <c r="EE19" s="371"/>
      <c r="EF19" s="371"/>
      <c r="EG19" s="371"/>
      <c r="EH19" s="371"/>
      <c r="EI19" s="371"/>
      <c r="EJ19" s="371"/>
      <c r="EK19" s="371"/>
      <c r="EL19" s="371"/>
      <c r="EM19" s="371"/>
      <c r="EN19" s="371"/>
      <c r="EO19" s="371"/>
      <c r="EP19" s="371"/>
      <c r="EQ19" s="371"/>
      <c r="ER19" s="371"/>
      <c r="ES19" s="371"/>
    </row>
    <row r="20" spans="1:259" s="573" customFormat="1" ht="15.75" customHeight="1" thickBot="1" x14ac:dyDescent="0.2">
      <c r="A20" s="1769"/>
      <c r="B20" s="1737" t="s">
        <v>8</v>
      </c>
      <c r="C20" s="1738"/>
      <c r="D20" s="1739"/>
      <c r="E20" s="1765" t="s">
        <v>9</v>
      </c>
      <c r="F20" s="1737" t="s">
        <v>8</v>
      </c>
      <c r="G20" s="1738"/>
      <c r="H20" s="1739"/>
      <c r="I20" s="1765" t="s">
        <v>9</v>
      </c>
      <c r="J20" s="1737" t="s">
        <v>8</v>
      </c>
      <c r="K20" s="1738"/>
      <c r="L20" s="1739"/>
      <c r="M20" s="1765" t="s">
        <v>9</v>
      </c>
      <c r="N20" s="1737" t="s">
        <v>8</v>
      </c>
      <c r="O20" s="1738"/>
      <c r="P20" s="1739"/>
      <c r="Q20" s="1765" t="s">
        <v>9</v>
      </c>
      <c r="R20" s="1737" t="s">
        <v>8</v>
      </c>
      <c r="S20" s="1738"/>
      <c r="T20" s="1739"/>
      <c r="U20" s="1767" t="s">
        <v>9</v>
      </c>
      <c r="V20" s="1737" t="s">
        <v>8</v>
      </c>
      <c r="W20" s="1738"/>
      <c r="X20" s="1739"/>
      <c r="Y20" s="1767" t="s">
        <v>9</v>
      </c>
      <c r="Z20" s="1737" t="s">
        <v>8</v>
      </c>
      <c r="AA20" s="1738"/>
      <c r="AB20" s="1739"/>
      <c r="AC20" s="1767" t="s">
        <v>9</v>
      </c>
      <c r="AD20" s="1737" t="s">
        <v>8</v>
      </c>
      <c r="AE20" s="1738"/>
      <c r="AF20" s="1739"/>
      <c r="AG20" s="1767" t="s">
        <v>9</v>
      </c>
      <c r="AH20" s="371"/>
      <c r="AI20" s="371"/>
      <c r="AJ20" s="1754" t="s">
        <v>10</v>
      </c>
      <c r="AK20" s="1755"/>
      <c r="AL20" s="574" t="s">
        <v>133</v>
      </c>
      <c r="AM20" s="574" t="s">
        <v>134</v>
      </c>
      <c r="AN20" s="574" t="s">
        <v>135</v>
      </c>
      <c r="AO20" s="574" t="s">
        <v>136</v>
      </c>
      <c r="AP20" s="574" t="s">
        <v>2</v>
      </c>
      <c r="AQ20" s="574" t="s">
        <v>137</v>
      </c>
      <c r="AR20" s="574" t="s">
        <v>138</v>
      </c>
      <c r="AS20" s="574"/>
      <c r="AT20" s="575" t="s">
        <v>364</v>
      </c>
      <c r="AU20" s="576">
        <v>539842.5</v>
      </c>
      <c r="AV20" s="576">
        <v>597761</v>
      </c>
      <c r="AW20" s="576">
        <v>1137603.5</v>
      </c>
      <c r="AX20" s="371"/>
      <c r="AY20" s="371"/>
      <c r="AZ20" s="371"/>
      <c r="BA20" s="371"/>
      <c r="BB20" s="371"/>
      <c r="BC20" s="371"/>
      <c r="BD20" s="371"/>
      <c r="BE20" s="371"/>
      <c r="BF20" s="371"/>
      <c r="BG20" s="371"/>
      <c r="BH20" s="371"/>
      <c r="BI20" s="371"/>
      <c r="BJ20" s="371"/>
      <c r="BK20" s="371"/>
      <c r="BL20" s="371"/>
      <c r="BM20" s="371"/>
      <c r="BN20" s="371"/>
      <c r="BO20" s="371"/>
      <c r="BP20" s="371"/>
      <c r="BQ20" s="371"/>
      <c r="BR20" s="371"/>
      <c r="BS20" s="371"/>
      <c r="BT20" s="371"/>
      <c r="BU20" s="371"/>
      <c r="BV20" s="371"/>
      <c r="BW20" s="371"/>
      <c r="BX20" s="371"/>
      <c r="BY20" s="371"/>
      <c r="BZ20" s="371"/>
      <c r="CA20" s="371"/>
      <c r="CB20" s="371"/>
      <c r="CC20" s="371"/>
      <c r="CD20" s="371"/>
      <c r="CE20" s="371"/>
      <c r="CF20" s="371"/>
      <c r="CG20" s="371"/>
      <c r="CH20" s="371"/>
      <c r="CI20" s="371"/>
      <c r="CJ20" s="371"/>
      <c r="CK20" s="371"/>
      <c r="CL20" s="371"/>
      <c r="CM20" s="371"/>
      <c r="CN20" s="371"/>
      <c r="CO20" s="371"/>
      <c r="CP20" s="371"/>
      <c r="CQ20" s="371"/>
      <c r="CR20" s="371"/>
      <c r="CS20" s="371"/>
      <c r="CT20" s="371"/>
      <c r="CU20" s="371"/>
      <c r="CV20" s="371"/>
      <c r="CW20" s="371"/>
      <c r="CX20" s="371"/>
      <c r="CY20" s="371"/>
      <c r="CZ20" s="371"/>
      <c r="DA20" s="371"/>
      <c r="DB20" s="371"/>
      <c r="DC20" s="371"/>
      <c r="DD20" s="371"/>
      <c r="DE20" s="371"/>
      <c r="DF20" s="371"/>
      <c r="DG20" s="371"/>
      <c r="DH20" s="371"/>
      <c r="DI20" s="371"/>
      <c r="DJ20" s="371"/>
      <c r="DK20" s="371"/>
      <c r="DL20" s="371"/>
      <c r="DM20" s="371"/>
      <c r="DN20" s="371"/>
      <c r="DO20" s="371"/>
      <c r="DP20" s="371"/>
      <c r="DQ20" s="371"/>
      <c r="DR20" s="371"/>
      <c r="DS20" s="371"/>
      <c r="DT20" s="371"/>
      <c r="DU20" s="371"/>
      <c r="DV20" s="371"/>
      <c r="DW20" s="371"/>
      <c r="DX20" s="371"/>
      <c r="DY20" s="371"/>
      <c r="DZ20" s="371"/>
      <c r="EA20" s="371"/>
      <c r="EB20" s="371"/>
      <c r="EC20" s="371"/>
      <c r="ED20" s="371"/>
      <c r="EE20" s="371"/>
      <c r="EF20" s="371"/>
      <c r="EG20" s="371"/>
      <c r="EH20" s="371"/>
      <c r="EI20" s="371"/>
      <c r="EJ20" s="371"/>
      <c r="EK20" s="371"/>
      <c r="EL20" s="371"/>
      <c r="EM20" s="371"/>
      <c r="EN20" s="371"/>
      <c r="EO20" s="371"/>
      <c r="EP20" s="371"/>
      <c r="EQ20" s="371"/>
      <c r="ER20" s="371"/>
      <c r="ES20" s="371"/>
    </row>
    <row r="21" spans="1:259" s="573" customFormat="1" ht="15.75" customHeight="1" thickBot="1" x14ac:dyDescent="0.2">
      <c r="A21" s="1766"/>
      <c r="B21" s="871" t="s">
        <v>25</v>
      </c>
      <c r="C21" s="871" t="s">
        <v>26</v>
      </c>
      <c r="D21" s="871" t="s">
        <v>10</v>
      </c>
      <c r="E21" s="1766"/>
      <c r="F21" s="871" t="s">
        <v>25</v>
      </c>
      <c r="G21" s="871" t="s">
        <v>26</v>
      </c>
      <c r="H21" s="871" t="s">
        <v>10</v>
      </c>
      <c r="I21" s="1766"/>
      <c r="J21" s="871" t="s">
        <v>25</v>
      </c>
      <c r="K21" s="871" t="s">
        <v>26</v>
      </c>
      <c r="L21" s="871" t="s">
        <v>10</v>
      </c>
      <c r="M21" s="1766"/>
      <c r="N21" s="871" t="s">
        <v>25</v>
      </c>
      <c r="O21" s="871" t="s">
        <v>26</v>
      </c>
      <c r="P21" s="871" t="s">
        <v>10</v>
      </c>
      <c r="Q21" s="1766"/>
      <c r="R21" s="871" t="s">
        <v>25</v>
      </c>
      <c r="S21" s="871" t="s">
        <v>26</v>
      </c>
      <c r="T21" s="871" t="s">
        <v>10</v>
      </c>
      <c r="U21" s="1768"/>
      <c r="V21" s="871" t="s">
        <v>25</v>
      </c>
      <c r="W21" s="871" t="s">
        <v>26</v>
      </c>
      <c r="X21" s="871" t="s">
        <v>10</v>
      </c>
      <c r="Y21" s="1768"/>
      <c r="Z21" s="871" t="s">
        <v>25</v>
      </c>
      <c r="AA21" s="871" t="s">
        <v>26</v>
      </c>
      <c r="AB21" s="871" t="s">
        <v>10</v>
      </c>
      <c r="AC21" s="1768"/>
      <c r="AD21" s="871" t="s">
        <v>25</v>
      </c>
      <c r="AE21" s="871" t="s">
        <v>26</v>
      </c>
      <c r="AF21" s="871" t="s">
        <v>10</v>
      </c>
      <c r="AG21" s="1768"/>
      <c r="AH21" s="577"/>
      <c r="AI21" s="577"/>
      <c r="AJ21" s="593" t="s">
        <v>176</v>
      </c>
      <c r="AK21" s="579">
        <v>59186</v>
      </c>
      <c r="AL21" s="594">
        <v>10491</v>
      </c>
      <c r="AM21" s="594">
        <v>15195</v>
      </c>
      <c r="AN21" s="594">
        <v>10109</v>
      </c>
      <c r="AO21" s="594">
        <v>2773</v>
      </c>
      <c r="AP21" s="594">
        <v>3725</v>
      </c>
      <c r="AQ21" s="594">
        <v>14121</v>
      </c>
      <c r="AR21" s="594">
        <v>2774</v>
      </c>
      <c r="AS21" s="594">
        <f>SUM(AL21:AR21)</f>
        <v>59188</v>
      </c>
      <c r="AT21" s="593" t="s">
        <v>133</v>
      </c>
      <c r="AU21" s="579">
        <v>12119</v>
      </c>
      <c r="AV21" s="579">
        <v>15919</v>
      </c>
      <c r="AW21" s="579">
        <v>28038</v>
      </c>
      <c r="AX21" s="577"/>
      <c r="AY21" s="577"/>
      <c r="AZ21" s="577"/>
      <c r="BA21" s="577"/>
      <c r="BB21" s="577"/>
      <c r="BC21" s="577"/>
      <c r="BD21" s="577"/>
      <c r="BE21" s="577"/>
      <c r="BF21" s="577"/>
      <c r="BG21" s="577"/>
      <c r="BH21" s="577"/>
      <c r="BI21" s="577"/>
      <c r="BJ21" s="577"/>
      <c r="BK21" s="577"/>
      <c r="BL21" s="577"/>
      <c r="BM21" s="577"/>
      <c r="BN21" s="577"/>
      <c r="BO21" s="577"/>
      <c r="BP21" s="577"/>
      <c r="BQ21" s="577"/>
      <c r="BR21" s="577"/>
      <c r="BS21" s="577"/>
      <c r="BT21" s="577"/>
      <c r="BU21" s="577"/>
      <c r="BV21" s="577"/>
      <c r="BW21" s="577"/>
      <c r="BX21" s="577"/>
      <c r="BY21" s="577"/>
      <c r="BZ21" s="577"/>
      <c r="CA21" s="577"/>
      <c r="CB21" s="577"/>
      <c r="CC21" s="577"/>
      <c r="CD21" s="577"/>
      <c r="CE21" s="577"/>
      <c r="CF21" s="577"/>
      <c r="CG21" s="577"/>
      <c r="CH21" s="577"/>
      <c r="CI21" s="577"/>
      <c r="CJ21" s="577"/>
      <c r="CK21" s="577"/>
      <c r="CL21" s="577"/>
      <c r="CM21" s="577"/>
      <c r="CN21" s="577"/>
      <c r="CO21" s="577"/>
      <c r="CP21" s="577"/>
      <c r="CQ21" s="577"/>
      <c r="CR21" s="577"/>
      <c r="CS21" s="577"/>
      <c r="CT21" s="577"/>
      <c r="CU21" s="577"/>
      <c r="CV21" s="577"/>
      <c r="CW21" s="577"/>
      <c r="CX21" s="577"/>
      <c r="CY21" s="577"/>
      <c r="CZ21" s="577"/>
      <c r="DA21" s="577"/>
      <c r="DB21" s="577"/>
      <c r="DC21" s="577"/>
      <c r="DD21" s="577"/>
      <c r="DE21" s="577"/>
      <c r="DF21" s="577"/>
      <c r="DG21" s="577"/>
      <c r="DH21" s="577"/>
      <c r="DI21" s="577"/>
      <c r="DJ21" s="577"/>
      <c r="DK21" s="577"/>
      <c r="DL21" s="577"/>
      <c r="DM21" s="577"/>
      <c r="DN21" s="577"/>
      <c r="DO21" s="577"/>
      <c r="DP21" s="577"/>
      <c r="DQ21" s="577"/>
      <c r="DR21" s="577"/>
      <c r="DS21" s="577"/>
      <c r="DT21" s="577"/>
      <c r="DU21" s="577"/>
      <c r="DV21" s="577"/>
      <c r="DW21" s="577"/>
      <c r="DX21" s="577"/>
      <c r="DY21" s="577"/>
      <c r="DZ21" s="577"/>
      <c r="EA21" s="577"/>
      <c r="EB21" s="577"/>
      <c r="EC21" s="577"/>
      <c r="ED21" s="577"/>
      <c r="EE21" s="577"/>
      <c r="EF21" s="577"/>
      <c r="EG21" s="577"/>
      <c r="EH21" s="577"/>
      <c r="EI21" s="577"/>
      <c r="EJ21" s="577"/>
      <c r="EK21" s="577"/>
      <c r="EL21" s="577"/>
      <c r="EM21" s="577"/>
      <c r="EN21" s="577"/>
      <c r="EO21" s="577"/>
      <c r="EP21" s="577"/>
      <c r="EQ21" s="577"/>
      <c r="ER21" s="577"/>
      <c r="ES21" s="577"/>
      <c r="ET21" s="582"/>
      <c r="EU21" s="582"/>
      <c r="EV21" s="582"/>
      <c r="EW21" s="582"/>
      <c r="EX21" s="582"/>
      <c r="EY21" s="582"/>
      <c r="EZ21" s="582"/>
      <c r="FA21" s="582"/>
      <c r="FB21" s="582"/>
      <c r="FC21" s="582"/>
      <c r="FD21" s="582"/>
      <c r="FE21" s="582"/>
      <c r="FF21" s="582"/>
      <c r="FG21" s="582"/>
      <c r="FH21" s="582"/>
      <c r="FI21" s="582"/>
      <c r="FJ21" s="582"/>
      <c r="FK21" s="582"/>
      <c r="FL21" s="582"/>
      <c r="FM21" s="582"/>
      <c r="FN21" s="582"/>
      <c r="FO21" s="582"/>
      <c r="FP21" s="582"/>
      <c r="FQ21" s="582"/>
      <c r="FR21" s="582"/>
      <c r="FS21" s="582"/>
      <c r="FT21" s="582"/>
      <c r="FU21" s="582"/>
      <c r="FV21" s="582"/>
      <c r="FW21" s="582"/>
      <c r="FX21" s="582"/>
      <c r="FY21" s="582"/>
      <c r="FZ21" s="582"/>
      <c r="GA21" s="582"/>
      <c r="GB21" s="582"/>
      <c r="GC21" s="582"/>
      <c r="GD21" s="582"/>
      <c r="GE21" s="582"/>
      <c r="GF21" s="582"/>
      <c r="GG21" s="582"/>
      <c r="GH21" s="582"/>
      <c r="GI21" s="582"/>
      <c r="GJ21" s="582"/>
      <c r="GK21" s="582"/>
      <c r="GL21" s="582"/>
      <c r="GM21" s="582"/>
      <c r="GN21" s="582"/>
      <c r="GO21" s="582"/>
      <c r="GP21" s="582"/>
      <c r="GQ21" s="582"/>
      <c r="GR21" s="582"/>
      <c r="GS21" s="582"/>
      <c r="GT21" s="582"/>
      <c r="GU21" s="582"/>
      <c r="GV21" s="582"/>
      <c r="GW21" s="582"/>
      <c r="GX21" s="582"/>
      <c r="GY21" s="582"/>
      <c r="GZ21" s="582"/>
      <c r="HA21" s="582"/>
      <c r="HB21" s="582"/>
      <c r="HC21" s="582"/>
      <c r="HD21" s="582"/>
      <c r="HE21" s="582"/>
      <c r="HF21" s="582"/>
      <c r="HG21" s="582"/>
      <c r="HH21" s="582"/>
      <c r="HI21" s="582"/>
      <c r="HJ21" s="582"/>
      <c r="HK21" s="582"/>
      <c r="HL21" s="582"/>
      <c r="HM21" s="582"/>
      <c r="HN21" s="582"/>
      <c r="HO21" s="582"/>
      <c r="HP21" s="582"/>
      <c r="HQ21" s="582"/>
      <c r="HR21" s="582"/>
      <c r="HS21" s="582"/>
      <c r="HT21" s="582"/>
      <c r="HU21" s="582"/>
      <c r="HV21" s="582"/>
      <c r="HW21" s="582"/>
      <c r="HX21" s="582"/>
      <c r="HY21" s="582"/>
      <c r="HZ21" s="582"/>
      <c r="IA21" s="582"/>
      <c r="IB21" s="582"/>
      <c r="IC21" s="582"/>
      <c r="ID21" s="582"/>
      <c r="IE21" s="582"/>
      <c r="IF21" s="582"/>
      <c r="IG21" s="582"/>
      <c r="IH21" s="582"/>
      <c r="II21" s="582"/>
      <c r="IJ21" s="582"/>
      <c r="IK21" s="582"/>
      <c r="IL21" s="582"/>
      <c r="IM21" s="582"/>
      <c r="IN21" s="582"/>
      <c r="IO21" s="582"/>
      <c r="IP21" s="582"/>
      <c r="IQ21" s="582"/>
      <c r="IR21" s="582"/>
      <c r="IS21" s="582"/>
      <c r="IT21" s="582"/>
      <c r="IU21" s="582"/>
      <c r="IV21" s="582"/>
      <c r="IW21" s="582"/>
      <c r="IX21" s="582"/>
      <c r="IY21" s="582"/>
    </row>
    <row r="22" spans="1:259" s="600" customFormat="1" ht="17.25" customHeight="1" thickBot="1" x14ac:dyDescent="0.2">
      <c r="A22" s="494" t="s">
        <v>738</v>
      </c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595"/>
      <c r="AI22" s="595"/>
      <c r="AJ22" s="596" t="s">
        <v>171</v>
      </c>
      <c r="AK22" s="597"/>
      <c r="AL22" s="598"/>
      <c r="AM22" s="598"/>
      <c r="AN22" s="598"/>
      <c r="AO22" s="598"/>
      <c r="AP22" s="598"/>
      <c r="AQ22" s="598"/>
      <c r="AR22" s="598"/>
      <c r="AS22" s="598"/>
      <c r="AT22" s="599" t="s">
        <v>134</v>
      </c>
      <c r="AU22" s="597">
        <v>12295.5</v>
      </c>
      <c r="AV22" s="597">
        <v>16249</v>
      </c>
      <c r="AW22" s="597">
        <v>28544.5</v>
      </c>
      <c r="AX22" s="595"/>
      <c r="AY22" s="595"/>
      <c r="AZ22" s="595"/>
      <c r="BA22" s="595"/>
      <c r="BB22" s="595"/>
      <c r="BC22" s="595"/>
      <c r="BD22" s="595"/>
      <c r="BE22" s="595"/>
      <c r="BF22" s="595"/>
      <c r="BG22" s="595"/>
      <c r="BH22" s="595"/>
      <c r="BI22" s="595"/>
      <c r="BJ22" s="595"/>
      <c r="BK22" s="595"/>
      <c r="BL22" s="595"/>
      <c r="BM22" s="595"/>
      <c r="BN22" s="595"/>
      <c r="BO22" s="595"/>
      <c r="BP22" s="595"/>
      <c r="BQ22" s="595"/>
      <c r="BR22" s="595"/>
      <c r="BS22" s="595"/>
      <c r="BT22" s="595"/>
      <c r="BU22" s="595"/>
      <c r="BV22" s="595"/>
      <c r="BW22" s="595"/>
      <c r="BX22" s="595"/>
      <c r="BY22" s="595"/>
      <c r="BZ22" s="595"/>
      <c r="CA22" s="595"/>
      <c r="CB22" s="595"/>
      <c r="CC22" s="595"/>
      <c r="CD22" s="595"/>
      <c r="CE22" s="595"/>
      <c r="CF22" s="595"/>
      <c r="CG22" s="595"/>
      <c r="CH22" s="595"/>
      <c r="CI22" s="595"/>
      <c r="CJ22" s="595"/>
      <c r="CK22" s="595"/>
      <c r="CL22" s="595"/>
      <c r="CM22" s="595"/>
      <c r="CN22" s="595"/>
      <c r="CO22" s="595"/>
      <c r="CP22" s="595"/>
      <c r="CQ22" s="595"/>
      <c r="CR22" s="595"/>
      <c r="CS22" s="595"/>
      <c r="CT22" s="595"/>
      <c r="CU22" s="595"/>
      <c r="CV22" s="595"/>
      <c r="CW22" s="595"/>
      <c r="CX22" s="595"/>
      <c r="CY22" s="595"/>
      <c r="CZ22" s="595"/>
      <c r="DA22" s="595"/>
      <c r="DB22" s="595"/>
      <c r="DC22" s="595"/>
      <c r="DD22" s="595"/>
      <c r="DE22" s="595"/>
      <c r="DF22" s="595"/>
      <c r="DG22" s="595"/>
      <c r="DH22" s="595"/>
      <c r="DI22" s="595"/>
      <c r="DJ22" s="595"/>
      <c r="DK22" s="595"/>
      <c r="DL22" s="595"/>
      <c r="DM22" s="595"/>
      <c r="DN22" s="595"/>
      <c r="DO22" s="595"/>
      <c r="DP22" s="595"/>
      <c r="DQ22" s="595"/>
      <c r="DR22" s="595"/>
      <c r="DS22" s="595"/>
      <c r="DT22" s="595"/>
      <c r="DU22" s="595"/>
      <c r="DV22" s="595"/>
      <c r="DW22" s="595"/>
      <c r="DX22" s="595"/>
      <c r="DY22" s="595"/>
      <c r="DZ22" s="595"/>
      <c r="EA22" s="595"/>
      <c r="EB22" s="595"/>
      <c r="EC22" s="595"/>
      <c r="ED22" s="595"/>
      <c r="EE22" s="595"/>
      <c r="EF22" s="595"/>
      <c r="EG22" s="595"/>
      <c r="EH22" s="595"/>
      <c r="EI22" s="595"/>
      <c r="EJ22" s="595"/>
      <c r="EK22" s="595"/>
      <c r="EL22" s="595"/>
      <c r="EM22" s="595"/>
      <c r="EN22" s="595"/>
      <c r="EO22" s="595"/>
      <c r="EP22" s="595"/>
      <c r="EQ22" s="595"/>
      <c r="ER22" s="595"/>
      <c r="ES22" s="595"/>
      <c r="ET22" s="595"/>
      <c r="EU22" s="595"/>
      <c r="EV22" s="595"/>
      <c r="EW22" s="595"/>
      <c r="EX22" s="595"/>
      <c r="EY22" s="595"/>
      <c r="EZ22" s="595"/>
      <c r="FA22" s="595"/>
      <c r="FB22" s="595"/>
      <c r="FC22" s="595"/>
      <c r="FD22" s="595"/>
      <c r="FE22" s="595"/>
      <c r="FF22" s="595"/>
      <c r="FG22" s="595"/>
      <c r="FH22" s="595"/>
      <c r="FI22" s="595"/>
      <c r="FJ22" s="595"/>
      <c r="FK22" s="595"/>
      <c r="FL22" s="595"/>
      <c r="FM22" s="595"/>
      <c r="FN22" s="595"/>
      <c r="FO22" s="595"/>
      <c r="FP22" s="595"/>
      <c r="FQ22" s="595"/>
      <c r="FR22" s="595"/>
      <c r="FS22" s="595"/>
      <c r="FT22" s="595"/>
      <c r="FU22" s="595"/>
      <c r="FV22" s="595"/>
      <c r="FW22" s="595"/>
      <c r="FX22" s="595"/>
      <c r="FY22" s="595"/>
      <c r="FZ22" s="595"/>
      <c r="GA22" s="595"/>
      <c r="GB22" s="595"/>
      <c r="GC22" s="595"/>
      <c r="GD22" s="595"/>
      <c r="GE22" s="595"/>
      <c r="GF22" s="595"/>
      <c r="GG22" s="595"/>
      <c r="GH22" s="595"/>
      <c r="GI22" s="595"/>
      <c r="GJ22" s="595"/>
      <c r="GK22" s="595"/>
      <c r="GL22" s="595"/>
      <c r="GM22" s="595"/>
      <c r="GN22" s="595"/>
      <c r="GO22" s="595"/>
      <c r="GP22" s="595"/>
      <c r="GQ22" s="595"/>
      <c r="GR22" s="595"/>
      <c r="GS22" s="595"/>
      <c r="GT22" s="595"/>
      <c r="GU22" s="595"/>
      <c r="GV22" s="595"/>
      <c r="GW22" s="595"/>
      <c r="GX22" s="595"/>
      <c r="GY22" s="595"/>
      <c r="GZ22" s="595"/>
      <c r="HA22" s="595"/>
      <c r="HB22" s="595"/>
      <c r="HC22" s="595"/>
      <c r="HD22" s="595"/>
      <c r="HE22" s="595"/>
      <c r="HF22" s="595"/>
      <c r="HG22" s="595"/>
      <c r="HH22" s="595"/>
      <c r="HI22" s="595"/>
      <c r="HJ22" s="595"/>
      <c r="HK22" s="595"/>
      <c r="HL22" s="595"/>
      <c r="HM22" s="595"/>
      <c r="HN22" s="595"/>
      <c r="HO22" s="595"/>
      <c r="HP22" s="595"/>
      <c r="HQ22" s="595"/>
      <c r="HR22" s="595"/>
      <c r="HS22" s="595"/>
      <c r="HT22" s="595"/>
      <c r="HU22" s="595"/>
      <c r="HV22" s="595"/>
      <c r="HW22" s="595"/>
      <c r="HX22" s="595"/>
      <c r="HY22" s="595"/>
      <c r="HZ22" s="595"/>
      <c r="IA22" s="595"/>
      <c r="IB22" s="595"/>
      <c r="IC22" s="595"/>
      <c r="ID22" s="595"/>
      <c r="IE22" s="595"/>
      <c r="IF22" s="595"/>
      <c r="IG22" s="595"/>
      <c r="IH22" s="595"/>
      <c r="II22" s="595"/>
      <c r="IJ22" s="595"/>
      <c r="IK22" s="595"/>
      <c r="IL22" s="595"/>
      <c r="IM22" s="595"/>
      <c r="IN22" s="595"/>
      <c r="IO22" s="595"/>
      <c r="IP22" s="595"/>
      <c r="IQ22" s="595"/>
      <c r="IR22" s="595"/>
      <c r="IS22" s="595"/>
      <c r="IT22" s="595"/>
      <c r="IU22" s="595"/>
      <c r="IV22" s="595"/>
      <c r="IW22" s="595"/>
      <c r="IX22" s="595"/>
      <c r="IY22" s="595"/>
    </row>
    <row r="23" spans="1:259" s="600" customFormat="1" ht="17.25" customHeight="1" thickBot="1" x14ac:dyDescent="0.2">
      <c r="A23" s="495" t="s">
        <v>288</v>
      </c>
      <c r="B23" s="500">
        <f>+F23+J23+N23+R23+V23+Z23+AD23</f>
        <v>3</v>
      </c>
      <c r="C23" s="500">
        <f>+G23+K23+O23+S23+W23+AA23+AE23</f>
        <v>1</v>
      </c>
      <c r="D23" s="500">
        <f>SUM(B23:C23)</f>
        <v>4</v>
      </c>
      <c r="E23" s="501">
        <f>SUM(D23)*100000/59186</f>
        <v>6.7583550163890109</v>
      </c>
      <c r="F23" s="500">
        <v>1</v>
      </c>
      <c r="G23" s="500">
        <v>0</v>
      </c>
      <c r="H23" s="500">
        <f>SUM(F23:G23)</f>
        <v>1</v>
      </c>
      <c r="I23" s="501">
        <f>SUM(H23)*100000/AL21</f>
        <v>9.53197979220284</v>
      </c>
      <c r="J23" s="500">
        <v>0</v>
      </c>
      <c r="K23" s="500">
        <v>1</v>
      </c>
      <c r="L23" s="500">
        <f>SUM(J23:K23)</f>
        <v>1</v>
      </c>
      <c r="M23" s="501">
        <f>SUM(L23)*100000/AM21</f>
        <v>6.5811122079631454</v>
      </c>
      <c r="N23" s="500">
        <v>1</v>
      </c>
      <c r="O23" s="500">
        <v>0</v>
      </c>
      <c r="P23" s="500">
        <f>SUM(N23:O23)</f>
        <v>1</v>
      </c>
      <c r="Q23" s="501">
        <f>SUM(P23)*100000/AN21</f>
        <v>9.8921752893461274</v>
      </c>
      <c r="R23" s="500">
        <v>0</v>
      </c>
      <c r="S23" s="500">
        <v>0</v>
      </c>
      <c r="T23" s="500">
        <f>SUM(R23:S23)</f>
        <v>0</v>
      </c>
      <c r="U23" s="501">
        <f>SUM(T23)*100000/AO21</f>
        <v>0</v>
      </c>
      <c r="V23" s="500">
        <v>0</v>
      </c>
      <c r="W23" s="500">
        <v>0</v>
      </c>
      <c r="X23" s="500">
        <f>SUM(V23:W23)</f>
        <v>0</v>
      </c>
      <c r="Y23" s="501">
        <f>SUM(X23)*100000/AP21</f>
        <v>0</v>
      </c>
      <c r="Z23" s="500">
        <v>0</v>
      </c>
      <c r="AA23" s="500">
        <v>0</v>
      </c>
      <c r="AB23" s="500">
        <f>SUM(Z23:AA23)</f>
        <v>0</v>
      </c>
      <c r="AC23" s="501">
        <f>SUM(AB23)*100000/AQ21</f>
        <v>0</v>
      </c>
      <c r="AD23" s="500">
        <v>1</v>
      </c>
      <c r="AE23" s="500">
        <v>0</v>
      </c>
      <c r="AF23" s="500">
        <f>SUM(AD23:AE23)</f>
        <v>1</v>
      </c>
      <c r="AG23" s="501">
        <f>SUM(AF23)*100000/AR21</f>
        <v>36.049026676279738</v>
      </c>
      <c r="AJ23" s="599" t="s">
        <v>172</v>
      </c>
      <c r="AK23" s="597"/>
      <c r="AL23" s="598"/>
      <c r="AM23" s="598"/>
      <c r="AN23" s="598"/>
      <c r="AO23" s="598"/>
      <c r="AP23" s="598"/>
      <c r="AQ23" s="598"/>
      <c r="AR23" s="598"/>
      <c r="AS23" s="598"/>
      <c r="AT23" s="599" t="s">
        <v>135</v>
      </c>
      <c r="AU23" s="597">
        <v>11621</v>
      </c>
      <c r="AV23" s="597">
        <v>15676.5</v>
      </c>
      <c r="AW23" s="597">
        <v>27297.5</v>
      </c>
    </row>
    <row r="24" spans="1:259" s="600" customFormat="1" ht="17.25" customHeight="1" thickBot="1" x14ac:dyDescent="0.2">
      <c r="A24" s="496" t="s">
        <v>737</v>
      </c>
      <c r="B24" s="500">
        <f>+F24+J24+N24+R24+V24+Z24+AD24</f>
        <v>1</v>
      </c>
      <c r="C24" s="500">
        <f>+G24+K24+O24+S24+W24+AA24+AE24</f>
        <v>0</v>
      </c>
      <c r="D24" s="500">
        <f>SUM(B24:C24)</f>
        <v>1</v>
      </c>
      <c r="E24" s="501">
        <f>SUM(D24)*100000/136527</f>
        <v>0.73245585122356749</v>
      </c>
      <c r="F24" s="500">
        <v>0</v>
      </c>
      <c r="G24" s="500">
        <v>0</v>
      </c>
      <c r="H24" s="500">
        <f t="shared" ref="H24:H32" si="9">SUM(F24:G24)</f>
        <v>0</v>
      </c>
      <c r="I24" s="501">
        <f>SUM(H24)*100000/AL24</f>
        <v>0</v>
      </c>
      <c r="J24" s="500">
        <v>0</v>
      </c>
      <c r="K24" s="500">
        <v>0</v>
      </c>
      <c r="L24" s="500">
        <f>SUM(J24:K24)</f>
        <v>0</v>
      </c>
      <c r="M24" s="501">
        <f>SUM(L24)*100000/AM24</f>
        <v>0</v>
      </c>
      <c r="N24" s="500">
        <v>0</v>
      </c>
      <c r="O24" s="500">
        <v>0</v>
      </c>
      <c r="P24" s="500">
        <f>SUM(N24:O24)</f>
        <v>0</v>
      </c>
      <c r="Q24" s="501">
        <f>SUM(P24)*100000/AN24</f>
        <v>0</v>
      </c>
      <c r="R24" s="500">
        <v>0</v>
      </c>
      <c r="S24" s="500">
        <v>0</v>
      </c>
      <c r="T24" s="500">
        <f>SUM(R24:S24)</f>
        <v>0</v>
      </c>
      <c r="U24" s="501">
        <f>SUM(T24)*100000/AO24</f>
        <v>0</v>
      </c>
      <c r="V24" s="500">
        <v>1</v>
      </c>
      <c r="W24" s="500">
        <v>0</v>
      </c>
      <c r="X24" s="500">
        <f>SUM(V24:W24)</f>
        <v>1</v>
      </c>
      <c r="Y24" s="501">
        <f>SUM(X24)*100000/AP24</f>
        <v>11.901928112354202</v>
      </c>
      <c r="Z24" s="500">
        <v>0</v>
      </c>
      <c r="AA24" s="500">
        <v>0</v>
      </c>
      <c r="AB24" s="500">
        <f>SUM(Z24:AA24)</f>
        <v>0</v>
      </c>
      <c r="AC24" s="501">
        <f>SUM(AB24)*100000/AQ24</f>
        <v>0</v>
      </c>
      <c r="AD24" s="500">
        <v>0</v>
      </c>
      <c r="AE24" s="500">
        <v>0</v>
      </c>
      <c r="AF24" s="500">
        <f>SUM(AD24:AE24)</f>
        <v>0</v>
      </c>
      <c r="AG24" s="501">
        <f>SUM(AF24)*100000/AR24</f>
        <v>0</v>
      </c>
      <c r="AJ24" s="599" t="s">
        <v>178</v>
      </c>
      <c r="AK24" s="597">
        <v>136527</v>
      </c>
      <c r="AL24" s="597">
        <v>23477</v>
      </c>
      <c r="AM24" s="597">
        <v>35832</v>
      </c>
      <c r="AN24" s="597">
        <v>24170</v>
      </c>
      <c r="AO24" s="597">
        <v>6329</v>
      </c>
      <c r="AP24" s="597">
        <v>8402</v>
      </c>
      <c r="AQ24" s="597">
        <v>31823</v>
      </c>
      <c r="AR24" s="597">
        <v>5996</v>
      </c>
      <c r="AS24" s="598">
        <f t="shared" ref="AS24:AS29" si="10">SUM(AL24:AR24)</f>
        <v>136029</v>
      </c>
      <c r="AT24" s="599" t="s">
        <v>136</v>
      </c>
      <c r="AU24" s="597">
        <v>3698</v>
      </c>
      <c r="AV24" s="597">
        <v>4425</v>
      </c>
      <c r="AW24" s="597">
        <v>8123</v>
      </c>
    </row>
    <row r="25" spans="1:259" s="601" customFormat="1" ht="17.25" customHeight="1" thickBot="1" x14ac:dyDescent="0.2">
      <c r="A25" s="497" t="s">
        <v>739</v>
      </c>
      <c r="B25" s="502"/>
      <c r="C25" s="502"/>
      <c r="D25" s="502"/>
      <c r="E25" s="503"/>
      <c r="F25" s="502"/>
      <c r="G25" s="502"/>
      <c r="H25" s="502"/>
      <c r="I25" s="503"/>
      <c r="J25" s="502"/>
      <c r="K25" s="502"/>
      <c r="L25" s="502"/>
      <c r="M25" s="503"/>
      <c r="N25" s="502"/>
      <c r="O25" s="502"/>
      <c r="P25" s="502"/>
      <c r="Q25" s="503"/>
      <c r="R25" s="502"/>
      <c r="S25" s="502"/>
      <c r="T25" s="502"/>
      <c r="U25" s="503"/>
      <c r="V25" s="502"/>
      <c r="W25" s="502"/>
      <c r="X25" s="502"/>
      <c r="Y25" s="503"/>
      <c r="Z25" s="502"/>
      <c r="AA25" s="502"/>
      <c r="AB25" s="502"/>
      <c r="AC25" s="503"/>
      <c r="AD25" s="502"/>
      <c r="AE25" s="502"/>
      <c r="AF25" s="502"/>
      <c r="AG25" s="503"/>
      <c r="AH25" s="371"/>
      <c r="AI25" s="371"/>
      <c r="AJ25" s="593" t="s">
        <v>179</v>
      </c>
      <c r="AK25" s="579">
        <v>70170</v>
      </c>
      <c r="AL25" s="594">
        <v>11976</v>
      </c>
      <c r="AM25" s="594">
        <v>19206</v>
      </c>
      <c r="AN25" s="594">
        <v>12824</v>
      </c>
      <c r="AO25" s="594">
        <v>3208</v>
      </c>
      <c r="AP25" s="594">
        <v>3925</v>
      </c>
      <c r="AQ25" s="594">
        <v>15700</v>
      </c>
      <c r="AR25" s="594">
        <v>3334</v>
      </c>
      <c r="AS25" s="594">
        <f t="shared" si="10"/>
        <v>70173</v>
      </c>
      <c r="AT25" s="593" t="s">
        <v>2</v>
      </c>
      <c r="AU25" s="579">
        <v>4039</v>
      </c>
      <c r="AV25" s="579">
        <v>5023</v>
      </c>
      <c r="AW25" s="579">
        <v>9062</v>
      </c>
      <c r="AX25" s="371"/>
      <c r="AY25" s="371"/>
      <c r="AZ25" s="371"/>
      <c r="BA25" s="371"/>
      <c r="BB25" s="371"/>
      <c r="BC25" s="371"/>
      <c r="BD25" s="371"/>
      <c r="BE25" s="371"/>
      <c r="BF25" s="371"/>
      <c r="BG25" s="371"/>
      <c r="BH25" s="371"/>
      <c r="BI25" s="371"/>
      <c r="BJ25" s="371"/>
      <c r="BK25" s="371"/>
      <c r="BL25" s="371"/>
      <c r="BM25" s="371"/>
      <c r="BN25" s="371"/>
      <c r="BO25" s="371"/>
      <c r="BP25" s="371"/>
      <c r="BQ25" s="371"/>
      <c r="BR25" s="371"/>
      <c r="BS25" s="371"/>
      <c r="BT25" s="371"/>
      <c r="BU25" s="371"/>
      <c r="BV25" s="371"/>
      <c r="BW25" s="371"/>
      <c r="BX25" s="371"/>
      <c r="BY25" s="371"/>
      <c r="BZ25" s="371"/>
      <c r="CA25" s="371"/>
      <c r="CB25" s="371"/>
      <c r="CC25" s="371"/>
      <c r="CD25" s="371"/>
      <c r="CE25" s="371"/>
      <c r="CF25" s="371"/>
      <c r="CG25" s="371"/>
      <c r="CH25" s="371"/>
      <c r="CI25" s="371"/>
      <c r="CJ25" s="371"/>
      <c r="CK25" s="371"/>
      <c r="CL25" s="371"/>
      <c r="CM25" s="371"/>
      <c r="CN25" s="371"/>
      <c r="CO25" s="371"/>
      <c r="CP25" s="371"/>
      <c r="CQ25" s="371"/>
      <c r="CR25" s="371"/>
      <c r="CS25" s="371"/>
      <c r="CT25" s="371"/>
      <c r="CU25" s="371"/>
      <c r="CV25" s="371"/>
      <c r="CW25" s="371"/>
      <c r="CX25" s="371"/>
      <c r="CY25" s="371"/>
      <c r="CZ25" s="371"/>
      <c r="DA25" s="371"/>
      <c r="DB25" s="371"/>
      <c r="DC25" s="371"/>
      <c r="DD25" s="371"/>
      <c r="DE25" s="371"/>
      <c r="DF25" s="371"/>
      <c r="DG25" s="371"/>
      <c r="DH25" s="371"/>
      <c r="DI25" s="371"/>
      <c r="DJ25" s="371"/>
      <c r="DK25" s="371"/>
      <c r="DL25" s="371"/>
      <c r="DM25" s="371"/>
      <c r="DN25" s="371"/>
      <c r="DO25" s="371"/>
      <c r="DP25" s="371"/>
      <c r="DQ25" s="371"/>
      <c r="DR25" s="371"/>
      <c r="DS25" s="371"/>
      <c r="DT25" s="371"/>
      <c r="DU25" s="371"/>
      <c r="DV25" s="371"/>
      <c r="DW25" s="371"/>
      <c r="DX25" s="371"/>
      <c r="DY25" s="371"/>
      <c r="DZ25" s="371"/>
      <c r="EA25" s="371"/>
      <c r="EB25" s="371"/>
      <c r="EC25" s="371"/>
      <c r="ED25" s="371"/>
      <c r="EE25" s="371"/>
      <c r="EF25" s="371"/>
      <c r="EG25" s="371"/>
      <c r="EH25" s="371"/>
      <c r="EI25" s="371"/>
      <c r="EJ25" s="371"/>
      <c r="EK25" s="371"/>
      <c r="EL25" s="371"/>
      <c r="EM25" s="371"/>
      <c r="EN25" s="371"/>
      <c r="EO25" s="371"/>
      <c r="EP25" s="371"/>
      <c r="EQ25" s="371"/>
      <c r="ER25" s="371"/>
      <c r="ES25" s="371"/>
    </row>
    <row r="26" spans="1:259" s="601" customFormat="1" ht="17.25" customHeight="1" thickBot="1" x14ac:dyDescent="0.2">
      <c r="A26" s="497" t="s">
        <v>179</v>
      </c>
      <c r="B26" s="502">
        <f>+F26+J26+N26+R26+V26+Z26+AD26</f>
        <v>3</v>
      </c>
      <c r="C26" s="502">
        <f>+G26+K26+O26+S26+W26+AA26+AE26</f>
        <v>0</v>
      </c>
      <c r="D26" s="502">
        <f>SUM(B26:C26)</f>
        <v>3</v>
      </c>
      <c r="E26" s="503">
        <f>SUM(D26)*100000/70170</f>
        <v>4.2753313381787086</v>
      </c>
      <c r="F26" s="502">
        <v>0</v>
      </c>
      <c r="G26" s="502">
        <v>0</v>
      </c>
      <c r="H26" s="502">
        <f t="shared" si="9"/>
        <v>0</v>
      </c>
      <c r="I26" s="503">
        <f>SUM(H26)*100000/AL25</f>
        <v>0</v>
      </c>
      <c r="J26" s="502">
        <v>1</v>
      </c>
      <c r="K26" s="502">
        <v>0</v>
      </c>
      <c r="L26" s="502">
        <f>SUM(J26:K26)</f>
        <v>1</v>
      </c>
      <c r="M26" s="503">
        <f>SUM(L26)*100000/AM25</f>
        <v>5.2067062376340729</v>
      </c>
      <c r="N26" s="502">
        <v>0</v>
      </c>
      <c r="O26" s="502">
        <v>0</v>
      </c>
      <c r="P26" s="502">
        <f>SUM(N26:O26)</f>
        <v>0</v>
      </c>
      <c r="Q26" s="503">
        <f>SUM(P26)*100000/AN25</f>
        <v>0</v>
      </c>
      <c r="R26" s="502">
        <v>0</v>
      </c>
      <c r="S26" s="502">
        <v>0</v>
      </c>
      <c r="T26" s="502">
        <f>SUM(R26:S26)</f>
        <v>0</v>
      </c>
      <c r="U26" s="503">
        <f>SUM(T26)*100000/AO25</f>
        <v>0</v>
      </c>
      <c r="V26" s="502">
        <v>2</v>
      </c>
      <c r="W26" s="502">
        <v>0</v>
      </c>
      <c r="X26" s="502">
        <f>SUM(V26:W26)</f>
        <v>2</v>
      </c>
      <c r="Y26" s="503">
        <f>SUM(X26)*100000/AP25</f>
        <v>50.955414012738856</v>
      </c>
      <c r="Z26" s="502">
        <v>0</v>
      </c>
      <c r="AA26" s="502">
        <v>0</v>
      </c>
      <c r="AB26" s="502">
        <f>SUM(Z26:AA26)</f>
        <v>0</v>
      </c>
      <c r="AC26" s="503">
        <f>SUM(AB26)*100000/AQ25</f>
        <v>0</v>
      </c>
      <c r="AD26" s="502">
        <v>0</v>
      </c>
      <c r="AE26" s="502">
        <v>0</v>
      </c>
      <c r="AF26" s="502">
        <f>SUM(AD26:AE26)</f>
        <v>0</v>
      </c>
      <c r="AG26" s="503">
        <f>SUM(AF26)*100000/AR25</f>
        <v>0</v>
      </c>
      <c r="AH26" s="371"/>
      <c r="AI26" s="371"/>
      <c r="AJ26" s="602" t="s">
        <v>196</v>
      </c>
      <c r="AK26" s="579">
        <v>41162</v>
      </c>
      <c r="AL26" s="594">
        <v>6790</v>
      </c>
      <c r="AM26" s="594">
        <v>11667</v>
      </c>
      <c r="AN26" s="594">
        <v>7092</v>
      </c>
      <c r="AO26" s="594">
        <v>1908</v>
      </c>
      <c r="AP26" s="594">
        <v>2274</v>
      </c>
      <c r="AQ26" s="594">
        <v>9483</v>
      </c>
      <c r="AR26" s="594">
        <v>1948</v>
      </c>
      <c r="AS26" s="594">
        <f t="shared" si="10"/>
        <v>41162</v>
      </c>
      <c r="AT26" s="593" t="s">
        <v>137</v>
      </c>
      <c r="AU26" s="579">
        <v>15769</v>
      </c>
      <c r="AV26" s="579">
        <v>20908</v>
      </c>
      <c r="AW26" s="579">
        <v>36677</v>
      </c>
      <c r="AX26" s="371"/>
      <c r="AY26" s="371"/>
      <c r="AZ26" s="371"/>
      <c r="BA26" s="371"/>
      <c r="BB26" s="371"/>
      <c r="BC26" s="371"/>
      <c r="BD26" s="371"/>
      <c r="BE26" s="371"/>
      <c r="BF26" s="371"/>
      <c r="BG26" s="371"/>
      <c r="BH26" s="371"/>
      <c r="BI26" s="371"/>
      <c r="BJ26" s="371"/>
      <c r="BK26" s="371"/>
      <c r="BL26" s="371"/>
      <c r="BM26" s="371"/>
      <c r="BN26" s="371"/>
      <c r="BO26" s="371"/>
      <c r="BP26" s="371"/>
      <c r="BQ26" s="371"/>
      <c r="BR26" s="371"/>
      <c r="BS26" s="371"/>
      <c r="BT26" s="371"/>
      <c r="BU26" s="371"/>
      <c r="BV26" s="371"/>
      <c r="BW26" s="371"/>
      <c r="BX26" s="371"/>
      <c r="BY26" s="371"/>
      <c r="BZ26" s="371"/>
      <c r="CA26" s="371"/>
      <c r="CB26" s="371"/>
      <c r="CC26" s="371"/>
      <c r="CD26" s="371"/>
      <c r="CE26" s="371"/>
      <c r="CF26" s="371"/>
      <c r="CG26" s="371"/>
      <c r="CH26" s="371"/>
      <c r="CI26" s="371"/>
      <c r="CJ26" s="371"/>
      <c r="CK26" s="371"/>
      <c r="CL26" s="371"/>
      <c r="CM26" s="371"/>
      <c r="CN26" s="371"/>
      <c r="CO26" s="371"/>
      <c r="CP26" s="371"/>
      <c r="CQ26" s="371"/>
      <c r="CR26" s="371"/>
      <c r="CS26" s="371"/>
      <c r="CT26" s="371"/>
      <c r="CU26" s="371"/>
      <c r="CV26" s="371"/>
      <c r="CW26" s="371"/>
      <c r="CX26" s="371"/>
      <c r="CY26" s="371"/>
      <c r="CZ26" s="371"/>
      <c r="DA26" s="371"/>
      <c r="DB26" s="371"/>
      <c r="DC26" s="371"/>
      <c r="DD26" s="371"/>
      <c r="DE26" s="371"/>
      <c r="DF26" s="371"/>
      <c r="DG26" s="371"/>
      <c r="DH26" s="371"/>
      <c r="DI26" s="371"/>
      <c r="DJ26" s="371"/>
      <c r="DK26" s="371"/>
      <c r="DL26" s="371"/>
      <c r="DM26" s="371"/>
      <c r="DN26" s="371"/>
      <c r="DO26" s="371"/>
      <c r="DP26" s="371"/>
      <c r="DQ26" s="371"/>
      <c r="DR26" s="371"/>
      <c r="DS26" s="371"/>
      <c r="DT26" s="371"/>
      <c r="DU26" s="371"/>
      <c r="DV26" s="371"/>
      <c r="DW26" s="371"/>
      <c r="DX26" s="371"/>
      <c r="DY26" s="371"/>
      <c r="DZ26" s="371"/>
      <c r="EA26" s="371"/>
      <c r="EB26" s="371"/>
      <c r="EC26" s="371"/>
      <c r="ED26" s="371"/>
      <c r="EE26" s="371"/>
      <c r="EF26" s="371"/>
      <c r="EG26" s="371"/>
      <c r="EH26" s="371"/>
      <c r="EI26" s="371"/>
      <c r="EJ26" s="371"/>
      <c r="EK26" s="371"/>
      <c r="EL26" s="371"/>
      <c r="EM26" s="371"/>
      <c r="EN26" s="371"/>
      <c r="EO26" s="371"/>
      <c r="EP26" s="371"/>
      <c r="EQ26" s="371"/>
      <c r="ER26" s="371"/>
      <c r="ES26" s="371"/>
    </row>
    <row r="27" spans="1:259" s="601" customFormat="1" ht="17.25" customHeight="1" thickBot="1" x14ac:dyDescent="0.2">
      <c r="A27" s="497" t="s">
        <v>196</v>
      </c>
      <c r="B27" s="502">
        <f>+F27+J27+N27+R27+V27+Z27+AD27</f>
        <v>1</v>
      </c>
      <c r="C27" s="502">
        <f>+G27+K27+O27+S27+W27+AA27+AE27</f>
        <v>2</v>
      </c>
      <c r="D27" s="502">
        <f>SUM(B27:C27)</f>
        <v>3</v>
      </c>
      <c r="E27" s="503">
        <f>SUM(C27:D27)*100000/41162</f>
        <v>12.147125989990768</v>
      </c>
      <c r="F27" s="502">
        <v>0</v>
      </c>
      <c r="G27" s="502">
        <v>1</v>
      </c>
      <c r="H27" s="502">
        <f t="shared" si="9"/>
        <v>1</v>
      </c>
      <c r="I27" s="503">
        <f>SUM(H27)*100000/AL21</f>
        <v>9.53197979220284</v>
      </c>
      <c r="J27" s="502">
        <v>0</v>
      </c>
      <c r="K27" s="502">
        <v>1</v>
      </c>
      <c r="L27" s="502">
        <f>SUM(J27:K27)</f>
        <v>1</v>
      </c>
      <c r="M27" s="503">
        <f>SUM(L27)*100000/AM26</f>
        <v>8.5711836804662731</v>
      </c>
      <c r="N27" s="502">
        <v>0</v>
      </c>
      <c r="O27" s="502">
        <v>0</v>
      </c>
      <c r="P27" s="502">
        <f>SUM(N27:O27)</f>
        <v>0</v>
      </c>
      <c r="Q27" s="503">
        <f>SUM(P27)*100000/AN26</f>
        <v>0</v>
      </c>
      <c r="R27" s="502">
        <v>0</v>
      </c>
      <c r="S27" s="502">
        <v>0</v>
      </c>
      <c r="T27" s="502">
        <f>SUM(R27:S27)</f>
        <v>0</v>
      </c>
      <c r="U27" s="503">
        <f>SUM(T27)*100000/AO26</f>
        <v>0</v>
      </c>
      <c r="V27" s="502">
        <v>0</v>
      </c>
      <c r="W27" s="502">
        <v>0</v>
      </c>
      <c r="X27" s="502">
        <f>SUM(V27:W27)</f>
        <v>0</v>
      </c>
      <c r="Y27" s="503">
        <f>SUM(X27)*100000/AP26</f>
        <v>0</v>
      </c>
      <c r="Z27" s="502">
        <v>1</v>
      </c>
      <c r="AA27" s="502">
        <v>0</v>
      </c>
      <c r="AB27" s="502">
        <f>SUM(Z27:AA27)</f>
        <v>1</v>
      </c>
      <c r="AC27" s="503">
        <f>SUM(AB27)*100000/AQ26</f>
        <v>10.545186122535062</v>
      </c>
      <c r="AD27" s="502">
        <v>0</v>
      </c>
      <c r="AE27" s="502">
        <v>0</v>
      </c>
      <c r="AF27" s="502">
        <f>SUM(AD27:AE27)</f>
        <v>0</v>
      </c>
      <c r="AG27" s="503">
        <f>SUM(AF27)*100000/AR26</f>
        <v>0</v>
      </c>
      <c r="AH27" s="371"/>
      <c r="AI27" s="371"/>
      <c r="AJ27" s="593" t="s">
        <v>147</v>
      </c>
      <c r="AK27" s="579">
        <v>662179</v>
      </c>
      <c r="AL27" s="594">
        <v>117652</v>
      </c>
      <c r="AM27" s="594">
        <v>160592</v>
      </c>
      <c r="AN27" s="594">
        <v>119423</v>
      </c>
      <c r="AO27" s="594">
        <v>30607</v>
      </c>
      <c r="AP27" s="594">
        <v>37913</v>
      </c>
      <c r="AQ27" s="594">
        <v>164007</v>
      </c>
      <c r="AR27" s="594">
        <v>31987</v>
      </c>
      <c r="AS27" s="594">
        <f t="shared" si="10"/>
        <v>662181</v>
      </c>
      <c r="AT27" s="593" t="s">
        <v>138</v>
      </c>
      <c r="AU27" s="579">
        <v>3752.5</v>
      </c>
      <c r="AV27" s="579">
        <v>4737.5</v>
      </c>
      <c r="AW27" s="579">
        <v>8490</v>
      </c>
      <c r="AX27" s="371"/>
      <c r="AY27" s="371"/>
      <c r="AZ27" s="371"/>
      <c r="BA27" s="371"/>
      <c r="BB27" s="371"/>
      <c r="BC27" s="371"/>
      <c r="BD27" s="371"/>
      <c r="BE27" s="371"/>
      <c r="BF27" s="371"/>
      <c r="BG27" s="371"/>
      <c r="BH27" s="371"/>
      <c r="BI27" s="371"/>
      <c r="BJ27" s="371"/>
      <c r="BK27" s="371"/>
      <c r="BL27" s="371"/>
      <c r="BM27" s="371"/>
      <c r="BN27" s="371"/>
      <c r="BO27" s="371"/>
      <c r="BP27" s="371"/>
      <c r="BQ27" s="371"/>
      <c r="BR27" s="371"/>
      <c r="BS27" s="371"/>
      <c r="BT27" s="371"/>
      <c r="BU27" s="371"/>
      <c r="BV27" s="371"/>
      <c r="BW27" s="371"/>
      <c r="BX27" s="371"/>
      <c r="BY27" s="371"/>
      <c r="BZ27" s="371"/>
      <c r="CA27" s="371"/>
      <c r="CB27" s="371"/>
      <c r="CC27" s="371"/>
      <c r="CD27" s="371"/>
      <c r="CE27" s="371"/>
      <c r="CF27" s="371"/>
      <c r="CG27" s="371"/>
      <c r="CH27" s="371"/>
      <c r="CI27" s="371"/>
      <c r="CJ27" s="371"/>
      <c r="CK27" s="371"/>
      <c r="CL27" s="371"/>
      <c r="CM27" s="371"/>
      <c r="CN27" s="371"/>
      <c r="CO27" s="371"/>
      <c r="CP27" s="371"/>
      <c r="CQ27" s="371"/>
      <c r="CR27" s="371"/>
      <c r="CS27" s="371"/>
      <c r="CT27" s="371"/>
      <c r="CU27" s="371"/>
      <c r="CV27" s="371"/>
      <c r="CW27" s="371"/>
      <c r="CX27" s="371"/>
      <c r="CY27" s="371"/>
      <c r="CZ27" s="371"/>
      <c r="DA27" s="371"/>
      <c r="DB27" s="371"/>
      <c r="DC27" s="371"/>
      <c r="DD27" s="371"/>
      <c r="DE27" s="371"/>
      <c r="DF27" s="371"/>
      <c r="DG27" s="371"/>
      <c r="DH27" s="371"/>
      <c r="DI27" s="371"/>
      <c r="DJ27" s="371"/>
      <c r="DK27" s="371"/>
      <c r="DL27" s="371"/>
      <c r="DM27" s="371"/>
      <c r="DN27" s="371"/>
      <c r="DO27" s="371"/>
      <c r="DP27" s="371"/>
      <c r="DQ27" s="371"/>
      <c r="DR27" s="371"/>
      <c r="DS27" s="371"/>
      <c r="DT27" s="371"/>
      <c r="DU27" s="371"/>
      <c r="DV27" s="371"/>
      <c r="DW27" s="371"/>
      <c r="DX27" s="371"/>
      <c r="DY27" s="371"/>
      <c r="DZ27" s="371"/>
      <c r="EA27" s="371"/>
      <c r="EB27" s="371"/>
      <c r="EC27" s="371"/>
      <c r="ED27" s="371"/>
      <c r="EE27" s="371"/>
      <c r="EF27" s="371"/>
      <c r="EG27" s="371"/>
      <c r="EH27" s="371"/>
      <c r="EI27" s="371"/>
      <c r="EJ27" s="371"/>
      <c r="EK27" s="371"/>
      <c r="EL27" s="371"/>
      <c r="EM27" s="371"/>
      <c r="EN27" s="371"/>
      <c r="EO27" s="371"/>
      <c r="EP27" s="371"/>
      <c r="EQ27" s="371"/>
      <c r="ER27" s="371"/>
      <c r="ES27" s="371"/>
    </row>
    <row r="28" spans="1:259" s="600" customFormat="1" ht="17.25" customHeight="1" x14ac:dyDescent="0.15">
      <c r="A28" s="526" t="s">
        <v>740</v>
      </c>
      <c r="B28" s="527"/>
      <c r="C28" s="527"/>
      <c r="D28" s="527"/>
      <c r="E28" s="528"/>
      <c r="F28" s="527"/>
      <c r="G28" s="527"/>
      <c r="H28" s="527"/>
      <c r="I28" s="528"/>
      <c r="J28" s="527"/>
      <c r="K28" s="527"/>
      <c r="L28" s="527"/>
      <c r="M28" s="528"/>
      <c r="N28" s="527"/>
      <c r="O28" s="527"/>
      <c r="P28" s="527"/>
      <c r="Q28" s="528"/>
      <c r="R28" s="527"/>
      <c r="S28" s="527"/>
      <c r="T28" s="527"/>
      <c r="U28" s="528"/>
      <c r="V28" s="527"/>
      <c r="W28" s="527"/>
      <c r="X28" s="527"/>
      <c r="Y28" s="528"/>
      <c r="Z28" s="527"/>
      <c r="AA28" s="527"/>
      <c r="AB28" s="527"/>
      <c r="AC28" s="528"/>
      <c r="AD28" s="527"/>
      <c r="AE28" s="527"/>
      <c r="AF28" s="527"/>
      <c r="AG28" s="528"/>
      <c r="AH28" s="371"/>
      <c r="AI28" s="371"/>
      <c r="AJ28" s="603" t="s">
        <v>182</v>
      </c>
      <c r="AK28" s="604">
        <v>146232</v>
      </c>
      <c r="AL28" s="605">
        <v>28038</v>
      </c>
      <c r="AM28" s="605">
        <v>28545</v>
      </c>
      <c r="AN28" s="605">
        <v>27298</v>
      </c>
      <c r="AO28" s="605">
        <v>8123</v>
      </c>
      <c r="AP28" s="605">
        <v>9062</v>
      </c>
      <c r="AQ28" s="605">
        <v>36677</v>
      </c>
      <c r="AR28" s="605">
        <v>8490</v>
      </c>
      <c r="AS28" s="594">
        <f t="shared" si="10"/>
        <v>146233</v>
      </c>
      <c r="AT28" s="575" t="s">
        <v>10</v>
      </c>
      <c r="AU28" s="576">
        <f>SUM(AU21:AU27)</f>
        <v>63294</v>
      </c>
      <c r="AV28" s="576">
        <f>SUM(AV21:AV27)</f>
        <v>82938</v>
      </c>
      <c r="AW28" s="576">
        <f>SUM(AW21:AW27)</f>
        <v>146232</v>
      </c>
      <c r="AX28" s="371"/>
      <c r="AY28" s="371"/>
      <c r="AZ28" s="371"/>
      <c r="BA28" s="371"/>
      <c r="BB28" s="371"/>
      <c r="BC28" s="371"/>
      <c r="BD28" s="371"/>
      <c r="BE28" s="371"/>
      <c r="BF28" s="371"/>
      <c r="BG28" s="371"/>
      <c r="BH28" s="371"/>
      <c r="BI28" s="371"/>
      <c r="BJ28" s="371"/>
      <c r="BK28" s="371"/>
      <c r="BL28" s="371"/>
      <c r="BM28" s="371"/>
      <c r="BN28" s="371"/>
      <c r="BO28" s="371"/>
      <c r="BP28" s="371"/>
      <c r="BQ28" s="371"/>
      <c r="BR28" s="371"/>
      <c r="BS28" s="371"/>
      <c r="BT28" s="371"/>
      <c r="BU28" s="371"/>
      <c r="BV28" s="371"/>
      <c r="BW28" s="371"/>
      <c r="BX28" s="371"/>
      <c r="BY28" s="371"/>
      <c r="BZ28" s="371"/>
      <c r="CA28" s="371"/>
      <c r="CB28" s="371"/>
      <c r="CC28" s="371"/>
      <c r="CD28" s="371"/>
      <c r="CE28" s="371"/>
      <c r="CF28" s="371"/>
      <c r="CG28" s="371"/>
      <c r="CH28" s="371"/>
      <c r="CI28" s="371"/>
      <c r="CJ28" s="371"/>
      <c r="CK28" s="371"/>
      <c r="CL28" s="371"/>
      <c r="CM28" s="371"/>
      <c r="CN28" s="371"/>
      <c r="CO28" s="371"/>
      <c r="CP28" s="371"/>
      <c r="CQ28" s="371"/>
      <c r="CR28" s="371"/>
      <c r="CS28" s="371"/>
      <c r="CT28" s="371"/>
      <c r="CU28" s="371"/>
      <c r="CV28" s="371"/>
      <c r="CW28" s="371"/>
      <c r="CX28" s="371"/>
      <c r="CY28" s="371"/>
      <c r="CZ28" s="371"/>
      <c r="DA28" s="371"/>
      <c r="DB28" s="371"/>
      <c r="DC28" s="371"/>
      <c r="DD28" s="371"/>
      <c r="DE28" s="371"/>
      <c r="DF28" s="371"/>
      <c r="DG28" s="371"/>
      <c r="DH28" s="371"/>
      <c r="DI28" s="371"/>
      <c r="DJ28" s="371"/>
      <c r="DK28" s="371"/>
      <c r="DL28" s="371"/>
      <c r="DM28" s="371"/>
      <c r="DN28" s="371"/>
      <c r="DO28" s="371"/>
      <c r="DP28" s="371"/>
      <c r="DQ28" s="371"/>
      <c r="DR28" s="371"/>
      <c r="DS28" s="371"/>
      <c r="DT28" s="371"/>
      <c r="DU28" s="371"/>
      <c r="DV28" s="371"/>
      <c r="DW28" s="371"/>
      <c r="DX28" s="371"/>
      <c r="DY28" s="371"/>
      <c r="DZ28" s="371"/>
      <c r="EA28" s="371"/>
      <c r="EB28" s="371"/>
      <c r="EC28" s="371"/>
      <c r="ED28" s="371"/>
      <c r="EE28" s="371"/>
      <c r="EF28" s="371"/>
      <c r="EG28" s="371"/>
      <c r="EH28" s="371"/>
      <c r="EI28" s="371"/>
      <c r="EJ28" s="371"/>
      <c r="EK28" s="371"/>
      <c r="EL28" s="371"/>
      <c r="EM28" s="371"/>
      <c r="EN28" s="371"/>
      <c r="EO28" s="371"/>
      <c r="EP28" s="371"/>
      <c r="EQ28" s="371"/>
      <c r="ER28" s="371"/>
      <c r="ES28" s="371"/>
    </row>
    <row r="29" spans="1:259" s="600" customFormat="1" ht="17.25" customHeight="1" x14ac:dyDescent="0.15">
      <c r="A29" s="644" t="s">
        <v>147</v>
      </c>
      <c r="B29" s="645">
        <f>+F29+J29+N29+R29+V29+Z29+AD29</f>
        <v>196</v>
      </c>
      <c r="C29" s="645">
        <f>+G29+K29+O29+S29+W29+AA29+AE29</f>
        <v>96</v>
      </c>
      <c r="D29" s="645">
        <f>SUM(B29:C29)</f>
        <v>292</v>
      </c>
      <c r="E29" s="646">
        <f>SUM(D29)*100000/662179</f>
        <v>44.096837864082069</v>
      </c>
      <c r="F29" s="645">
        <v>44</v>
      </c>
      <c r="G29" s="645">
        <v>22</v>
      </c>
      <c r="H29" s="645">
        <f t="shared" si="9"/>
        <v>66</v>
      </c>
      <c r="I29" s="646">
        <f>SUM(H29)*100000/AL27</f>
        <v>56.097643898956242</v>
      </c>
      <c r="J29" s="645">
        <v>36</v>
      </c>
      <c r="K29" s="645">
        <v>23</v>
      </c>
      <c r="L29" s="645">
        <f>SUM(J29:K29)</f>
        <v>59</v>
      </c>
      <c r="M29" s="646">
        <f>SUM(L29)*100000/AM27</f>
        <v>36.73906545780612</v>
      </c>
      <c r="N29" s="645">
        <v>35</v>
      </c>
      <c r="O29" s="645">
        <v>16</v>
      </c>
      <c r="P29" s="645">
        <f>SUM(N29:O29)</f>
        <v>51</v>
      </c>
      <c r="Q29" s="646">
        <f>SUM(P29)*100000/AN27</f>
        <v>42.70534151712819</v>
      </c>
      <c r="R29" s="645">
        <v>11</v>
      </c>
      <c r="S29" s="645">
        <v>6</v>
      </c>
      <c r="T29" s="645">
        <f>SUM(R29:S29)</f>
        <v>17</v>
      </c>
      <c r="U29" s="646">
        <f>SUM(T29)*100000/AO27</f>
        <v>55.542849674910968</v>
      </c>
      <c r="V29" s="645">
        <v>9</v>
      </c>
      <c r="W29" s="645">
        <v>5</v>
      </c>
      <c r="X29" s="645">
        <f>SUM(V29:W29)</f>
        <v>14</v>
      </c>
      <c r="Y29" s="646">
        <f>SUM(X29)*100000/AP27</f>
        <v>36.926647851660377</v>
      </c>
      <c r="Z29" s="645">
        <v>53</v>
      </c>
      <c r="AA29" s="645">
        <v>18</v>
      </c>
      <c r="AB29" s="645">
        <f>SUM(Z29:AA29)</f>
        <v>71</v>
      </c>
      <c r="AC29" s="646">
        <f>SUM(AB29)*100000/AQ27</f>
        <v>43.290835147280298</v>
      </c>
      <c r="AD29" s="645">
        <v>8</v>
      </c>
      <c r="AE29" s="645">
        <v>6</v>
      </c>
      <c r="AF29" s="645">
        <f>SUM(AD29:AE29)</f>
        <v>14</v>
      </c>
      <c r="AG29" s="646">
        <f>SUM(AF29)*100000/AR27</f>
        <v>43.767780660893486</v>
      </c>
      <c r="AH29" s="371"/>
      <c r="AI29" s="371"/>
      <c r="AJ29" s="603" t="s">
        <v>177</v>
      </c>
      <c r="AK29" s="604">
        <v>22151</v>
      </c>
      <c r="AL29" s="605">
        <v>4393</v>
      </c>
      <c r="AM29" s="605">
        <v>5552</v>
      </c>
      <c r="AN29" s="605">
        <v>6452</v>
      </c>
      <c r="AO29" s="605">
        <v>571</v>
      </c>
      <c r="AP29" s="605">
        <v>661</v>
      </c>
      <c r="AQ29" s="605">
        <v>3844</v>
      </c>
      <c r="AR29" s="605"/>
      <c r="AS29" s="594">
        <f t="shared" si="10"/>
        <v>21473</v>
      </c>
      <c r="AT29" s="371"/>
      <c r="AU29" s="371"/>
      <c r="AV29" s="371"/>
      <c r="AW29" s="371"/>
      <c r="AX29" s="371"/>
      <c r="AY29" s="371"/>
      <c r="AZ29" s="371"/>
      <c r="BA29" s="371"/>
      <c r="BB29" s="371"/>
      <c r="BC29" s="371"/>
      <c r="BD29" s="371"/>
      <c r="BE29" s="371"/>
      <c r="BF29" s="371"/>
      <c r="BG29" s="371"/>
      <c r="BH29" s="371"/>
      <c r="BI29" s="371"/>
      <c r="BJ29" s="371"/>
      <c r="BK29" s="371"/>
      <c r="BL29" s="371"/>
      <c r="BM29" s="371"/>
      <c r="BN29" s="371"/>
      <c r="BO29" s="371"/>
      <c r="BP29" s="371"/>
      <c r="BQ29" s="371"/>
      <c r="BR29" s="371"/>
      <c r="BS29" s="371"/>
      <c r="BT29" s="371"/>
      <c r="BU29" s="371"/>
      <c r="BV29" s="371"/>
      <c r="BW29" s="371"/>
      <c r="BX29" s="371"/>
      <c r="BY29" s="371"/>
      <c r="BZ29" s="371"/>
      <c r="CA29" s="371"/>
      <c r="CB29" s="371"/>
      <c r="CC29" s="371"/>
      <c r="CD29" s="371"/>
      <c r="CE29" s="371"/>
      <c r="CF29" s="371"/>
      <c r="CG29" s="371"/>
      <c r="CH29" s="371"/>
      <c r="CI29" s="371"/>
      <c r="CJ29" s="371"/>
      <c r="CK29" s="371"/>
      <c r="CL29" s="371"/>
      <c r="CM29" s="371"/>
      <c r="CN29" s="371"/>
      <c r="CO29" s="371"/>
      <c r="CP29" s="371"/>
      <c r="CQ29" s="371"/>
      <c r="CR29" s="371"/>
      <c r="CS29" s="371"/>
      <c r="CT29" s="371"/>
      <c r="CU29" s="371"/>
      <c r="CV29" s="371"/>
      <c r="CW29" s="371"/>
      <c r="CX29" s="371"/>
      <c r="CY29" s="371"/>
      <c r="CZ29" s="371"/>
      <c r="DA29" s="371"/>
      <c r="DB29" s="371"/>
      <c r="DC29" s="371"/>
      <c r="DD29" s="371"/>
      <c r="DE29" s="371"/>
      <c r="DF29" s="371"/>
      <c r="DG29" s="371"/>
      <c r="DH29" s="371"/>
      <c r="DI29" s="371"/>
      <c r="DJ29" s="371"/>
      <c r="DK29" s="371"/>
      <c r="DL29" s="371"/>
      <c r="DM29" s="371"/>
      <c r="DN29" s="371"/>
      <c r="DO29" s="371"/>
      <c r="DP29" s="371"/>
      <c r="DQ29" s="371"/>
      <c r="DR29" s="371"/>
      <c r="DS29" s="371"/>
      <c r="DT29" s="371"/>
      <c r="DU29" s="371"/>
      <c r="DV29" s="371"/>
      <c r="DW29" s="371"/>
      <c r="DX29" s="371"/>
      <c r="DY29" s="371"/>
      <c r="DZ29" s="371"/>
      <c r="EA29" s="371"/>
      <c r="EB29" s="371"/>
      <c r="EC29" s="371"/>
      <c r="ED29" s="371"/>
      <c r="EE29" s="371"/>
      <c r="EF29" s="371"/>
      <c r="EG29" s="371"/>
      <c r="EH29" s="371"/>
      <c r="EI29" s="371"/>
      <c r="EJ29" s="371"/>
      <c r="EK29" s="371"/>
      <c r="EL29" s="371"/>
      <c r="EM29" s="371"/>
      <c r="EN29" s="371"/>
      <c r="EO29" s="371"/>
      <c r="EP29" s="371"/>
      <c r="EQ29" s="371"/>
      <c r="ER29" s="371"/>
      <c r="ES29" s="371"/>
    </row>
    <row r="30" spans="1:259" s="608" customFormat="1" ht="17.25" customHeight="1" x14ac:dyDescent="0.15">
      <c r="A30" s="647" t="s">
        <v>746</v>
      </c>
      <c r="B30" s="648"/>
      <c r="C30" s="648"/>
      <c r="D30" s="648"/>
      <c r="E30" s="649"/>
      <c r="F30" s="648"/>
      <c r="G30" s="648"/>
      <c r="H30" s="648"/>
      <c r="I30" s="649"/>
      <c r="J30" s="648"/>
      <c r="K30" s="648"/>
      <c r="L30" s="648"/>
      <c r="M30" s="649"/>
      <c r="N30" s="648"/>
      <c r="O30" s="648"/>
      <c r="P30" s="648"/>
      <c r="Q30" s="649"/>
      <c r="R30" s="648"/>
      <c r="S30" s="648"/>
      <c r="T30" s="648"/>
      <c r="U30" s="649"/>
      <c r="V30" s="648"/>
      <c r="W30" s="648"/>
      <c r="X30" s="648"/>
      <c r="Y30" s="649"/>
      <c r="Z30" s="648"/>
      <c r="AA30" s="648"/>
      <c r="AB30" s="648"/>
      <c r="AC30" s="649"/>
      <c r="AD30" s="648"/>
      <c r="AE30" s="648"/>
      <c r="AF30" s="648"/>
      <c r="AG30" s="649"/>
      <c r="AH30" s="371"/>
      <c r="AI30" s="371"/>
      <c r="AJ30" s="606" t="s">
        <v>183</v>
      </c>
      <c r="AK30" s="579">
        <f>SUM(AL30:AR30)</f>
        <v>0</v>
      </c>
      <c r="AL30" s="607"/>
      <c r="AM30" s="607"/>
      <c r="AN30" s="607"/>
      <c r="AO30" s="607"/>
      <c r="AP30" s="607"/>
      <c r="AQ30" s="607"/>
      <c r="AR30" s="607"/>
      <c r="AS30" s="594"/>
      <c r="AT30" s="371"/>
      <c r="AU30" s="371"/>
      <c r="AV30" s="371"/>
      <c r="AW30" s="371"/>
      <c r="AX30" s="371"/>
      <c r="AY30" s="371"/>
      <c r="AZ30" s="371"/>
      <c r="BA30" s="371"/>
      <c r="BB30" s="371"/>
      <c r="BC30" s="371"/>
      <c r="BD30" s="371"/>
      <c r="BE30" s="371"/>
      <c r="BF30" s="371"/>
      <c r="BG30" s="371"/>
      <c r="BH30" s="371"/>
      <c r="BI30" s="371"/>
      <c r="BJ30" s="371"/>
      <c r="BK30" s="371"/>
      <c r="BL30" s="371"/>
      <c r="BM30" s="371"/>
      <c r="BN30" s="371"/>
      <c r="BO30" s="371"/>
      <c r="BP30" s="371"/>
      <c r="BQ30" s="371"/>
      <c r="BR30" s="371"/>
      <c r="BS30" s="371"/>
      <c r="BT30" s="371"/>
      <c r="BU30" s="371"/>
      <c r="BV30" s="371"/>
      <c r="BW30" s="371"/>
      <c r="BX30" s="371"/>
      <c r="BY30" s="371"/>
      <c r="BZ30" s="371"/>
      <c r="CA30" s="371"/>
      <c r="CB30" s="371"/>
      <c r="CC30" s="371"/>
      <c r="CD30" s="371"/>
      <c r="CE30" s="371"/>
      <c r="CF30" s="371"/>
      <c r="CG30" s="371"/>
      <c r="CH30" s="371"/>
      <c r="CI30" s="371"/>
      <c r="CJ30" s="371"/>
      <c r="CK30" s="371"/>
      <c r="CL30" s="371"/>
      <c r="CM30" s="371"/>
      <c r="CN30" s="371"/>
      <c r="CO30" s="371"/>
      <c r="CP30" s="371"/>
      <c r="CQ30" s="371"/>
      <c r="CR30" s="371"/>
      <c r="CS30" s="371"/>
      <c r="CT30" s="371"/>
      <c r="CU30" s="371"/>
      <c r="CV30" s="371"/>
      <c r="CW30" s="371"/>
      <c r="CX30" s="371"/>
      <c r="CY30" s="371"/>
      <c r="CZ30" s="371"/>
      <c r="DA30" s="371"/>
      <c r="DB30" s="371"/>
      <c r="DC30" s="371"/>
      <c r="DD30" s="371"/>
      <c r="DE30" s="371"/>
      <c r="DF30" s="371"/>
      <c r="DG30" s="371"/>
      <c r="DH30" s="371"/>
      <c r="DI30" s="371"/>
      <c r="DJ30" s="371"/>
      <c r="DK30" s="371"/>
      <c r="DL30" s="371"/>
      <c r="DM30" s="371"/>
      <c r="DN30" s="371"/>
      <c r="DO30" s="371"/>
      <c r="DP30" s="371"/>
      <c r="DQ30" s="371"/>
      <c r="DR30" s="371"/>
      <c r="DS30" s="371"/>
      <c r="DT30" s="371"/>
      <c r="DU30" s="371"/>
      <c r="DV30" s="371"/>
      <c r="DW30" s="371"/>
      <c r="DX30" s="371"/>
      <c r="DY30" s="371"/>
      <c r="DZ30" s="371"/>
      <c r="EA30" s="371"/>
      <c r="EB30" s="371"/>
      <c r="EC30" s="371"/>
      <c r="ED30" s="371"/>
      <c r="EE30" s="371"/>
      <c r="EF30" s="371"/>
      <c r="EG30" s="371"/>
      <c r="EH30" s="371"/>
      <c r="EI30" s="371"/>
      <c r="EJ30" s="371"/>
      <c r="EK30" s="371"/>
      <c r="EL30" s="371"/>
      <c r="EM30" s="371"/>
      <c r="EN30" s="371"/>
      <c r="EO30" s="371"/>
      <c r="EP30" s="371"/>
      <c r="EQ30" s="371"/>
      <c r="ER30" s="371"/>
      <c r="ES30" s="371"/>
    </row>
    <row r="31" spans="1:259" s="608" customFormat="1" ht="17.25" customHeight="1" thickBot="1" x14ac:dyDescent="0.2">
      <c r="A31" s="518"/>
      <c r="B31" s="519">
        <f>+F31+J31+N31+R31+V31+Z31+AD31</f>
        <v>213</v>
      </c>
      <c r="C31" s="519">
        <f>+G31+K31+O31+S31+W31+AA31+AE31</f>
        <v>234</v>
      </c>
      <c r="D31" s="519">
        <f>SUM(B31:C31)</f>
        <v>447</v>
      </c>
      <c r="E31" s="520">
        <f>SUM(D31)*100000/146232</f>
        <v>305.67864762842606</v>
      </c>
      <c r="F31" s="519">
        <v>29</v>
      </c>
      <c r="G31" s="519">
        <v>36</v>
      </c>
      <c r="H31" s="519">
        <f t="shared" si="9"/>
        <v>65</v>
      </c>
      <c r="I31" s="520">
        <f>SUM(H31)*100000/AL28</f>
        <v>231.82823311220486</v>
      </c>
      <c r="J31" s="519">
        <v>51</v>
      </c>
      <c r="K31" s="519">
        <v>41</v>
      </c>
      <c r="L31" s="519">
        <f>SUM(J31:K31)</f>
        <v>92</v>
      </c>
      <c r="M31" s="520">
        <f>SUM(L31)*100000/AM28</f>
        <v>322.29812576633384</v>
      </c>
      <c r="N31" s="519">
        <v>37</v>
      </c>
      <c r="O31" s="519">
        <v>46</v>
      </c>
      <c r="P31" s="519">
        <f>SUM(N31:O31)</f>
        <v>83</v>
      </c>
      <c r="Q31" s="520">
        <f>SUM(P31)*100000/AN28</f>
        <v>304.05157887024689</v>
      </c>
      <c r="R31" s="519">
        <v>22</v>
      </c>
      <c r="S31" s="519">
        <v>20</v>
      </c>
      <c r="T31" s="519">
        <f>SUM(R31:S31)</f>
        <v>42</v>
      </c>
      <c r="U31" s="520">
        <f>SUM(T31)*100000/AO28</f>
        <v>517.05035085559518</v>
      </c>
      <c r="V31" s="519">
        <v>15</v>
      </c>
      <c r="W31" s="519">
        <v>16</v>
      </c>
      <c r="X31" s="519">
        <f>SUM(V31:W31)</f>
        <v>31</v>
      </c>
      <c r="Y31" s="520">
        <f>SUM(X31)*100000/AP28</f>
        <v>342.08783932906641</v>
      </c>
      <c r="Z31" s="519">
        <v>45</v>
      </c>
      <c r="AA31" s="519">
        <v>45</v>
      </c>
      <c r="AB31" s="519">
        <f>SUM(Z31:AA31)</f>
        <v>90</v>
      </c>
      <c r="AC31" s="520">
        <f>SUM(AB31)*100000/AQ28</f>
        <v>245.38539138969927</v>
      </c>
      <c r="AD31" s="519">
        <v>14</v>
      </c>
      <c r="AE31" s="519">
        <v>30</v>
      </c>
      <c r="AF31" s="519">
        <f>SUM(AD31:AE31)</f>
        <v>44</v>
      </c>
      <c r="AG31" s="520">
        <f>SUM(AF31)*100000/AR28</f>
        <v>518.25677267373385</v>
      </c>
      <c r="AH31" s="371"/>
      <c r="AI31" s="371"/>
      <c r="AJ31" s="609" t="s">
        <v>10</v>
      </c>
      <c r="AK31" s="610">
        <f>SUM(AK21:AK29)</f>
        <v>1137607</v>
      </c>
      <c r="AL31" s="610">
        <f>SUM(AL21:AL29)</f>
        <v>202817</v>
      </c>
      <c r="AM31" s="610">
        <f t="shared" ref="AM31:AR31" si="11">SUM(AM21:AM29)</f>
        <v>276589</v>
      </c>
      <c r="AN31" s="610">
        <f t="shared" si="11"/>
        <v>207368</v>
      </c>
      <c r="AO31" s="610">
        <f t="shared" si="11"/>
        <v>53519</v>
      </c>
      <c r="AP31" s="610">
        <f t="shared" si="11"/>
        <v>65962</v>
      </c>
      <c r="AQ31" s="610">
        <f t="shared" si="11"/>
        <v>275655</v>
      </c>
      <c r="AR31" s="610">
        <f t="shared" si="11"/>
        <v>54529</v>
      </c>
      <c r="AS31" s="594"/>
      <c r="AT31" s="371"/>
      <c r="AU31" s="371"/>
      <c r="AV31" s="371"/>
      <c r="AW31" s="371"/>
      <c r="AX31" s="371"/>
      <c r="AY31" s="371"/>
      <c r="AZ31" s="371"/>
      <c r="BA31" s="371"/>
      <c r="BB31" s="371"/>
      <c r="BC31" s="371"/>
      <c r="BD31" s="371"/>
      <c r="BE31" s="371"/>
      <c r="BF31" s="371"/>
      <c r="BG31" s="371"/>
      <c r="BH31" s="371"/>
      <c r="BI31" s="371"/>
      <c r="BJ31" s="371"/>
      <c r="BK31" s="371"/>
      <c r="BL31" s="371"/>
      <c r="BM31" s="371"/>
      <c r="BN31" s="371"/>
      <c r="BO31" s="371"/>
      <c r="BP31" s="371"/>
      <c r="BQ31" s="371"/>
      <c r="BR31" s="371"/>
      <c r="BS31" s="371"/>
      <c r="BT31" s="371"/>
      <c r="BU31" s="371"/>
      <c r="BV31" s="371"/>
      <c r="BW31" s="371"/>
      <c r="BX31" s="371"/>
      <c r="BY31" s="371"/>
      <c r="BZ31" s="371"/>
      <c r="CA31" s="371"/>
      <c r="CB31" s="371"/>
      <c r="CC31" s="371"/>
      <c r="CD31" s="371"/>
      <c r="CE31" s="371"/>
      <c r="CF31" s="371"/>
      <c r="CG31" s="371"/>
      <c r="CH31" s="371"/>
      <c r="CI31" s="371"/>
      <c r="CJ31" s="371"/>
      <c r="CK31" s="371"/>
      <c r="CL31" s="371"/>
      <c r="CM31" s="371"/>
      <c r="CN31" s="371"/>
      <c r="CO31" s="371"/>
      <c r="CP31" s="371"/>
      <c r="CQ31" s="371"/>
      <c r="CR31" s="371"/>
      <c r="CS31" s="371"/>
      <c r="CT31" s="371"/>
      <c r="CU31" s="371"/>
      <c r="CV31" s="371"/>
      <c r="CW31" s="371"/>
      <c r="CX31" s="371"/>
      <c r="CY31" s="371"/>
      <c r="CZ31" s="371"/>
      <c r="DA31" s="371"/>
      <c r="DB31" s="371"/>
      <c r="DC31" s="371"/>
      <c r="DD31" s="371"/>
      <c r="DE31" s="371"/>
      <c r="DF31" s="371"/>
      <c r="DG31" s="371"/>
      <c r="DH31" s="371"/>
      <c r="DI31" s="371"/>
      <c r="DJ31" s="371"/>
      <c r="DK31" s="371"/>
      <c r="DL31" s="371"/>
      <c r="DM31" s="371"/>
      <c r="DN31" s="371"/>
      <c r="DO31" s="371"/>
      <c r="DP31" s="371"/>
      <c r="DQ31" s="371"/>
      <c r="DR31" s="371"/>
      <c r="DS31" s="371"/>
      <c r="DT31" s="371"/>
      <c r="DU31" s="371"/>
      <c r="DV31" s="371"/>
      <c r="DW31" s="371"/>
      <c r="DX31" s="371"/>
      <c r="DY31" s="371"/>
      <c r="DZ31" s="371"/>
      <c r="EA31" s="371"/>
      <c r="EB31" s="371"/>
      <c r="EC31" s="371"/>
      <c r="ED31" s="371"/>
      <c r="EE31" s="371"/>
      <c r="EF31" s="371"/>
      <c r="EG31" s="371"/>
      <c r="EH31" s="371"/>
      <c r="EI31" s="371"/>
      <c r="EJ31" s="371"/>
      <c r="EK31" s="371"/>
      <c r="EL31" s="371"/>
      <c r="EM31" s="371"/>
      <c r="EN31" s="371"/>
      <c r="EO31" s="371"/>
      <c r="EP31" s="371"/>
      <c r="EQ31" s="371"/>
      <c r="ER31" s="371"/>
      <c r="ES31" s="371"/>
    </row>
    <row r="32" spans="1:259" s="611" customFormat="1" ht="17.25" customHeight="1" thickBot="1" x14ac:dyDescent="0.2">
      <c r="A32" s="498" t="s">
        <v>286</v>
      </c>
      <c r="B32" s="504">
        <f>SUM(B23:B31)</f>
        <v>417</v>
      </c>
      <c r="C32" s="504">
        <f>SUM(C23:C31)</f>
        <v>333</v>
      </c>
      <c r="D32" s="504">
        <f>SUM(D23:D31)</f>
        <v>750</v>
      </c>
      <c r="E32" s="505">
        <f>SUM(D32)*100000/1137607</f>
        <v>65.927864367923192</v>
      </c>
      <c r="F32" s="504">
        <f>SUM(F23:F31)</f>
        <v>74</v>
      </c>
      <c r="G32" s="504">
        <f>SUM(G23:G31)</f>
        <v>59</v>
      </c>
      <c r="H32" s="504">
        <f t="shared" si="9"/>
        <v>133</v>
      </c>
      <c r="I32" s="505">
        <f>SUM(H32)*100000/202817</f>
        <v>65.576357011493116</v>
      </c>
      <c r="J32" s="504">
        <f>SUM(J23:J31)</f>
        <v>88</v>
      </c>
      <c r="K32" s="504">
        <f>SUM(K23:K31)</f>
        <v>66</v>
      </c>
      <c r="L32" s="504">
        <f>SUM(J32:K32)</f>
        <v>154</v>
      </c>
      <c r="M32" s="505">
        <f>SUM(L32)*100000/276589</f>
        <v>55.678280770384937</v>
      </c>
      <c r="N32" s="504">
        <f>SUM(N23:N31)</f>
        <v>73</v>
      </c>
      <c r="O32" s="504">
        <f>SUM(O23:O31)</f>
        <v>62</v>
      </c>
      <c r="P32" s="504">
        <f>SUM(N32:O32)</f>
        <v>135</v>
      </c>
      <c r="Q32" s="505">
        <f>SUM(P32)*100000/207368</f>
        <v>65.101655028741177</v>
      </c>
      <c r="R32" s="504">
        <f>SUM(R23:R31)</f>
        <v>33</v>
      </c>
      <c r="S32" s="504">
        <f>SUM(S23:S31)</f>
        <v>26</v>
      </c>
      <c r="T32" s="504">
        <f>SUM(R32:S32)</f>
        <v>59</v>
      </c>
      <c r="U32" s="505">
        <f>SUM(T32)*100000/53519</f>
        <v>110.2412227433248</v>
      </c>
      <c r="V32" s="504">
        <f>SUM(V23:V31)</f>
        <v>27</v>
      </c>
      <c r="W32" s="504">
        <f>SUM(W23:W31)</f>
        <v>21</v>
      </c>
      <c r="X32" s="504">
        <f>SUM(V32:W32)</f>
        <v>48</v>
      </c>
      <c r="Y32" s="505">
        <f>SUM(X32)*100000/65962</f>
        <v>72.769170128255666</v>
      </c>
      <c r="Z32" s="504">
        <f>SUM(Z23:Z31)</f>
        <v>99</v>
      </c>
      <c r="AA32" s="504">
        <f>SUM(AA23:AA31)</f>
        <v>63</v>
      </c>
      <c r="AB32" s="504">
        <f>SUM(Z32:AA32)</f>
        <v>162</v>
      </c>
      <c r="AC32" s="505">
        <f>SUM(AB32)*100000/275655</f>
        <v>58.769113565870384</v>
      </c>
      <c r="AD32" s="504">
        <f>SUM(AD23:AD31)</f>
        <v>23</v>
      </c>
      <c r="AE32" s="504">
        <f>SUM(AE23:AE31)</f>
        <v>36</v>
      </c>
      <c r="AF32" s="504">
        <f>SUM(AD32:AE32)</f>
        <v>59</v>
      </c>
      <c r="AG32" s="505">
        <f>SUM(AF32)*100000/54529</f>
        <v>108.19930679088192</v>
      </c>
      <c r="AH32" s="371"/>
      <c r="AI32" s="371"/>
      <c r="AK32" s="612"/>
      <c r="AL32" s="612"/>
      <c r="AM32" s="612"/>
      <c r="AN32" s="612">
        <v>207872</v>
      </c>
      <c r="AO32" s="612"/>
      <c r="AP32" s="612"/>
      <c r="AQ32" s="612"/>
      <c r="AR32" s="612"/>
      <c r="AS32" s="613"/>
      <c r="AT32" s="371"/>
      <c r="AU32" s="371"/>
      <c r="AV32" s="371"/>
      <c r="AW32" s="371"/>
      <c r="AX32" s="371"/>
      <c r="AY32" s="371"/>
      <c r="AZ32" s="371"/>
      <c r="BA32" s="371"/>
      <c r="BB32" s="371"/>
      <c r="BC32" s="371"/>
      <c r="BD32" s="371"/>
      <c r="BE32" s="371"/>
      <c r="BF32" s="371"/>
      <c r="BG32" s="371"/>
      <c r="BH32" s="371"/>
      <c r="BI32" s="371"/>
      <c r="BJ32" s="371"/>
      <c r="BK32" s="371"/>
      <c r="BL32" s="371"/>
      <c r="BM32" s="371"/>
      <c r="BN32" s="371"/>
      <c r="BO32" s="371"/>
      <c r="BP32" s="371"/>
      <c r="BQ32" s="371"/>
      <c r="BR32" s="371"/>
      <c r="BS32" s="371"/>
      <c r="BT32" s="371"/>
      <c r="BU32" s="371"/>
      <c r="BV32" s="371"/>
      <c r="BW32" s="371"/>
      <c r="BX32" s="371"/>
      <c r="BY32" s="371"/>
      <c r="BZ32" s="371"/>
      <c r="CA32" s="371"/>
      <c r="CB32" s="371"/>
      <c r="CC32" s="371"/>
      <c r="CD32" s="371"/>
      <c r="CE32" s="371"/>
      <c r="CF32" s="371"/>
      <c r="CG32" s="371"/>
      <c r="CH32" s="371"/>
      <c r="CI32" s="371"/>
      <c r="CJ32" s="371"/>
      <c r="CK32" s="371"/>
      <c r="CL32" s="371"/>
      <c r="CM32" s="371"/>
      <c r="CN32" s="371"/>
      <c r="CO32" s="371"/>
      <c r="CP32" s="371"/>
      <c r="CQ32" s="371"/>
      <c r="CR32" s="371"/>
      <c r="CS32" s="371"/>
      <c r="CT32" s="371"/>
      <c r="CU32" s="371"/>
      <c r="CV32" s="371"/>
      <c r="CW32" s="371"/>
      <c r="CX32" s="371"/>
      <c r="CY32" s="371"/>
      <c r="CZ32" s="371"/>
      <c r="DA32" s="371"/>
      <c r="DB32" s="371"/>
      <c r="DC32" s="371"/>
      <c r="DD32" s="371"/>
      <c r="DE32" s="371"/>
      <c r="DF32" s="371"/>
      <c r="DG32" s="371"/>
      <c r="DH32" s="371"/>
      <c r="DI32" s="371"/>
      <c r="DJ32" s="371"/>
      <c r="DK32" s="371"/>
      <c r="DL32" s="371"/>
      <c r="DM32" s="371"/>
      <c r="DN32" s="371"/>
      <c r="DO32" s="371"/>
      <c r="DP32" s="371"/>
      <c r="DQ32" s="371"/>
      <c r="DR32" s="371"/>
      <c r="DS32" s="371"/>
      <c r="DT32" s="371"/>
      <c r="DU32" s="371"/>
      <c r="DV32" s="371"/>
      <c r="DW32" s="371"/>
      <c r="DX32" s="371"/>
      <c r="DY32" s="371"/>
      <c r="DZ32" s="371"/>
      <c r="EA32" s="371"/>
      <c r="EB32" s="371"/>
      <c r="EC32" s="371"/>
      <c r="ED32" s="371"/>
      <c r="EE32" s="371"/>
      <c r="EF32" s="371"/>
      <c r="EG32" s="371"/>
      <c r="EH32" s="371"/>
      <c r="EI32" s="371"/>
      <c r="EJ32" s="371"/>
      <c r="EK32" s="371"/>
      <c r="EL32" s="371"/>
      <c r="EM32" s="371"/>
      <c r="EN32" s="371"/>
      <c r="EO32" s="371"/>
      <c r="EP32" s="371"/>
      <c r="EQ32" s="371"/>
      <c r="ER32" s="371"/>
      <c r="ES32" s="371"/>
    </row>
    <row r="33" spans="1:258" s="634" customFormat="1" ht="14.25" x14ac:dyDescent="0.2">
      <c r="A33" s="633" t="s">
        <v>357</v>
      </c>
      <c r="B33" s="633"/>
      <c r="C33" s="633"/>
      <c r="D33" s="633"/>
      <c r="E33" s="636"/>
      <c r="F33" s="633"/>
      <c r="G33" s="637"/>
      <c r="H33" s="633"/>
      <c r="I33" s="636"/>
      <c r="J33" s="633"/>
      <c r="K33" s="633"/>
      <c r="L33" s="633"/>
      <c r="M33" s="636"/>
      <c r="Q33" s="634" t="s">
        <v>353</v>
      </c>
      <c r="AH33" s="635"/>
      <c r="AI33" s="635"/>
      <c r="AK33" s="638">
        <v>1137607</v>
      </c>
      <c r="AL33" s="638">
        <f>SUM(AL21:AL29)</f>
        <v>202817</v>
      </c>
      <c r="AM33" s="638">
        <f t="shared" ref="AM33:AR33" si="12">SUM(AM21:AM29)</f>
        <v>276589</v>
      </c>
      <c r="AN33" s="638">
        <f t="shared" si="12"/>
        <v>207368</v>
      </c>
      <c r="AO33" s="638">
        <f t="shared" si="12"/>
        <v>53519</v>
      </c>
      <c r="AP33" s="638">
        <f t="shared" si="12"/>
        <v>65962</v>
      </c>
      <c r="AQ33" s="638">
        <f t="shared" si="12"/>
        <v>275655</v>
      </c>
      <c r="AR33" s="638">
        <f t="shared" si="12"/>
        <v>54529</v>
      </c>
      <c r="AT33" s="635"/>
      <c r="AU33" s="635"/>
      <c r="AV33" s="635"/>
      <c r="AW33" s="635"/>
      <c r="AX33" s="635"/>
      <c r="AY33" s="635"/>
      <c r="AZ33" s="635"/>
      <c r="BA33" s="635"/>
      <c r="BB33" s="635"/>
      <c r="BC33" s="635"/>
      <c r="BD33" s="635"/>
      <c r="BE33" s="635"/>
      <c r="BF33" s="635"/>
      <c r="BG33" s="635"/>
      <c r="BH33" s="635"/>
      <c r="BI33" s="635"/>
      <c r="BJ33" s="635"/>
      <c r="BK33" s="635"/>
      <c r="BL33" s="635"/>
      <c r="BM33" s="635"/>
      <c r="BN33" s="635"/>
      <c r="BO33" s="635"/>
      <c r="BP33" s="635"/>
      <c r="BQ33" s="635"/>
      <c r="BR33" s="635"/>
      <c r="BS33" s="635"/>
      <c r="BT33" s="635"/>
      <c r="BU33" s="635"/>
      <c r="BV33" s="635"/>
      <c r="BW33" s="635"/>
      <c r="BX33" s="635"/>
      <c r="BY33" s="635"/>
      <c r="BZ33" s="635"/>
      <c r="CA33" s="635"/>
      <c r="CB33" s="635"/>
      <c r="CC33" s="635"/>
      <c r="CD33" s="635"/>
      <c r="CE33" s="635"/>
      <c r="CF33" s="635"/>
      <c r="CG33" s="635"/>
      <c r="CH33" s="635"/>
      <c r="CI33" s="635"/>
      <c r="CJ33" s="635"/>
      <c r="CK33" s="635"/>
      <c r="CL33" s="635"/>
      <c r="CM33" s="635"/>
      <c r="CN33" s="635"/>
      <c r="CO33" s="635"/>
      <c r="CP33" s="635"/>
      <c r="CQ33" s="635"/>
      <c r="CR33" s="635"/>
      <c r="CS33" s="635"/>
      <c r="CT33" s="635"/>
      <c r="CU33" s="635"/>
      <c r="CV33" s="635"/>
      <c r="CW33" s="635"/>
      <c r="CX33" s="635"/>
      <c r="CY33" s="635"/>
      <c r="CZ33" s="635"/>
      <c r="DA33" s="635"/>
      <c r="DB33" s="635"/>
      <c r="DC33" s="635"/>
      <c r="DD33" s="635"/>
      <c r="DE33" s="635"/>
      <c r="DF33" s="635"/>
      <c r="DG33" s="635"/>
      <c r="DH33" s="635"/>
      <c r="DI33" s="635"/>
      <c r="DJ33" s="635"/>
      <c r="DK33" s="635"/>
      <c r="DL33" s="635"/>
      <c r="DM33" s="635"/>
      <c r="DN33" s="635"/>
      <c r="DO33" s="635"/>
      <c r="DP33" s="635"/>
      <c r="DQ33" s="635"/>
      <c r="DR33" s="635"/>
      <c r="DS33" s="635"/>
      <c r="DT33" s="635"/>
      <c r="DU33" s="635"/>
      <c r="DV33" s="635"/>
      <c r="DW33" s="635"/>
      <c r="DX33" s="635"/>
      <c r="DY33" s="635"/>
      <c r="DZ33" s="635"/>
      <c r="EA33" s="635"/>
      <c r="EB33" s="635"/>
      <c r="EC33" s="635"/>
      <c r="ED33" s="635"/>
      <c r="EE33" s="635"/>
      <c r="EF33" s="635"/>
      <c r="EG33" s="635"/>
      <c r="EH33" s="635"/>
      <c r="EI33" s="635"/>
      <c r="EJ33" s="635"/>
      <c r="EK33" s="635"/>
      <c r="EL33" s="635"/>
      <c r="EM33" s="635"/>
      <c r="EN33" s="635"/>
      <c r="EO33" s="635"/>
      <c r="EP33" s="635"/>
      <c r="EQ33" s="635"/>
      <c r="ER33" s="635"/>
      <c r="ES33" s="635"/>
    </row>
    <row r="34" spans="1:258" s="634" customFormat="1" ht="14.25" x14ac:dyDescent="0.2">
      <c r="A34" s="633"/>
      <c r="B34" s="633"/>
      <c r="C34" s="633"/>
      <c r="D34" s="633"/>
      <c r="E34" s="636"/>
      <c r="F34" s="633"/>
      <c r="G34" s="637"/>
      <c r="H34" s="633"/>
      <c r="I34" s="636"/>
      <c r="J34" s="633"/>
      <c r="K34" s="633"/>
      <c r="L34" s="633"/>
      <c r="M34" s="636"/>
      <c r="AH34" s="635"/>
      <c r="AI34" s="635"/>
      <c r="AK34" s="638"/>
      <c r="AL34" s="638"/>
      <c r="AM34" s="638"/>
      <c r="AN34" s="638"/>
      <c r="AO34" s="638"/>
      <c r="AP34" s="638"/>
      <c r="AQ34" s="638"/>
      <c r="AR34" s="638"/>
      <c r="AT34" s="635"/>
      <c r="AU34" s="635"/>
      <c r="AV34" s="635"/>
      <c r="AW34" s="635"/>
      <c r="AX34" s="635"/>
      <c r="AY34" s="635"/>
      <c r="AZ34" s="635"/>
      <c r="BA34" s="635"/>
      <c r="BB34" s="635"/>
      <c r="BC34" s="635"/>
      <c r="BD34" s="635"/>
      <c r="BE34" s="635"/>
      <c r="BF34" s="635"/>
      <c r="BG34" s="635"/>
      <c r="BH34" s="635"/>
      <c r="BI34" s="635"/>
      <c r="BJ34" s="635"/>
      <c r="BK34" s="635"/>
      <c r="BL34" s="635"/>
      <c r="BM34" s="635"/>
      <c r="BN34" s="635"/>
      <c r="BO34" s="635"/>
      <c r="BP34" s="635"/>
      <c r="BQ34" s="635"/>
      <c r="BR34" s="635"/>
      <c r="BS34" s="635"/>
      <c r="BT34" s="635"/>
      <c r="BU34" s="635"/>
      <c r="BV34" s="635"/>
      <c r="BW34" s="635"/>
      <c r="BX34" s="635"/>
      <c r="BY34" s="635"/>
      <c r="BZ34" s="635"/>
      <c r="CA34" s="635"/>
      <c r="CB34" s="635"/>
      <c r="CC34" s="635"/>
      <c r="CD34" s="635"/>
      <c r="CE34" s="635"/>
      <c r="CF34" s="635"/>
      <c r="CG34" s="635"/>
      <c r="CH34" s="635"/>
      <c r="CI34" s="635"/>
      <c r="CJ34" s="635"/>
      <c r="CK34" s="635"/>
      <c r="CL34" s="635"/>
      <c r="CM34" s="635"/>
      <c r="CN34" s="635"/>
      <c r="CO34" s="635"/>
      <c r="CP34" s="635"/>
      <c r="CQ34" s="635"/>
      <c r="CR34" s="635"/>
      <c r="CS34" s="635"/>
      <c r="CT34" s="635"/>
      <c r="CU34" s="635"/>
      <c r="CV34" s="635"/>
      <c r="CW34" s="635"/>
      <c r="CX34" s="635"/>
      <c r="CY34" s="635"/>
      <c r="CZ34" s="635"/>
      <c r="DA34" s="635"/>
      <c r="DB34" s="635"/>
      <c r="DC34" s="635"/>
      <c r="DD34" s="635"/>
      <c r="DE34" s="635"/>
      <c r="DF34" s="635"/>
      <c r="DG34" s="635"/>
      <c r="DH34" s="635"/>
      <c r="DI34" s="635"/>
      <c r="DJ34" s="635"/>
      <c r="DK34" s="635"/>
      <c r="DL34" s="635"/>
      <c r="DM34" s="635"/>
      <c r="DN34" s="635"/>
      <c r="DO34" s="635"/>
      <c r="DP34" s="635"/>
      <c r="DQ34" s="635"/>
      <c r="DR34" s="635"/>
      <c r="DS34" s="635"/>
      <c r="DT34" s="635"/>
      <c r="DU34" s="635"/>
      <c r="DV34" s="635"/>
      <c r="DW34" s="635"/>
      <c r="DX34" s="635"/>
      <c r="DY34" s="635"/>
      <c r="DZ34" s="635"/>
      <c r="EA34" s="635"/>
      <c r="EB34" s="635"/>
      <c r="EC34" s="635"/>
      <c r="ED34" s="635"/>
      <c r="EE34" s="635"/>
      <c r="EF34" s="635"/>
      <c r="EG34" s="635"/>
      <c r="EH34" s="635"/>
      <c r="EI34" s="635"/>
      <c r="EJ34" s="635"/>
      <c r="EK34" s="635"/>
      <c r="EL34" s="635"/>
      <c r="EM34" s="635"/>
      <c r="EN34" s="635"/>
      <c r="EO34" s="635"/>
      <c r="EP34" s="635"/>
      <c r="EQ34" s="635"/>
      <c r="ER34" s="635"/>
      <c r="ES34" s="635"/>
    </row>
    <row r="35" spans="1:258" s="634" customFormat="1" ht="16.5" customHeight="1" thickBot="1" x14ac:dyDescent="0.25">
      <c r="A35" s="1735" t="s">
        <v>748</v>
      </c>
      <c r="B35" s="1735"/>
      <c r="C35" s="1735"/>
      <c r="D35" s="1735"/>
      <c r="E35" s="1735"/>
      <c r="F35" s="1735"/>
      <c r="G35" s="1735"/>
      <c r="H35" s="1735"/>
      <c r="I35" s="1735"/>
      <c r="J35" s="1735"/>
      <c r="K35" s="1735"/>
      <c r="L35" s="1735"/>
      <c r="M35" s="1735"/>
      <c r="N35" s="1735"/>
      <c r="O35" s="1735"/>
      <c r="P35" s="1735"/>
      <c r="Q35" s="1735"/>
      <c r="R35" s="1735"/>
      <c r="S35" s="1735"/>
      <c r="T35" s="1735"/>
      <c r="U35" s="1735"/>
      <c r="V35" s="1735"/>
      <c r="W35" s="1735"/>
      <c r="X35" s="1735"/>
      <c r="Y35" s="1735"/>
      <c r="Z35" s="1735"/>
      <c r="AA35" s="1735"/>
      <c r="AB35" s="1735"/>
      <c r="AC35" s="1735"/>
      <c r="AD35" s="1735"/>
      <c r="AE35" s="1735"/>
      <c r="AF35" s="1735"/>
      <c r="AG35" s="1735"/>
    </row>
    <row r="36" spans="1:258" s="573" customFormat="1" ht="12.75" customHeight="1" thickBot="1" x14ac:dyDescent="0.2">
      <c r="A36" s="1728" t="s">
        <v>139</v>
      </c>
      <c r="B36" s="1727" t="s">
        <v>132</v>
      </c>
      <c r="C36" s="1727"/>
      <c r="D36" s="1727"/>
      <c r="E36" s="1727"/>
      <c r="F36" s="1727" t="s">
        <v>133</v>
      </c>
      <c r="G36" s="1727"/>
      <c r="H36" s="1727"/>
      <c r="I36" s="1727"/>
      <c r="J36" s="1727" t="s">
        <v>134</v>
      </c>
      <c r="K36" s="1727"/>
      <c r="L36" s="1727"/>
      <c r="M36" s="1727"/>
      <c r="N36" s="1727" t="s">
        <v>135</v>
      </c>
      <c r="O36" s="1727"/>
      <c r="P36" s="1727"/>
      <c r="Q36" s="1727"/>
      <c r="R36" s="1727" t="s">
        <v>136</v>
      </c>
      <c r="S36" s="1727"/>
      <c r="T36" s="1727"/>
      <c r="U36" s="1727"/>
      <c r="V36" s="1727" t="s">
        <v>2</v>
      </c>
      <c r="W36" s="1727"/>
      <c r="X36" s="1727"/>
      <c r="Y36" s="1727"/>
      <c r="Z36" s="1727" t="s">
        <v>137</v>
      </c>
      <c r="AA36" s="1727"/>
      <c r="AB36" s="1727"/>
      <c r="AC36" s="1727"/>
      <c r="AD36" s="1727" t="s">
        <v>138</v>
      </c>
      <c r="AE36" s="1727"/>
      <c r="AF36" s="1727"/>
      <c r="AG36" s="1727"/>
      <c r="AJ36" s="571" t="s">
        <v>195</v>
      </c>
      <c r="AK36" s="572"/>
      <c r="AL36" s="369"/>
      <c r="AM36" s="369"/>
      <c r="AN36" s="369"/>
      <c r="AO36" s="369"/>
      <c r="AP36" s="369"/>
      <c r="AQ36" s="369"/>
      <c r="AR36" s="369"/>
      <c r="AS36" s="371"/>
      <c r="AT36" s="371"/>
      <c r="AU36" s="371"/>
      <c r="AV36" s="371"/>
      <c r="AW36" s="371"/>
      <c r="AX36" s="371"/>
      <c r="AY36" s="371"/>
      <c r="AZ36" s="371"/>
      <c r="BA36" s="371"/>
      <c r="BB36" s="371"/>
      <c r="BC36" s="371"/>
      <c r="BD36" s="371"/>
      <c r="BE36" s="371"/>
      <c r="BF36" s="371"/>
      <c r="BG36" s="371"/>
      <c r="BH36" s="371"/>
      <c r="BI36" s="371"/>
      <c r="BJ36" s="371"/>
      <c r="BK36" s="371"/>
      <c r="BL36" s="371"/>
      <c r="BM36" s="371"/>
      <c r="BN36" s="371"/>
      <c r="BO36" s="371"/>
      <c r="BP36" s="371"/>
      <c r="BQ36" s="371"/>
      <c r="BR36" s="371"/>
      <c r="BS36" s="371"/>
      <c r="BT36" s="371"/>
      <c r="BU36" s="371"/>
      <c r="BV36" s="371"/>
      <c r="BW36" s="371"/>
      <c r="BX36" s="371"/>
      <c r="BY36" s="371"/>
      <c r="BZ36" s="371"/>
      <c r="CA36" s="371"/>
      <c r="CB36" s="371"/>
      <c r="CC36" s="371"/>
      <c r="CD36" s="371"/>
      <c r="CE36" s="371"/>
      <c r="CF36" s="371"/>
      <c r="CG36" s="371"/>
      <c r="CH36" s="371"/>
      <c r="CI36" s="371"/>
      <c r="CJ36" s="371"/>
      <c r="CK36" s="371"/>
      <c r="CL36" s="371"/>
      <c r="CM36" s="371"/>
      <c r="CN36" s="371"/>
      <c r="CO36" s="371"/>
      <c r="CP36" s="371"/>
      <c r="CQ36" s="371"/>
      <c r="CR36" s="371"/>
      <c r="CS36" s="371"/>
      <c r="CT36" s="371"/>
      <c r="CU36" s="371"/>
      <c r="CV36" s="371"/>
      <c r="CW36" s="371"/>
      <c r="CX36" s="371"/>
      <c r="CY36" s="371"/>
      <c r="CZ36" s="371"/>
      <c r="DA36" s="371"/>
      <c r="DB36" s="371"/>
      <c r="DC36" s="371"/>
      <c r="DD36" s="371"/>
      <c r="DE36" s="371"/>
      <c r="DF36" s="371"/>
      <c r="DG36" s="371"/>
      <c r="DH36" s="371"/>
      <c r="DI36" s="371"/>
      <c r="DJ36" s="371"/>
      <c r="DK36" s="371"/>
      <c r="DL36" s="371"/>
      <c r="DM36" s="371"/>
      <c r="DN36" s="371"/>
      <c r="DO36" s="371"/>
      <c r="DP36" s="371"/>
      <c r="DQ36" s="371"/>
      <c r="DR36" s="371"/>
      <c r="DS36" s="371"/>
      <c r="DT36" s="371"/>
      <c r="DU36" s="371"/>
      <c r="DV36" s="371"/>
      <c r="DW36" s="371"/>
      <c r="DX36" s="371"/>
      <c r="DY36" s="371"/>
      <c r="DZ36" s="371"/>
      <c r="EA36" s="371"/>
      <c r="EB36" s="371"/>
      <c r="EC36" s="371"/>
      <c r="ED36" s="371"/>
      <c r="EE36" s="371"/>
      <c r="EF36" s="371"/>
      <c r="EG36" s="371"/>
      <c r="EH36" s="371"/>
      <c r="EI36" s="371"/>
      <c r="EJ36" s="371"/>
      <c r="EK36" s="371"/>
      <c r="EL36" s="371"/>
      <c r="EM36" s="371"/>
      <c r="EN36" s="371"/>
      <c r="EO36" s="371"/>
      <c r="EP36" s="371"/>
      <c r="EQ36" s="371"/>
      <c r="ER36" s="371"/>
    </row>
    <row r="37" spans="1:258" s="573" customFormat="1" ht="14.25" customHeight="1" thickBot="1" x14ac:dyDescent="0.2">
      <c r="A37" s="1728"/>
      <c r="B37" s="506" t="s">
        <v>8</v>
      </c>
      <c r="C37" s="506"/>
      <c r="D37" s="506"/>
      <c r="E37" s="1728" t="s">
        <v>9</v>
      </c>
      <c r="F37" s="506" t="s">
        <v>8</v>
      </c>
      <c r="G37" s="506"/>
      <c r="H37" s="506"/>
      <c r="I37" s="1728" t="s">
        <v>9</v>
      </c>
      <c r="J37" s="506" t="s">
        <v>8</v>
      </c>
      <c r="K37" s="506"/>
      <c r="L37" s="506"/>
      <c r="M37" s="1728" t="s">
        <v>9</v>
      </c>
      <c r="N37" s="506" t="s">
        <v>8</v>
      </c>
      <c r="O37" s="506"/>
      <c r="P37" s="506"/>
      <c r="Q37" s="1728" t="s">
        <v>9</v>
      </c>
      <c r="R37" s="506" t="s">
        <v>8</v>
      </c>
      <c r="S37" s="506"/>
      <c r="T37" s="506"/>
      <c r="U37" s="1720" t="s">
        <v>9</v>
      </c>
      <c r="V37" s="506" t="s">
        <v>8</v>
      </c>
      <c r="W37" s="506"/>
      <c r="X37" s="506"/>
      <c r="Y37" s="1720" t="s">
        <v>9</v>
      </c>
      <c r="Z37" s="506" t="s">
        <v>8</v>
      </c>
      <c r="AA37" s="506"/>
      <c r="AB37" s="506"/>
      <c r="AC37" s="1720" t="s">
        <v>9</v>
      </c>
      <c r="AD37" s="506" t="s">
        <v>8</v>
      </c>
      <c r="AE37" s="506"/>
      <c r="AF37" s="506"/>
      <c r="AG37" s="1720" t="s">
        <v>9</v>
      </c>
      <c r="AJ37" s="1754" t="s">
        <v>10</v>
      </c>
      <c r="AK37" s="1755"/>
      <c r="AL37" s="574" t="s">
        <v>133</v>
      </c>
      <c r="AM37" s="574" t="s">
        <v>134</v>
      </c>
      <c r="AN37" s="574" t="s">
        <v>135</v>
      </c>
      <c r="AO37" s="574" t="s">
        <v>136</v>
      </c>
      <c r="AP37" s="574" t="s">
        <v>2</v>
      </c>
      <c r="AQ37" s="574" t="s">
        <v>137</v>
      </c>
      <c r="AR37" s="574" t="s">
        <v>138</v>
      </c>
      <c r="AS37" s="371"/>
      <c r="AT37" s="371"/>
      <c r="AU37" s="371"/>
      <c r="AV37" s="371"/>
      <c r="AW37" s="371"/>
      <c r="AX37" s="371"/>
      <c r="AY37" s="371"/>
      <c r="AZ37" s="371"/>
      <c r="BA37" s="371"/>
      <c r="BB37" s="371"/>
      <c r="BC37" s="371"/>
      <c r="BD37" s="371"/>
      <c r="BE37" s="371"/>
      <c r="BF37" s="371"/>
      <c r="BG37" s="371"/>
      <c r="BH37" s="371"/>
      <c r="BI37" s="371"/>
      <c r="BJ37" s="371"/>
      <c r="BK37" s="371"/>
      <c r="BL37" s="371"/>
      <c r="BM37" s="371"/>
      <c r="BN37" s="371"/>
      <c r="BO37" s="371"/>
      <c r="BP37" s="371"/>
      <c r="BQ37" s="371"/>
      <c r="BR37" s="371"/>
      <c r="BS37" s="371"/>
      <c r="BT37" s="371"/>
      <c r="BU37" s="371"/>
      <c r="BV37" s="371"/>
      <c r="BW37" s="371"/>
      <c r="BX37" s="371"/>
      <c r="BY37" s="371"/>
      <c r="BZ37" s="371"/>
      <c r="CA37" s="371"/>
      <c r="CB37" s="371"/>
      <c r="CC37" s="371"/>
      <c r="CD37" s="371"/>
      <c r="CE37" s="371"/>
      <c r="CF37" s="371"/>
      <c r="CG37" s="371"/>
      <c r="CH37" s="371"/>
      <c r="CI37" s="371"/>
      <c r="CJ37" s="371"/>
      <c r="CK37" s="371"/>
      <c r="CL37" s="371"/>
      <c r="CM37" s="371"/>
      <c r="CN37" s="371"/>
      <c r="CO37" s="371"/>
      <c r="CP37" s="371"/>
      <c r="CQ37" s="371"/>
      <c r="CR37" s="371"/>
      <c r="CS37" s="371"/>
      <c r="CT37" s="371"/>
      <c r="CU37" s="371"/>
      <c r="CV37" s="371"/>
      <c r="CW37" s="371"/>
      <c r="CX37" s="371"/>
      <c r="CY37" s="371"/>
      <c r="CZ37" s="371"/>
      <c r="DA37" s="371"/>
      <c r="DB37" s="371"/>
      <c r="DC37" s="371"/>
      <c r="DD37" s="371"/>
      <c r="DE37" s="371"/>
      <c r="DF37" s="371"/>
      <c r="DG37" s="371"/>
      <c r="DH37" s="371"/>
      <c r="DI37" s="371"/>
      <c r="DJ37" s="371"/>
      <c r="DK37" s="371"/>
      <c r="DL37" s="371"/>
      <c r="DM37" s="371"/>
      <c r="DN37" s="371"/>
      <c r="DO37" s="371"/>
      <c r="DP37" s="371"/>
      <c r="DQ37" s="371"/>
      <c r="DR37" s="371"/>
      <c r="DS37" s="371"/>
      <c r="DT37" s="371"/>
      <c r="DU37" s="371"/>
      <c r="DV37" s="371"/>
      <c r="DW37" s="371"/>
      <c r="DX37" s="371"/>
      <c r="DY37" s="371"/>
      <c r="DZ37" s="371"/>
      <c r="EA37" s="371"/>
      <c r="EB37" s="371"/>
      <c r="EC37" s="371"/>
      <c r="ED37" s="371"/>
      <c r="EE37" s="371"/>
      <c r="EF37" s="371"/>
      <c r="EG37" s="371"/>
      <c r="EH37" s="371"/>
      <c r="EI37" s="371"/>
      <c r="EJ37" s="371"/>
      <c r="EK37" s="371"/>
      <c r="EL37" s="371"/>
      <c r="EM37" s="371"/>
      <c r="EN37" s="371"/>
      <c r="EO37" s="371"/>
      <c r="EP37" s="371"/>
      <c r="EQ37" s="371"/>
      <c r="ER37" s="371"/>
    </row>
    <row r="38" spans="1:258" s="573" customFormat="1" ht="11.25" thickBot="1" x14ac:dyDescent="0.2">
      <c r="A38" s="1728"/>
      <c r="B38" s="583" t="s">
        <v>25</v>
      </c>
      <c r="C38" s="583" t="s">
        <v>26</v>
      </c>
      <c r="D38" s="583" t="s">
        <v>10</v>
      </c>
      <c r="E38" s="1728"/>
      <c r="F38" s="583" t="s">
        <v>25</v>
      </c>
      <c r="G38" s="583" t="s">
        <v>26</v>
      </c>
      <c r="H38" s="583" t="s">
        <v>10</v>
      </c>
      <c r="I38" s="1728"/>
      <c r="J38" s="583" t="s">
        <v>25</v>
      </c>
      <c r="K38" s="583" t="s">
        <v>26</v>
      </c>
      <c r="L38" s="583" t="s">
        <v>10</v>
      </c>
      <c r="M38" s="1728"/>
      <c r="N38" s="583" t="s">
        <v>25</v>
      </c>
      <c r="O38" s="583" t="s">
        <v>26</v>
      </c>
      <c r="P38" s="583" t="s">
        <v>10</v>
      </c>
      <c r="Q38" s="1728"/>
      <c r="R38" s="583" t="s">
        <v>25</v>
      </c>
      <c r="S38" s="583" t="s">
        <v>26</v>
      </c>
      <c r="T38" s="583" t="s">
        <v>10</v>
      </c>
      <c r="U38" s="1720"/>
      <c r="V38" s="583" t="s">
        <v>25</v>
      </c>
      <c r="W38" s="583" t="s">
        <v>26</v>
      </c>
      <c r="X38" s="583" t="s">
        <v>10</v>
      </c>
      <c r="Y38" s="1720"/>
      <c r="Z38" s="583" t="s">
        <v>25</v>
      </c>
      <c r="AA38" s="583" t="s">
        <v>26</v>
      </c>
      <c r="AB38" s="583" t="s">
        <v>10</v>
      </c>
      <c r="AC38" s="1720"/>
      <c r="AD38" s="583" t="s">
        <v>25</v>
      </c>
      <c r="AE38" s="583" t="s">
        <v>26</v>
      </c>
      <c r="AF38" s="583" t="s">
        <v>10</v>
      </c>
      <c r="AG38" s="1720"/>
      <c r="AH38" s="582"/>
      <c r="AI38" s="582"/>
      <c r="AJ38" s="593" t="s">
        <v>176</v>
      </c>
      <c r="AK38" s="579">
        <v>63346</v>
      </c>
      <c r="AL38" s="594">
        <v>10951</v>
      </c>
      <c r="AM38" s="594">
        <v>16006</v>
      </c>
      <c r="AN38" s="594">
        <v>10749</v>
      </c>
      <c r="AO38" s="594">
        <v>2930</v>
      </c>
      <c r="AP38" s="594">
        <v>4019</v>
      </c>
      <c r="AQ38" s="594">
        <v>14656</v>
      </c>
      <c r="AR38" s="594">
        <v>2938</v>
      </c>
      <c r="AS38" s="577"/>
      <c r="AT38" s="577"/>
      <c r="AU38" s="577"/>
      <c r="AV38" s="577"/>
      <c r="AW38" s="577"/>
      <c r="AX38" s="577"/>
      <c r="AY38" s="577"/>
      <c r="AZ38" s="577"/>
      <c r="BA38" s="577"/>
      <c r="BB38" s="577"/>
      <c r="BC38" s="577"/>
      <c r="BD38" s="577"/>
      <c r="BE38" s="577"/>
      <c r="BF38" s="577"/>
      <c r="BG38" s="577"/>
      <c r="BH38" s="577"/>
      <c r="BI38" s="577"/>
      <c r="BJ38" s="577"/>
      <c r="BK38" s="577"/>
      <c r="BL38" s="577"/>
      <c r="BM38" s="577"/>
      <c r="BN38" s="577"/>
      <c r="BO38" s="577"/>
      <c r="BP38" s="577"/>
      <c r="BQ38" s="577"/>
      <c r="BR38" s="577"/>
      <c r="BS38" s="577"/>
      <c r="BT38" s="577"/>
      <c r="BU38" s="577"/>
      <c r="BV38" s="577"/>
      <c r="BW38" s="577"/>
      <c r="BX38" s="577"/>
      <c r="BY38" s="577"/>
      <c r="BZ38" s="577"/>
      <c r="CA38" s="577"/>
      <c r="CB38" s="577"/>
      <c r="CC38" s="577"/>
      <c r="CD38" s="577"/>
      <c r="CE38" s="577"/>
      <c r="CF38" s="577"/>
      <c r="CG38" s="577"/>
      <c r="CH38" s="577"/>
      <c r="CI38" s="577"/>
      <c r="CJ38" s="577"/>
      <c r="CK38" s="577"/>
      <c r="CL38" s="577"/>
      <c r="CM38" s="577"/>
      <c r="CN38" s="577"/>
      <c r="CO38" s="577"/>
      <c r="CP38" s="577"/>
      <c r="CQ38" s="577"/>
      <c r="CR38" s="577"/>
      <c r="CS38" s="577"/>
      <c r="CT38" s="577"/>
      <c r="CU38" s="577"/>
      <c r="CV38" s="577"/>
      <c r="CW38" s="577"/>
      <c r="CX38" s="577"/>
      <c r="CY38" s="577"/>
      <c r="CZ38" s="577"/>
      <c r="DA38" s="577"/>
      <c r="DB38" s="577"/>
      <c r="DC38" s="577"/>
      <c r="DD38" s="577"/>
      <c r="DE38" s="577"/>
      <c r="DF38" s="577"/>
      <c r="DG38" s="577"/>
      <c r="DH38" s="577"/>
      <c r="DI38" s="577"/>
      <c r="DJ38" s="577"/>
      <c r="DK38" s="577"/>
      <c r="DL38" s="577"/>
      <c r="DM38" s="577"/>
      <c r="DN38" s="577"/>
      <c r="DO38" s="577"/>
      <c r="DP38" s="577"/>
      <c r="DQ38" s="577"/>
      <c r="DR38" s="577"/>
      <c r="DS38" s="577"/>
      <c r="DT38" s="577"/>
      <c r="DU38" s="577"/>
      <c r="DV38" s="577"/>
      <c r="DW38" s="577"/>
      <c r="DX38" s="577"/>
      <c r="DY38" s="577"/>
      <c r="DZ38" s="577"/>
      <c r="EA38" s="577"/>
      <c r="EB38" s="577"/>
      <c r="EC38" s="577"/>
      <c r="ED38" s="577"/>
      <c r="EE38" s="577"/>
      <c r="EF38" s="577"/>
      <c r="EG38" s="577"/>
      <c r="EH38" s="577"/>
      <c r="EI38" s="577"/>
      <c r="EJ38" s="577"/>
      <c r="EK38" s="577"/>
      <c r="EL38" s="577"/>
      <c r="EM38" s="577"/>
      <c r="EN38" s="577"/>
      <c r="EO38" s="577"/>
      <c r="EP38" s="577"/>
      <c r="EQ38" s="577"/>
      <c r="ER38" s="577"/>
      <c r="ES38" s="582"/>
      <c r="ET38" s="582"/>
      <c r="EU38" s="582"/>
      <c r="EV38" s="582"/>
      <c r="EW38" s="582"/>
      <c r="EX38" s="582"/>
      <c r="EY38" s="582"/>
      <c r="EZ38" s="582"/>
      <c r="FA38" s="582"/>
      <c r="FB38" s="582"/>
      <c r="FC38" s="582"/>
      <c r="FD38" s="582"/>
      <c r="FE38" s="582"/>
      <c r="FF38" s="582"/>
      <c r="FG38" s="582"/>
      <c r="FH38" s="582"/>
      <c r="FI38" s="582"/>
      <c r="FJ38" s="582"/>
      <c r="FK38" s="582"/>
      <c r="FL38" s="582"/>
      <c r="FM38" s="582"/>
      <c r="FN38" s="582"/>
      <c r="FO38" s="582"/>
      <c r="FP38" s="582"/>
      <c r="FQ38" s="582"/>
      <c r="FR38" s="582"/>
      <c r="FS38" s="582"/>
      <c r="FT38" s="582"/>
      <c r="FU38" s="582"/>
      <c r="FV38" s="582"/>
      <c r="FW38" s="582"/>
      <c r="FX38" s="582"/>
      <c r="FY38" s="582"/>
      <c r="FZ38" s="582"/>
      <c r="GA38" s="582"/>
      <c r="GB38" s="582"/>
      <c r="GC38" s="582"/>
      <c r="GD38" s="582"/>
      <c r="GE38" s="582"/>
      <c r="GF38" s="582"/>
      <c r="GG38" s="582"/>
      <c r="GH38" s="582"/>
      <c r="GI38" s="582"/>
      <c r="GJ38" s="582"/>
      <c r="GK38" s="582"/>
      <c r="GL38" s="582"/>
      <c r="GM38" s="582"/>
      <c r="GN38" s="582"/>
      <c r="GO38" s="582"/>
      <c r="GP38" s="582"/>
      <c r="GQ38" s="582"/>
      <c r="GR38" s="582"/>
      <c r="GS38" s="582"/>
      <c r="GT38" s="582"/>
      <c r="GU38" s="582"/>
      <c r="GV38" s="582"/>
      <c r="GW38" s="582"/>
      <c r="GX38" s="582"/>
      <c r="GY38" s="582"/>
      <c r="GZ38" s="582"/>
      <c r="HA38" s="582"/>
      <c r="HB38" s="582"/>
      <c r="HC38" s="582"/>
      <c r="HD38" s="582"/>
      <c r="HE38" s="582"/>
      <c r="HF38" s="582"/>
      <c r="HG38" s="582"/>
      <c r="HH38" s="582"/>
      <c r="HI38" s="582"/>
      <c r="HJ38" s="582"/>
      <c r="HK38" s="582"/>
      <c r="HL38" s="582"/>
      <c r="HM38" s="582"/>
      <c r="HN38" s="582"/>
      <c r="HO38" s="582"/>
      <c r="HP38" s="582"/>
      <c r="HQ38" s="582"/>
      <c r="HR38" s="582"/>
      <c r="HS38" s="582"/>
      <c r="HT38" s="582"/>
      <c r="HU38" s="582"/>
      <c r="HV38" s="582"/>
      <c r="HW38" s="582"/>
      <c r="HX38" s="582"/>
      <c r="HY38" s="582"/>
      <c r="HZ38" s="582"/>
      <c r="IA38" s="582"/>
      <c r="IB38" s="582"/>
      <c r="IC38" s="582"/>
      <c r="ID38" s="582"/>
      <c r="IE38" s="582"/>
      <c r="IF38" s="582"/>
      <c r="IG38" s="582"/>
      <c r="IH38" s="582"/>
      <c r="II38" s="582"/>
      <c r="IJ38" s="582"/>
      <c r="IK38" s="582"/>
      <c r="IL38" s="582"/>
      <c r="IM38" s="582"/>
      <c r="IN38" s="582"/>
      <c r="IO38" s="582"/>
      <c r="IP38" s="582"/>
      <c r="IQ38" s="582"/>
      <c r="IR38" s="582"/>
      <c r="IS38" s="582"/>
      <c r="IT38" s="582"/>
      <c r="IU38" s="582"/>
      <c r="IV38" s="582"/>
      <c r="IW38" s="582"/>
      <c r="IX38" s="582"/>
    </row>
    <row r="39" spans="1:258" s="618" customFormat="1" ht="11.25" thickBot="1" x14ac:dyDescent="0.2">
      <c r="A39" s="508" t="s">
        <v>738</v>
      </c>
      <c r="B39" s="511"/>
      <c r="C39" s="511"/>
      <c r="D39" s="511"/>
      <c r="E39" s="511"/>
      <c r="F39" s="511"/>
      <c r="G39" s="511"/>
      <c r="H39" s="511"/>
      <c r="I39" s="511"/>
      <c r="J39" s="511"/>
      <c r="K39" s="511"/>
      <c r="L39" s="511"/>
      <c r="M39" s="511"/>
      <c r="N39" s="511"/>
      <c r="O39" s="511"/>
      <c r="P39" s="511"/>
      <c r="Q39" s="511"/>
      <c r="R39" s="511"/>
      <c r="S39" s="511"/>
      <c r="T39" s="511"/>
      <c r="U39" s="511"/>
      <c r="V39" s="511"/>
      <c r="W39" s="511"/>
      <c r="X39" s="511"/>
      <c r="Y39" s="511"/>
      <c r="Z39" s="511"/>
      <c r="AA39" s="511"/>
      <c r="AB39" s="511"/>
      <c r="AC39" s="511"/>
      <c r="AD39" s="511"/>
      <c r="AE39" s="511"/>
      <c r="AF39" s="511"/>
      <c r="AG39" s="511"/>
      <c r="AH39" s="614"/>
      <c r="AI39" s="614"/>
      <c r="AJ39" s="615" t="s">
        <v>171</v>
      </c>
      <c r="AK39" s="616"/>
      <c r="AL39" s="617"/>
      <c r="AM39" s="617"/>
      <c r="AN39" s="617"/>
      <c r="AO39" s="617"/>
      <c r="AP39" s="617"/>
      <c r="AQ39" s="617"/>
      <c r="AR39" s="617"/>
      <c r="AS39" s="614"/>
      <c r="AT39" s="614"/>
      <c r="AU39" s="614"/>
      <c r="AV39" s="614"/>
      <c r="AW39" s="614"/>
      <c r="AX39" s="614"/>
      <c r="AY39" s="614"/>
      <c r="AZ39" s="614"/>
      <c r="BA39" s="614"/>
      <c r="BB39" s="614"/>
      <c r="BC39" s="614"/>
      <c r="BD39" s="614"/>
      <c r="BE39" s="614"/>
      <c r="BF39" s="614"/>
      <c r="BG39" s="614"/>
      <c r="BH39" s="614"/>
      <c r="BI39" s="614"/>
      <c r="BJ39" s="614"/>
      <c r="BK39" s="614"/>
      <c r="BL39" s="614"/>
      <c r="BM39" s="614"/>
      <c r="BN39" s="614"/>
      <c r="BO39" s="614"/>
      <c r="BP39" s="614"/>
      <c r="BQ39" s="614"/>
      <c r="BR39" s="614"/>
      <c r="BS39" s="614"/>
      <c r="BT39" s="614"/>
      <c r="BU39" s="614"/>
      <c r="BV39" s="614"/>
      <c r="BW39" s="614"/>
      <c r="BX39" s="614"/>
      <c r="BY39" s="614"/>
      <c r="BZ39" s="614"/>
      <c r="CA39" s="614"/>
      <c r="CB39" s="614"/>
      <c r="CC39" s="614"/>
      <c r="CD39" s="614"/>
      <c r="CE39" s="614"/>
      <c r="CF39" s="614"/>
      <c r="CG39" s="614"/>
      <c r="CH39" s="614"/>
      <c r="CI39" s="614"/>
      <c r="CJ39" s="614"/>
      <c r="CK39" s="614"/>
      <c r="CL39" s="614"/>
      <c r="CM39" s="614"/>
      <c r="CN39" s="614"/>
      <c r="CO39" s="614"/>
      <c r="CP39" s="614"/>
      <c r="CQ39" s="614"/>
      <c r="CR39" s="614"/>
      <c r="CS39" s="614"/>
      <c r="CT39" s="614"/>
      <c r="CU39" s="614"/>
      <c r="CV39" s="614"/>
      <c r="CW39" s="614"/>
      <c r="CX39" s="614"/>
      <c r="CY39" s="614"/>
      <c r="CZ39" s="614"/>
      <c r="DA39" s="614"/>
      <c r="DB39" s="614"/>
      <c r="DC39" s="614"/>
      <c r="DD39" s="614"/>
      <c r="DE39" s="614"/>
      <c r="DF39" s="614"/>
      <c r="DG39" s="614"/>
      <c r="DH39" s="614"/>
      <c r="DI39" s="614"/>
      <c r="DJ39" s="614"/>
      <c r="DK39" s="614"/>
      <c r="DL39" s="614"/>
      <c r="DM39" s="614"/>
      <c r="DN39" s="614"/>
      <c r="DO39" s="614"/>
      <c r="DP39" s="614"/>
      <c r="DQ39" s="614"/>
      <c r="DR39" s="614"/>
      <c r="DS39" s="614"/>
      <c r="DT39" s="614"/>
      <c r="DU39" s="614"/>
      <c r="DV39" s="614"/>
      <c r="DW39" s="614"/>
      <c r="DX39" s="614"/>
      <c r="DY39" s="614"/>
      <c r="DZ39" s="614"/>
      <c r="EA39" s="614"/>
      <c r="EB39" s="614"/>
      <c r="EC39" s="614"/>
      <c r="ED39" s="614"/>
      <c r="EE39" s="614"/>
      <c r="EF39" s="614"/>
      <c r="EG39" s="614"/>
      <c r="EH39" s="614"/>
      <c r="EI39" s="614"/>
      <c r="EJ39" s="614"/>
      <c r="EK39" s="614"/>
      <c r="EL39" s="614"/>
      <c r="EM39" s="614"/>
      <c r="EN39" s="614"/>
      <c r="EO39" s="614"/>
      <c r="EP39" s="614"/>
      <c r="EQ39" s="614"/>
      <c r="ER39" s="614"/>
      <c r="ES39" s="614"/>
      <c r="ET39" s="614"/>
      <c r="EU39" s="614"/>
      <c r="EV39" s="614"/>
      <c r="EW39" s="614"/>
      <c r="EX39" s="614"/>
      <c r="EY39" s="614"/>
      <c r="EZ39" s="614"/>
      <c r="FA39" s="614"/>
      <c r="FB39" s="614"/>
      <c r="FC39" s="614"/>
      <c r="FD39" s="614"/>
      <c r="FE39" s="614"/>
      <c r="FF39" s="614"/>
      <c r="FG39" s="614"/>
      <c r="FH39" s="614"/>
      <c r="FI39" s="614"/>
      <c r="FJ39" s="614"/>
      <c r="FK39" s="614"/>
      <c r="FL39" s="614"/>
      <c r="FM39" s="614"/>
      <c r="FN39" s="614"/>
      <c r="FO39" s="614"/>
      <c r="FP39" s="614"/>
      <c r="FQ39" s="614"/>
      <c r="FR39" s="614"/>
      <c r="FS39" s="614"/>
      <c r="FT39" s="614"/>
      <c r="FU39" s="614"/>
      <c r="FV39" s="614"/>
      <c r="FW39" s="614"/>
      <c r="FX39" s="614"/>
      <c r="FY39" s="614"/>
      <c r="FZ39" s="614"/>
      <c r="GA39" s="614"/>
      <c r="GB39" s="614"/>
      <c r="GC39" s="614"/>
      <c r="GD39" s="614"/>
      <c r="GE39" s="614"/>
      <c r="GF39" s="614"/>
      <c r="GG39" s="614"/>
      <c r="GH39" s="614"/>
      <c r="GI39" s="614"/>
      <c r="GJ39" s="614"/>
      <c r="GK39" s="614"/>
      <c r="GL39" s="614"/>
      <c r="GM39" s="614"/>
      <c r="GN39" s="614"/>
      <c r="GO39" s="614"/>
      <c r="GP39" s="614"/>
      <c r="GQ39" s="614"/>
      <c r="GR39" s="614"/>
      <c r="GS39" s="614"/>
      <c r="GT39" s="614"/>
      <c r="GU39" s="614"/>
      <c r="GV39" s="614"/>
      <c r="GW39" s="614"/>
      <c r="GX39" s="614"/>
      <c r="GY39" s="614"/>
      <c r="GZ39" s="614"/>
      <c r="HA39" s="614"/>
      <c r="HB39" s="614"/>
      <c r="HC39" s="614"/>
      <c r="HD39" s="614"/>
      <c r="HE39" s="614"/>
      <c r="HF39" s="614"/>
      <c r="HG39" s="614"/>
      <c r="HH39" s="614"/>
      <c r="HI39" s="614"/>
      <c r="HJ39" s="614"/>
      <c r="HK39" s="614"/>
      <c r="HL39" s="614"/>
      <c r="HM39" s="614"/>
      <c r="HN39" s="614"/>
      <c r="HO39" s="614"/>
      <c r="HP39" s="614"/>
      <c r="HQ39" s="614"/>
      <c r="HR39" s="614"/>
      <c r="HS39" s="614"/>
      <c r="HT39" s="614"/>
      <c r="HU39" s="614"/>
      <c r="HV39" s="614"/>
      <c r="HW39" s="614"/>
      <c r="HX39" s="614"/>
      <c r="HY39" s="614"/>
      <c r="HZ39" s="614"/>
      <c r="IA39" s="614"/>
      <c r="IB39" s="614"/>
      <c r="IC39" s="614"/>
      <c r="ID39" s="614"/>
      <c r="IE39" s="614"/>
      <c r="IF39" s="614"/>
      <c r="IG39" s="614"/>
      <c r="IH39" s="614"/>
      <c r="II39" s="614"/>
      <c r="IJ39" s="614"/>
      <c r="IK39" s="614"/>
      <c r="IL39" s="614"/>
      <c r="IM39" s="614"/>
      <c r="IN39" s="614"/>
      <c r="IO39" s="614"/>
      <c r="IP39" s="614"/>
      <c r="IQ39" s="614"/>
      <c r="IR39" s="614"/>
      <c r="IS39" s="614"/>
      <c r="IT39" s="614"/>
      <c r="IU39" s="614"/>
      <c r="IV39" s="614"/>
      <c r="IW39" s="614"/>
      <c r="IX39" s="614"/>
    </row>
    <row r="40" spans="1:258" s="618" customFormat="1" ht="11.25" thickBot="1" x14ac:dyDescent="0.2">
      <c r="A40" s="509" t="s">
        <v>288</v>
      </c>
      <c r="B40" s="512">
        <f>+F40+J40+N40+R40+V40+Z40+AD40</f>
        <v>3</v>
      </c>
      <c r="C40" s="512">
        <f>+G40+K40+O40+S40+W40+AA40+AE40</f>
        <v>1</v>
      </c>
      <c r="D40" s="512">
        <f>SUM(B40:C40)</f>
        <v>4</v>
      </c>
      <c r="E40" s="513">
        <f>D40*100000/62246</f>
        <v>6.4261157343443758</v>
      </c>
      <c r="F40" s="512">
        <v>1</v>
      </c>
      <c r="G40" s="512">
        <v>0</v>
      </c>
      <c r="H40" s="512">
        <f>SUM(F40:G40)</f>
        <v>1</v>
      </c>
      <c r="I40" s="513">
        <f>H40*100000/10951</f>
        <v>9.131586156515386</v>
      </c>
      <c r="J40" s="512">
        <v>0</v>
      </c>
      <c r="K40" s="512">
        <v>0</v>
      </c>
      <c r="L40" s="512">
        <f>SUM(J40:K40)</f>
        <v>0</v>
      </c>
      <c r="M40" s="513">
        <f>L40*100000/16006</f>
        <v>0</v>
      </c>
      <c r="N40" s="512">
        <v>0</v>
      </c>
      <c r="O40" s="512">
        <v>1</v>
      </c>
      <c r="P40" s="512">
        <f>SUM(N40:O40)</f>
        <v>1</v>
      </c>
      <c r="Q40" s="513">
        <f>P40*100000/10749</f>
        <v>9.3031909945111178</v>
      </c>
      <c r="R40" s="512">
        <v>1</v>
      </c>
      <c r="S40" s="512">
        <v>0</v>
      </c>
      <c r="T40" s="512">
        <f>SUM(R40:S40)</f>
        <v>1</v>
      </c>
      <c r="U40" s="513">
        <f>T40*100000/2930</f>
        <v>34.129692832764505</v>
      </c>
      <c r="V40" s="512">
        <v>0</v>
      </c>
      <c r="W40" s="512">
        <v>0</v>
      </c>
      <c r="X40" s="512">
        <f>SUM(V40:W40)</f>
        <v>0</v>
      </c>
      <c r="Y40" s="513">
        <f>X40*100000/4019</f>
        <v>0</v>
      </c>
      <c r="Z40" s="512">
        <v>1</v>
      </c>
      <c r="AA40" s="512">
        <v>0</v>
      </c>
      <c r="AB40" s="512">
        <f>SUM(Z40:AA40)</f>
        <v>1</v>
      </c>
      <c r="AC40" s="513">
        <f>AB40*100000/14656</f>
        <v>6.8231441048034931</v>
      </c>
      <c r="AD40" s="512">
        <v>0</v>
      </c>
      <c r="AE40" s="512">
        <v>0</v>
      </c>
      <c r="AF40" s="512">
        <f>SUM(AD40:AE40)</f>
        <v>0</v>
      </c>
      <c r="AG40" s="513">
        <f>AF40*100000/2938</f>
        <v>0</v>
      </c>
      <c r="AJ40" s="619" t="s">
        <v>172</v>
      </c>
      <c r="AK40" s="616"/>
      <c r="AL40" s="617"/>
      <c r="AM40" s="617"/>
      <c r="AN40" s="617"/>
      <c r="AO40" s="617"/>
      <c r="AP40" s="617"/>
      <c r="AQ40" s="617"/>
      <c r="AR40" s="617"/>
    </row>
    <row r="41" spans="1:258" s="618" customFormat="1" ht="11.25" thickBot="1" x14ac:dyDescent="0.2">
      <c r="A41" s="510" t="s">
        <v>737</v>
      </c>
      <c r="B41" s="512">
        <f>+F41+J41+N41+R41+V41+Z41+AD41</f>
        <v>3</v>
      </c>
      <c r="C41" s="512">
        <f>+G41+K41+O41+S41+W41+AA41+AE41</f>
        <v>0</v>
      </c>
      <c r="D41" s="512">
        <f>SUM(B41:C41)</f>
        <v>3</v>
      </c>
      <c r="E41" s="513">
        <f>D41*100000/133589</f>
        <v>2.245693881981301</v>
      </c>
      <c r="F41" s="512">
        <v>0</v>
      </c>
      <c r="G41" s="512">
        <v>0</v>
      </c>
      <c r="H41" s="512">
        <f>SUM(F41:G41)</f>
        <v>0</v>
      </c>
      <c r="I41" s="513">
        <f>H41*100000/22889</f>
        <v>0</v>
      </c>
      <c r="J41" s="512">
        <v>1</v>
      </c>
      <c r="K41" s="512">
        <v>0</v>
      </c>
      <c r="L41" s="512">
        <f>SUM(J41:K41)</f>
        <v>1</v>
      </c>
      <c r="M41" s="513">
        <f>L41*100000/34687</f>
        <v>2.8829244385504658</v>
      </c>
      <c r="N41" s="512">
        <v>1</v>
      </c>
      <c r="O41" s="512">
        <v>0</v>
      </c>
      <c r="P41" s="512">
        <f>SUM(N41:O41)</f>
        <v>1</v>
      </c>
      <c r="Q41" s="513">
        <f>P41*100000/24692</f>
        <v>4.0498947027377286</v>
      </c>
      <c r="R41" s="512">
        <v>0</v>
      </c>
      <c r="S41" s="512">
        <v>0</v>
      </c>
      <c r="T41" s="512">
        <f>SUM(R41:S41)</f>
        <v>0</v>
      </c>
      <c r="U41" s="513">
        <f>T41*100000/6253</f>
        <v>0</v>
      </c>
      <c r="V41" s="512">
        <v>1</v>
      </c>
      <c r="W41" s="512">
        <v>0</v>
      </c>
      <c r="X41" s="512">
        <f>SUM(V41:W41)</f>
        <v>1</v>
      </c>
      <c r="Y41" s="513">
        <f>X41*100000/8065</f>
        <v>12.399256044637323</v>
      </c>
      <c r="Z41" s="512">
        <v>0</v>
      </c>
      <c r="AA41" s="512">
        <v>0</v>
      </c>
      <c r="AB41" s="512">
        <f>SUM(Z41:AA41)</f>
        <v>0</v>
      </c>
      <c r="AC41" s="513">
        <f>AB41*100000/31053</f>
        <v>0</v>
      </c>
      <c r="AD41" s="512">
        <v>0</v>
      </c>
      <c r="AE41" s="512">
        <v>0</v>
      </c>
      <c r="AF41" s="512">
        <f>SUM(AD41:AE41)</f>
        <v>0</v>
      </c>
      <c r="AG41" s="513">
        <f>AF41*100000/5951</f>
        <v>0</v>
      </c>
      <c r="AJ41" s="619" t="s">
        <v>178</v>
      </c>
      <c r="AK41" s="616">
        <v>133589</v>
      </c>
      <c r="AL41" s="616">
        <v>22889</v>
      </c>
      <c r="AM41" s="616">
        <v>34687</v>
      </c>
      <c r="AN41" s="616">
        <v>24692</v>
      </c>
      <c r="AO41" s="616">
        <v>6253</v>
      </c>
      <c r="AP41" s="616">
        <v>8065</v>
      </c>
      <c r="AQ41" s="616">
        <v>31053</v>
      </c>
      <c r="AR41" s="616">
        <v>5951</v>
      </c>
    </row>
    <row r="42" spans="1:258" s="621" customFormat="1" ht="12.75" customHeight="1" thickBot="1" x14ac:dyDescent="0.2">
      <c r="A42" s="620" t="s">
        <v>739</v>
      </c>
      <c r="B42" s="642"/>
      <c r="C42" s="642"/>
      <c r="D42" s="642"/>
      <c r="E42" s="643"/>
      <c r="F42" s="642"/>
      <c r="G42" s="642"/>
      <c r="H42" s="642"/>
      <c r="I42" s="643"/>
      <c r="J42" s="642"/>
      <c r="K42" s="642"/>
      <c r="L42" s="642"/>
      <c r="M42" s="643"/>
      <c r="N42" s="642"/>
      <c r="O42" s="642"/>
      <c r="P42" s="642"/>
      <c r="Q42" s="643"/>
      <c r="R42" s="642"/>
      <c r="S42" s="642"/>
      <c r="T42" s="642"/>
      <c r="U42" s="643"/>
      <c r="V42" s="642"/>
      <c r="W42" s="642"/>
      <c r="X42" s="642"/>
      <c r="Y42" s="643"/>
      <c r="Z42" s="642"/>
      <c r="AA42" s="642"/>
      <c r="AB42" s="642"/>
      <c r="AC42" s="643"/>
      <c r="AD42" s="642"/>
      <c r="AE42" s="642"/>
      <c r="AF42" s="642"/>
      <c r="AG42" s="643"/>
      <c r="AJ42" s="622" t="s">
        <v>179</v>
      </c>
      <c r="AK42" s="623">
        <v>73513</v>
      </c>
      <c r="AL42" s="624">
        <v>12681</v>
      </c>
      <c r="AM42" s="624">
        <v>19812</v>
      </c>
      <c r="AN42" s="624">
        <v>13408</v>
      </c>
      <c r="AO42" s="624">
        <v>3510</v>
      </c>
      <c r="AP42" s="624">
        <v>4139</v>
      </c>
      <c r="AQ42" s="624">
        <v>16398</v>
      </c>
      <c r="AR42" s="624">
        <v>3566</v>
      </c>
    </row>
    <row r="43" spans="1:258" s="621" customFormat="1" ht="11.25" thickBot="1" x14ac:dyDescent="0.2">
      <c r="A43" s="620" t="s">
        <v>179</v>
      </c>
      <c r="B43" s="642">
        <f>+F43+J43+N43+R43+V43+Z43+AD43</f>
        <v>1</v>
      </c>
      <c r="C43" s="642">
        <f>+G43+K43+O43+S43+W43+AA43+AE43</f>
        <v>2</v>
      </c>
      <c r="D43" s="642">
        <f>SUM(B43:C43)</f>
        <v>3</v>
      </c>
      <c r="E43" s="643">
        <f>D43*100000/73513</f>
        <v>4.0809108593037964</v>
      </c>
      <c r="F43" s="642">
        <v>0</v>
      </c>
      <c r="G43" s="642">
        <v>0</v>
      </c>
      <c r="H43" s="642">
        <f>SUM(F43:G43)</f>
        <v>0</v>
      </c>
      <c r="I43" s="643">
        <f>H43*100000/12681</f>
        <v>0</v>
      </c>
      <c r="J43" s="642">
        <v>1</v>
      </c>
      <c r="K43" s="642">
        <v>2</v>
      </c>
      <c r="L43" s="642">
        <f>SUM(J43:K43)</f>
        <v>3</v>
      </c>
      <c r="M43" s="643">
        <f>L43*100000/19812</f>
        <v>15.142337976983645</v>
      </c>
      <c r="N43" s="642">
        <v>0</v>
      </c>
      <c r="O43" s="642">
        <v>0</v>
      </c>
      <c r="P43" s="642">
        <f>SUM(N43:O43)</f>
        <v>0</v>
      </c>
      <c r="Q43" s="643">
        <f>P43*100000/13408</f>
        <v>0</v>
      </c>
      <c r="R43" s="642">
        <v>0</v>
      </c>
      <c r="S43" s="642">
        <v>0</v>
      </c>
      <c r="T43" s="642">
        <f>SUM(R43:S43)</f>
        <v>0</v>
      </c>
      <c r="U43" s="643">
        <f>T43*100000/3510</f>
        <v>0</v>
      </c>
      <c r="V43" s="642">
        <v>0</v>
      </c>
      <c r="W43" s="642">
        <v>0</v>
      </c>
      <c r="X43" s="642">
        <f>SUM(V43:W43)</f>
        <v>0</v>
      </c>
      <c r="Y43" s="643">
        <f>X43*100000/4139</f>
        <v>0</v>
      </c>
      <c r="Z43" s="642">
        <v>0</v>
      </c>
      <c r="AA43" s="642">
        <v>0</v>
      </c>
      <c r="AB43" s="642">
        <f>SUM(Z43:AA43)</f>
        <v>0</v>
      </c>
      <c r="AC43" s="643">
        <f>AB43*100000/16398</f>
        <v>0</v>
      </c>
      <c r="AD43" s="642">
        <v>0</v>
      </c>
      <c r="AE43" s="642">
        <v>0</v>
      </c>
      <c r="AF43" s="642">
        <f>SUM(AD43:AE43)</f>
        <v>0</v>
      </c>
      <c r="AG43" s="643">
        <f>AF43*100000/3566</f>
        <v>0</v>
      </c>
      <c r="AJ43" s="622" t="s">
        <v>196</v>
      </c>
      <c r="AK43" s="623">
        <v>99996</v>
      </c>
      <c r="AL43" s="624">
        <v>13131</v>
      </c>
      <c r="AM43" s="624">
        <v>23014</v>
      </c>
      <c r="AN43" s="624">
        <v>13465</v>
      </c>
      <c r="AO43" s="624">
        <v>3744</v>
      </c>
      <c r="AP43" s="624">
        <v>4469</v>
      </c>
      <c r="AQ43" s="624">
        <v>18323</v>
      </c>
      <c r="AR43" s="624">
        <v>3851</v>
      </c>
    </row>
    <row r="44" spans="1:258" s="621" customFormat="1" ht="11.25" thickBot="1" x14ac:dyDescent="0.2">
      <c r="A44" s="620" t="s">
        <v>196</v>
      </c>
      <c r="B44" s="642">
        <f>+F44+J44+N44+R44+V44+Z44+AD44</f>
        <v>4</v>
      </c>
      <c r="C44" s="642">
        <f>+G44+K44+O44+S44+W44+AA44+AE44</f>
        <v>0</v>
      </c>
      <c r="D44" s="642">
        <f>SUM(B44:C44)</f>
        <v>4</v>
      </c>
      <c r="E44" s="643">
        <f>D44*100000/79996</f>
        <v>5.0002500125006248</v>
      </c>
      <c r="F44" s="642">
        <v>2</v>
      </c>
      <c r="G44" s="642">
        <v>0</v>
      </c>
      <c r="H44" s="642">
        <f>SUM(F44:G44)</f>
        <v>2</v>
      </c>
      <c r="I44" s="643">
        <f>H44*100000/13131</f>
        <v>15.231132434696519</v>
      </c>
      <c r="J44" s="642">
        <v>0</v>
      </c>
      <c r="K44" s="642">
        <v>0</v>
      </c>
      <c r="L44" s="642">
        <f>SUM(J44:K44)</f>
        <v>0</v>
      </c>
      <c r="M44" s="643">
        <f>L44*100000/23014</f>
        <v>0</v>
      </c>
      <c r="N44" s="642">
        <v>0</v>
      </c>
      <c r="O44" s="642">
        <v>0</v>
      </c>
      <c r="P44" s="642">
        <f>SUM(N44:O44)</f>
        <v>0</v>
      </c>
      <c r="Q44" s="643">
        <f>P44*100000/13465</f>
        <v>0</v>
      </c>
      <c r="R44" s="642">
        <v>0</v>
      </c>
      <c r="S44" s="642">
        <v>0</v>
      </c>
      <c r="T44" s="642">
        <f>SUM(R44:S44)</f>
        <v>0</v>
      </c>
      <c r="U44" s="643">
        <f>T44*100000/3744</f>
        <v>0</v>
      </c>
      <c r="V44" s="642">
        <v>0</v>
      </c>
      <c r="W44" s="642">
        <v>0</v>
      </c>
      <c r="X44" s="642">
        <f>SUM(V44:W44)</f>
        <v>0</v>
      </c>
      <c r="Y44" s="643">
        <f>X44*100000/4469</f>
        <v>0</v>
      </c>
      <c r="Z44" s="642">
        <v>1</v>
      </c>
      <c r="AA44" s="642">
        <v>0</v>
      </c>
      <c r="AB44" s="642">
        <f>SUM(Z44:AA44)</f>
        <v>1</v>
      </c>
      <c r="AC44" s="643">
        <f>AB44*100000/18323</f>
        <v>5.4576215685204392</v>
      </c>
      <c r="AD44" s="642">
        <v>1</v>
      </c>
      <c r="AE44" s="642">
        <v>0</v>
      </c>
      <c r="AF44" s="642">
        <f>SUM(AD44:AE44)</f>
        <v>1</v>
      </c>
      <c r="AG44" s="643">
        <f>AF44*100000/3851</f>
        <v>25.967281225655675</v>
      </c>
      <c r="AJ44" s="622" t="s">
        <v>147</v>
      </c>
      <c r="AK44" s="623">
        <v>644037</v>
      </c>
      <c r="AL44" s="624">
        <v>114488</v>
      </c>
      <c r="AM44" s="624">
        <v>154572</v>
      </c>
      <c r="AN44" s="624">
        <v>116662</v>
      </c>
      <c r="AO44" s="624">
        <v>30129</v>
      </c>
      <c r="AP44" s="624">
        <v>36937</v>
      </c>
      <c r="AQ44" s="624">
        <v>159639</v>
      </c>
      <c r="AR44" s="624">
        <v>31610</v>
      </c>
    </row>
    <row r="45" spans="1:258" s="625" customFormat="1" ht="10.5" x14ac:dyDescent="0.15">
      <c r="A45" s="651" t="s">
        <v>740</v>
      </c>
      <c r="B45" s="652"/>
      <c r="C45" s="652"/>
      <c r="D45" s="652"/>
      <c r="E45" s="653"/>
      <c r="F45" s="652"/>
      <c r="G45" s="652"/>
      <c r="H45" s="652"/>
      <c r="I45" s="653"/>
      <c r="J45" s="652"/>
      <c r="K45" s="652"/>
      <c r="L45" s="652"/>
      <c r="M45" s="653"/>
      <c r="N45" s="652"/>
      <c r="O45" s="652"/>
      <c r="P45" s="652"/>
      <c r="Q45" s="653"/>
      <c r="R45" s="652"/>
      <c r="S45" s="652"/>
      <c r="T45" s="652"/>
      <c r="U45" s="653"/>
      <c r="V45" s="652"/>
      <c r="W45" s="652"/>
      <c r="X45" s="652"/>
      <c r="Y45" s="653"/>
      <c r="Z45" s="652"/>
      <c r="AA45" s="652"/>
      <c r="AB45" s="652"/>
      <c r="AC45" s="653"/>
      <c r="AD45" s="652"/>
      <c r="AE45" s="652"/>
      <c r="AF45" s="652"/>
      <c r="AG45" s="653"/>
      <c r="AJ45" s="626" t="s">
        <v>182</v>
      </c>
      <c r="AK45" s="627">
        <v>309434</v>
      </c>
      <c r="AL45" s="628">
        <v>21873</v>
      </c>
      <c r="AM45" s="628">
        <v>18061</v>
      </c>
      <c r="AN45" s="628">
        <v>23613</v>
      </c>
      <c r="AO45" s="628">
        <v>6193</v>
      </c>
      <c r="AP45" s="628">
        <v>6590</v>
      </c>
      <c r="AQ45" s="628">
        <v>26639</v>
      </c>
      <c r="AR45" s="628">
        <v>6464</v>
      </c>
    </row>
    <row r="46" spans="1:258" s="625" customFormat="1" ht="11.25" thickBot="1" x14ac:dyDescent="0.2">
      <c r="A46" s="654" t="s">
        <v>147</v>
      </c>
      <c r="B46" s="655">
        <f>+F46+J46+N46+R46+V46+Z46+AD46</f>
        <v>165</v>
      </c>
      <c r="C46" s="655">
        <f>+G46+K46+O46+S46+W46+AA46+AE46</f>
        <v>81</v>
      </c>
      <c r="D46" s="655">
        <f>SUM(B46:C46)</f>
        <v>246</v>
      </c>
      <c r="E46" s="656">
        <f>D46*100000/644037</f>
        <v>38.196563240931809</v>
      </c>
      <c r="F46" s="655">
        <v>29</v>
      </c>
      <c r="G46" s="655">
        <v>14</v>
      </c>
      <c r="H46" s="655">
        <f>SUM(F46:G46)</f>
        <v>43</v>
      </c>
      <c r="I46" s="656">
        <f>H46*100000/114488</f>
        <v>37.558521417091747</v>
      </c>
      <c r="J46" s="655">
        <v>36</v>
      </c>
      <c r="K46" s="655">
        <v>18</v>
      </c>
      <c r="L46" s="655">
        <f>SUM(J46:K46)</f>
        <v>54</v>
      </c>
      <c r="M46" s="656">
        <f>L46*100000/154572</f>
        <v>34.935175840385064</v>
      </c>
      <c r="N46" s="655">
        <v>37</v>
      </c>
      <c r="O46" s="655">
        <v>16</v>
      </c>
      <c r="P46" s="655">
        <f>SUM(N46:O46)</f>
        <v>53</v>
      </c>
      <c r="Q46" s="656">
        <f>P46*100000/116662</f>
        <v>45.430388644117194</v>
      </c>
      <c r="R46" s="655">
        <v>10</v>
      </c>
      <c r="S46" s="655">
        <v>7</v>
      </c>
      <c r="T46" s="655">
        <f>SUM(R46:S46)</f>
        <v>17</v>
      </c>
      <c r="U46" s="656">
        <f>T46*100000/30129</f>
        <v>56.424043280560255</v>
      </c>
      <c r="V46" s="655">
        <v>8</v>
      </c>
      <c r="W46" s="655">
        <v>5</v>
      </c>
      <c r="X46" s="655">
        <f>SUM(V46:W46)</f>
        <v>13</v>
      </c>
      <c r="Y46" s="656">
        <f>X46*100000/36937</f>
        <v>35.195061862089503</v>
      </c>
      <c r="Z46" s="655">
        <v>39</v>
      </c>
      <c r="AA46" s="655">
        <v>15</v>
      </c>
      <c r="AB46" s="655">
        <f>SUM(Z46:AA46)</f>
        <v>54</v>
      </c>
      <c r="AC46" s="656">
        <f>AB46*100000/159639</f>
        <v>33.826320635934827</v>
      </c>
      <c r="AD46" s="655">
        <v>6</v>
      </c>
      <c r="AE46" s="655">
        <v>6</v>
      </c>
      <c r="AF46" s="655">
        <f>SUM(AD46:AE46)</f>
        <v>12</v>
      </c>
      <c r="AG46" s="656">
        <f>AF46*100000/31610</f>
        <v>37.962670041126223</v>
      </c>
      <c r="AJ46" s="626" t="s">
        <v>177</v>
      </c>
      <c r="AK46" s="627"/>
      <c r="AL46" s="628"/>
      <c r="AM46" s="628"/>
      <c r="AN46" s="628"/>
      <c r="AO46" s="628"/>
      <c r="AP46" s="628"/>
      <c r="AQ46" s="628"/>
      <c r="AR46" s="628"/>
    </row>
    <row r="47" spans="1:258" s="629" customFormat="1" ht="10.5" x14ac:dyDescent="0.15">
      <c r="A47" s="521" t="s">
        <v>747</v>
      </c>
      <c r="B47" s="522"/>
      <c r="C47" s="522"/>
      <c r="D47" s="522"/>
      <c r="E47" s="523"/>
      <c r="F47" s="522"/>
      <c r="G47" s="522"/>
      <c r="H47" s="522"/>
      <c r="I47" s="523"/>
      <c r="J47" s="522"/>
      <c r="K47" s="522"/>
      <c r="L47" s="522"/>
      <c r="M47" s="523"/>
      <c r="N47" s="522"/>
      <c r="O47" s="522"/>
      <c r="P47" s="522"/>
      <c r="Q47" s="523"/>
      <c r="R47" s="522"/>
      <c r="S47" s="522"/>
      <c r="T47" s="522"/>
      <c r="U47" s="523"/>
      <c r="V47" s="522"/>
      <c r="W47" s="522"/>
      <c r="X47" s="522"/>
      <c r="Y47" s="523"/>
      <c r="Z47" s="522"/>
      <c r="AA47" s="522"/>
      <c r="AB47" s="522"/>
      <c r="AC47" s="523"/>
      <c r="AD47" s="522"/>
      <c r="AE47" s="522"/>
      <c r="AF47" s="522"/>
      <c r="AG47" s="523"/>
      <c r="AJ47" s="630" t="s">
        <v>183</v>
      </c>
      <c r="AK47" s="631"/>
      <c r="AL47" s="632"/>
      <c r="AM47" s="632"/>
      <c r="AN47" s="632"/>
      <c r="AO47" s="632"/>
      <c r="AP47" s="632"/>
      <c r="AQ47" s="632"/>
      <c r="AR47" s="632"/>
    </row>
    <row r="48" spans="1:258" s="629" customFormat="1" ht="11.25" thickBot="1" x14ac:dyDescent="0.2">
      <c r="A48" s="524" t="s">
        <v>731</v>
      </c>
      <c r="B48" s="657">
        <f>+F48+J48+N48+R48+V48+Z48+AD48</f>
        <v>212</v>
      </c>
      <c r="C48" s="657">
        <f>+G48+K48+O48+S48+W48+AA48+AE48</f>
        <v>229</v>
      </c>
      <c r="D48" s="657">
        <f>SUM(B48:C48)</f>
        <v>441</v>
      </c>
      <c r="E48" s="590">
        <f>D48*100000/109434</f>
        <v>402.98261966116564</v>
      </c>
      <c r="F48" s="525">
        <v>41</v>
      </c>
      <c r="G48" s="525">
        <v>42</v>
      </c>
      <c r="H48" s="525">
        <f>SUM(F48:G48)</f>
        <v>83</v>
      </c>
      <c r="I48" s="590">
        <f>H48*100000/21873</f>
        <v>379.46326521281946</v>
      </c>
      <c r="J48" s="525">
        <v>32</v>
      </c>
      <c r="K48" s="525">
        <v>40</v>
      </c>
      <c r="L48" s="525">
        <f>SUM(J48:K48)</f>
        <v>72</v>
      </c>
      <c r="M48" s="590">
        <f>L48*100000/18061</f>
        <v>398.64902275621506</v>
      </c>
      <c r="N48" s="525">
        <v>32</v>
      </c>
      <c r="O48" s="525">
        <v>56</v>
      </c>
      <c r="P48" s="525">
        <f>SUM(N48:O48)</f>
        <v>88</v>
      </c>
      <c r="Q48" s="590">
        <f>P48*100000/23613</f>
        <v>372.67606826747976</v>
      </c>
      <c r="R48" s="525">
        <v>23</v>
      </c>
      <c r="S48" s="525">
        <v>15</v>
      </c>
      <c r="T48" s="525">
        <f>SUM(R48:S48)</f>
        <v>38</v>
      </c>
      <c r="U48" s="590">
        <f>T48*100000/6193</f>
        <v>613.59599547876633</v>
      </c>
      <c r="V48" s="525">
        <v>16</v>
      </c>
      <c r="W48" s="525">
        <v>19</v>
      </c>
      <c r="X48" s="525">
        <f>SUM(V48:W48)</f>
        <v>35</v>
      </c>
      <c r="Y48" s="590">
        <f>X48*100000/6590</f>
        <v>531.10773899848255</v>
      </c>
      <c r="Z48" s="525">
        <v>55</v>
      </c>
      <c r="AA48" s="525">
        <v>43</v>
      </c>
      <c r="AB48" s="525">
        <f>SUM(Z48:AA48)</f>
        <v>98</v>
      </c>
      <c r="AC48" s="590">
        <f>AB48*100000/26639</f>
        <v>367.88167724013664</v>
      </c>
      <c r="AD48" s="525">
        <v>13</v>
      </c>
      <c r="AE48" s="525">
        <v>14</v>
      </c>
      <c r="AF48" s="525">
        <f>SUM(AD48:AE48)</f>
        <v>27</v>
      </c>
      <c r="AG48" s="590">
        <f>AF48*100000/6464</f>
        <v>417.69801980198019</v>
      </c>
      <c r="AJ48" s="630" t="s">
        <v>10</v>
      </c>
      <c r="AK48" s="631">
        <v>1120250</v>
      </c>
      <c r="AL48" s="631">
        <v>199362</v>
      </c>
      <c r="AM48" s="631">
        <v>271268</v>
      </c>
      <c r="AN48" s="631">
        <v>205138</v>
      </c>
      <c r="AO48" s="631">
        <v>53187</v>
      </c>
      <c r="AP48" s="631">
        <v>65124</v>
      </c>
      <c r="AQ48" s="631">
        <v>271311</v>
      </c>
      <c r="AR48" s="631">
        <v>54860</v>
      </c>
    </row>
    <row r="49" spans="1:256" s="573" customFormat="1" ht="11.25" thickBot="1" x14ac:dyDescent="0.2">
      <c r="A49" s="498" t="s">
        <v>286</v>
      </c>
      <c r="B49" s="504">
        <f>SUM(B40:B48)</f>
        <v>388</v>
      </c>
      <c r="C49" s="504">
        <f>SUM(C40:C48)</f>
        <v>313</v>
      </c>
      <c r="D49" s="504">
        <f>SUM(B49:C49)</f>
        <v>701</v>
      </c>
      <c r="E49" s="514">
        <f>D49*100000/1120250</f>
        <v>62.575318009372907</v>
      </c>
      <c r="F49" s="504">
        <f>SUM(F40:F48)</f>
        <v>73</v>
      </c>
      <c r="G49" s="504">
        <f>SUM(G40:G48)</f>
        <v>56</v>
      </c>
      <c r="H49" s="504">
        <f>SUM(F49:G49)</f>
        <v>129</v>
      </c>
      <c r="I49" s="514">
        <f>H49*100000/199362</f>
        <v>64.706413458933994</v>
      </c>
      <c r="J49" s="504">
        <f>SUM(J40:J48)</f>
        <v>70</v>
      </c>
      <c r="K49" s="504">
        <f>SUM(K40:K48)</f>
        <v>60</v>
      </c>
      <c r="L49" s="504">
        <f>SUM(J49:K49)</f>
        <v>130</v>
      </c>
      <c r="M49" s="514">
        <f>L49*100000/271268</f>
        <v>47.923087131545188</v>
      </c>
      <c r="N49" s="504">
        <f>SUM(N40:N48)</f>
        <v>70</v>
      </c>
      <c r="O49" s="504">
        <f>SUM(O40:O48)</f>
        <v>73</v>
      </c>
      <c r="P49" s="504">
        <f>SUM(N49:O49)</f>
        <v>143</v>
      </c>
      <c r="Q49" s="514">
        <f>P49*100000/205138</f>
        <v>69.709171387066263</v>
      </c>
      <c r="R49" s="504">
        <f>SUM(R40:R48)</f>
        <v>34</v>
      </c>
      <c r="S49" s="504">
        <f>SUM(S40:S48)</f>
        <v>22</v>
      </c>
      <c r="T49" s="504">
        <f>SUM(R49:S49)</f>
        <v>56</v>
      </c>
      <c r="U49" s="514">
        <f>T49*100000/53187</f>
        <v>105.28888638201065</v>
      </c>
      <c r="V49" s="504">
        <f>SUM(V40:V48)</f>
        <v>25</v>
      </c>
      <c r="W49" s="504">
        <f>SUM(W40:W48)</f>
        <v>24</v>
      </c>
      <c r="X49" s="504">
        <f>SUM(V49:W49)</f>
        <v>49</v>
      </c>
      <c r="Y49" s="514">
        <f>X49*100000/65124</f>
        <v>75.241078557828146</v>
      </c>
      <c r="Z49" s="504">
        <f>SUM(Z40:Z48)</f>
        <v>96</v>
      </c>
      <c r="AA49" s="504">
        <f>SUM(AA40:AA48)</f>
        <v>58</v>
      </c>
      <c r="AB49" s="504">
        <f>SUM(Z49:AA49)</f>
        <v>154</v>
      </c>
      <c r="AC49" s="514">
        <f>AB49*100000/271311</f>
        <v>56.7614287662498</v>
      </c>
      <c r="AD49" s="504">
        <f>SUM(AD40:AD48)</f>
        <v>20</v>
      </c>
      <c r="AE49" s="504">
        <f>SUM(AE40:AE48)</f>
        <v>20</v>
      </c>
      <c r="AF49" s="504">
        <f>SUM(AD49:AE49)</f>
        <v>40</v>
      </c>
      <c r="AG49" s="514">
        <f>AF49*100000/54860</f>
        <v>72.912869121399922</v>
      </c>
    </row>
    <row r="50" spans="1:256" s="634" customFormat="1" ht="14.25" x14ac:dyDescent="0.2">
      <c r="A50" s="639" t="s">
        <v>744</v>
      </c>
      <c r="B50" s="639"/>
      <c r="C50" s="639"/>
      <c r="D50" s="639"/>
      <c r="E50" s="641"/>
      <c r="F50" s="639"/>
      <c r="G50" s="639"/>
      <c r="H50" s="639"/>
      <c r="I50" s="641"/>
      <c r="J50" s="639"/>
      <c r="K50" s="639"/>
      <c r="L50" s="639"/>
      <c r="M50" s="641"/>
      <c r="N50" s="640"/>
      <c r="O50" s="640"/>
      <c r="P50" s="640"/>
      <c r="Q50" s="640"/>
      <c r="R50" s="640"/>
      <c r="S50" s="640"/>
      <c r="T50" s="640"/>
      <c r="U50" s="640"/>
      <c r="V50" s="640"/>
      <c r="W50" s="640"/>
      <c r="X50" s="640"/>
      <c r="Y50" s="640"/>
      <c r="Z50" s="640"/>
      <c r="AA50" s="640"/>
      <c r="AB50" s="640"/>
      <c r="AC50" s="640"/>
      <c r="AD50" s="640"/>
      <c r="AE50" s="640"/>
      <c r="AF50" s="640"/>
      <c r="AG50" s="640"/>
      <c r="AS50" s="635"/>
      <c r="AT50" s="635"/>
      <c r="AU50" s="635"/>
      <c r="AV50" s="635"/>
      <c r="AW50" s="635"/>
      <c r="AX50" s="635"/>
      <c r="AY50" s="635"/>
      <c r="AZ50" s="635"/>
      <c r="BA50" s="635"/>
      <c r="BB50" s="635"/>
      <c r="BC50" s="635"/>
      <c r="BD50" s="635"/>
      <c r="BE50" s="635"/>
      <c r="BF50" s="635"/>
      <c r="BG50" s="635"/>
      <c r="BH50" s="635"/>
      <c r="BI50" s="635"/>
      <c r="BJ50" s="635"/>
      <c r="BK50" s="635"/>
      <c r="BL50" s="635"/>
      <c r="BM50" s="635"/>
      <c r="BN50" s="635"/>
      <c r="BO50" s="635"/>
      <c r="BP50" s="635"/>
      <c r="BQ50" s="635"/>
      <c r="BR50" s="635"/>
      <c r="BS50" s="635"/>
      <c r="BT50" s="635"/>
      <c r="BU50" s="635"/>
      <c r="BV50" s="635"/>
      <c r="BW50" s="635"/>
      <c r="BX50" s="635"/>
      <c r="BY50" s="635"/>
      <c r="BZ50" s="635"/>
      <c r="CA50" s="635"/>
      <c r="CB50" s="635"/>
      <c r="CC50" s="635"/>
      <c r="CD50" s="635"/>
      <c r="CE50" s="635"/>
      <c r="CF50" s="635"/>
      <c r="CG50" s="635"/>
      <c r="CH50" s="635"/>
      <c r="CI50" s="635"/>
      <c r="CJ50" s="635"/>
      <c r="CK50" s="635"/>
      <c r="CL50" s="635"/>
      <c r="CM50" s="635"/>
      <c r="CN50" s="635"/>
      <c r="CO50" s="635"/>
      <c r="CP50" s="635"/>
      <c r="CQ50" s="635"/>
      <c r="CR50" s="635"/>
      <c r="CS50" s="635"/>
      <c r="CT50" s="635"/>
      <c r="CU50" s="635"/>
      <c r="CV50" s="635"/>
      <c r="CW50" s="635"/>
      <c r="CX50" s="635"/>
      <c r="CY50" s="635"/>
      <c r="CZ50" s="635"/>
      <c r="DA50" s="635"/>
      <c r="DB50" s="635"/>
      <c r="DC50" s="635"/>
      <c r="DD50" s="635"/>
      <c r="DE50" s="635"/>
      <c r="DF50" s="635"/>
      <c r="DG50" s="635"/>
      <c r="DH50" s="635"/>
      <c r="DI50" s="635"/>
      <c r="DJ50" s="635"/>
      <c r="DK50" s="635"/>
      <c r="DL50" s="635"/>
      <c r="DM50" s="635"/>
      <c r="DN50" s="635"/>
      <c r="DO50" s="635"/>
      <c r="DP50" s="635"/>
      <c r="DQ50" s="635"/>
      <c r="DR50" s="635"/>
      <c r="DS50" s="635"/>
      <c r="DT50" s="635"/>
      <c r="DU50" s="635"/>
      <c r="DV50" s="635"/>
      <c r="DW50" s="635"/>
      <c r="DX50" s="635"/>
      <c r="DY50" s="635"/>
      <c r="DZ50" s="635"/>
      <c r="EA50" s="635"/>
      <c r="EB50" s="635"/>
      <c r="EC50" s="635"/>
      <c r="ED50" s="635"/>
      <c r="EE50" s="635"/>
      <c r="EF50" s="635"/>
      <c r="EG50" s="635"/>
      <c r="EH50" s="635"/>
      <c r="EI50" s="635"/>
      <c r="EJ50" s="635"/>
      <c r="EK50" s="635"/>
      <c r="EL50" s="635"/>
      <c r="EM50" s="635"/>
      <c r="EN50" s="635"/>
      <c r="EO50" s="635"/>
      <c r="EP50" s="635"/>
      <c r="EQ50" s="635"/>
      <c r="ER50" s="635"/>
    </row>
    <row r="51" spans="1:256" s="634" customFormat="1" ht="14.25" x14ac:dyDescent="0.2">
      <c r="A51" s="640" t="s">
        <v>150</v>
      </c>
      <c r="B51" s="640"/>
      <c r="C51" s="640"/>
      <c r="D51" s="640"/>
      <c r="E51" s="640"/>
      <c r="F51" s="640"/>
      <c r="G51" s="640"/>
      <c r="H51" s="640"/>
      <c r="I51" s="640" t="s">
        <v>194</v>
      </c>
      <c r="J51" s="640"/>
      <c r="K51" s="640"/>
      <c r="L51" s="640"/>
      <c r="M51" s="640"/>
      <c r="N51" s="640"/>
      <c r="O51" s="640"/>
      <c r="P51" s="640"/>
      <c r="Q51" s="640"/>
      <c r="R51" s="640"/>
      <c r="S51" s="640"/>
      <c r="T51" s="640"/>
      <c r="U51" s="640"/>
      <c r="V51" s="640"/>
      <c r="W51" s="640"/>
      <c r="X51" s="640"/>
      <c r="Y51" s="640"/>
      <c r="Z51" s="640"/>
      <c r="AA51" s="640"/>
      <c r="AB51" s="640"/>
      <c r="AC51" s="640"/>
      <c r="AD51" s="640"/>
      <c r="AE51" s="640"/>
      <c r="AF51" s="640"/>
      <c r="AG51" s="640"/>
      <c r="AS51" s="635"/>
      <c r="AT51" s="635"/>
      <c r="AU51" s="635"/>
      <c r="AV51" s="635"/>
      <c r="AW51" s="635"/>
      <c r="AX51" s="635"/>
      <c r="AY51" s="635"/>
      <c r="AZ51" s="635"/>
      <c r="BA51" s="635"/>
      <c r="BB51" s="635"/>
      <c r="BC51" s="635"/>
      <c r="BD51" s="635"/>
      <c r="BE51" s="635"/>
      <c r="BF51" s="635"/>
      <c r="BG51" s="635"/>
      <c r="BH51" s="635"/>
      <c r="BI51" s="635"/>
      <c r="BJ51" s="635"/>
      <c r="BK51" s="635"/>
      <c r="BL51" s="635"/>
      <c r="BM51" s="635"/>
      <c r="BN51" s="635"/>
      <c r="BO51" s="635"/>
      <c r="BP51" s="635"/>
      <c r="BQ51" s="635"/>
      <c r="BR51" s="635"/>
      <c r="BS51" s="635"/>
      <c r="BT51" s="635"/>
      <c r="BU51" s="635"/>
      <c r="BV51" s="635"/>
      <c r="BW51" s="635"/>
      <c r="BX51" s="635"/>
      <c r="BY51" s="635"/>
      <c r="BZ51" s="635"/>
      <c r="CA51" s="635"/>
      <c r="CB51" s="635"/>
      <c r="CC51" s="635"/>
      <c r="CD51" s="635"/>
      <c r="CE51" s="635"/>
      <c r="CF51" s="635"/>
      <c r="CG51" s="635"/>
      <c r="CH51" s="635"/>
      <c r="CI51" s="635"/>
      <c r="CJ51" s="635"/>
      <c r="CK51" s="635"/>
      <c r="CL51" s="635"/>
      <c r="CM51" s="635"/>
      <c r="CN51" s="635"/>
      <c r="CO51" s="635"/>
      <c r="CP51" s="635"/>
      <c r="CQ51" s="635"/>
      <c r="CR51" s="635"/>
      <c r="CS51" s="635"/>
      <c r="CT51" s="635"/>
      <c r="CU51" s="635"/>
      <c r="CV51" s="635"/>
      <c r="CW51" s="635"/>
      <c r="CX51" s="635"/>
      <c r="CY51" s="635"/>
      <c r="CZ51" s="635"/>
      <c r="DA51" s="635"/>
      <c r="DB51" s="635"/>
      <c r="DC51" s="635"/>
      <c r="DD51" s="635"/>
      <c r="DE51" s="635"/>
      <c r="DF51" s="635"/>
      <c r="DG51" s="635"/>
      <c r="DH51" s="635"/>
      <c r="DI51" s="635"/>
      <c r="DJ51" s="635"/>
      <c r="DK51" s="635"/>
      <c r="DL51" s="635"/>
      <c r="DM51" s="635"/>
      <c r="DN51" s="635"/>
      <c r="DO51" s="635"/>
      <c r="DP51" s="635"/>
      <c r="DQ51" s="635"/>
      <c r="DR51" s="635"/>
      <c r="DS51" s="635"/>
      <c r="DT51" s="635"/>
      <c r="DU51" s="635"/>
      <c r="DV51" s="635"/>
      <c r="DW51" s="635"/>
      <c r="DX51" s="635"/>
      <c r="DY51" s="635"/>
      <c r="DZ51" s="635"/>
      <c r="EA51" s="635"/>
      <c r="EB51" s="635"/>
      <c r="EC51" s="635"/>
      <c r="ED51" s="635"/>
      <c r="EE51" s="635"/>
      <c r="EF51" s="635"/>
      <c r="EG51" s="635"/>
      <c r="EH51" s="635"/>
      <c r="EI51" s="635"/>
      <c r="EJ51" s="635"/>
      <c r="EK51" s="635"/>
      <c r="EL51" s="635"/>
      <c r="EM51" s="635"/>
      <c r="EN51" s="635"/>
      <c r="EO51" s="635"/>
      <c r="EP51" s="635"/>
      <c r="EQ51" s="635"/>
      <c r="ER51" s="635"/>
    </row>
    <row r="52" spans="1:256" s="634" customFormat="1" ht="14.25" x14ac:dyDescent="0.2">
      <c r="A52" s="640"/>
      <c r="B52" s="640"/>
      <c r="C52" s="640"/>
      <c r="D52" s="640"/>
      <c r="E52" s="640"/>
      <c r="F52" s="640"/>
      <c r="G52" s="640"/>
      <c r="H52" s="640"/>
      <c r="I52" s="640"/>
      <c r="J52" s="640"/>
      <c r="K52" s="640"/>
      <c r="L52" s="640"/>
      <c r="M52" s="640"/>
      <c r="N52" s="640"/>
      <c r="O52" s="640"/>
      <c r="P52" s="640"/>
      <c r="Q52" s="640"/>
      <c r="R52" s="640"/>
      <c r="S52" s="640"/>
      <c r="T52" s="640"/>
      <c r="U52" s="640"/>
      <c r="V52" s="640"/>
      <c r="W52" s="640"/>
      <c r="X52" s="640"/>
      <c r="Y52" s="640"/>
      <c r="Z52" s="640"/>
      <c r="AA52" s="640"/>
      <c r="AB52" s="640"/>
      <c r="AC52" s="640"/>
      <c r="AD52" s="640"/>
      <c r="AE52" s="640"/>
      <c r="AF52" s="640"/>
      <c r="AG52" s="640"/>
      <c r="AS52" s="635"/>
      <c r="AT52" s="635"/>
      <c r="AU52" s="635"/>
      <c r="AV52" s="635"/>
      <c r="AW52" s="635"/>
      <c r="AX52" s="635"/>
      <c r="AY52" s="635"/>
      <c r="AZ52" s="635"/>
      <c r="BA52" s="635"/>
      <c r="BB52" s="635"/>
      <c r="BC52" s="635"/>
      <c r="BD52" s="635"/>
      <c r="BE52" s="635"/>
      <c r="BF52" s="635"/>
      <c r="BG52" s="635"/>
      <c r="BH52" s="635"/>
      <c r="BI52" s="635"/>
      <c r="BJ52" s="635"/>
      <c r="BK52" s="635"/>
      <c r="BL52" s="635"/>
      <c r="BM52" s="635"/>
      <c r="BN52" s="635"/>
      <c r="BO52" s="635"/>
      <c r="BP52" s="635"/>
      <c r="BQ52" s="635"/>
      <c r="BR52" s="635"/>
      <c r="BS52" s="635"/>
      <c r="BT52" s="635"/>
      <c r="BU52" s="635"/>
      <c r="BV52" s="635"/>
      <c r="BW52" s="635"/>
      <c r="BX52" s="635"/>
      <c r="BY52" s="635"/>
      <c r="BZ52" s="635"/>
      <c r="CA52" s="635"/>
      <c r="CB52" s="635"/>
      <c r="CC52" s="635"/>
      <c r="CD52" s="635"/>
      <c r="CE52" s="635"/>
      <c r="CF52" s="635"/>
      <c r="CG52" s="635"/>
      <c r="CH52" s="635"/>
      <c r="CI52" s="635"/>
      <c r="CJ52" s="635"/>
      <c r="CK52" s="635"/>
      <c r="CL52" s="635"/>
      <c r="CM52" s="635"/>
      <c r="CN52" s="635"/>
      <c r="CO52" s="635"/>
      <c r="CP52" s="635"/>
      <c r="CQ52" s="635"/>
      <c r="CR52" s="635"/>
      <c r="CS52" s="635"/>
      <c r="CT52" s="635"/>
      <c r="CU52" s="635"/>
      <c r="CV52" s="635"/>
      <c r="CW52" s="635"/>
      <c r="CX52" s="635"/>
      <c r="CY52" s="635"/>
      <c r="CZ52" s="635"/>
      <c r="DA52" s="635"/>
      <c r="DB52" s="635"/>
      <c r="DC52" s="635"/>
      <c r="DD52" s="635"/>
      <c r="DE52" s="635"/>
      <c r="DF52" s="635"/>
      <c r="DG52" s="635"/>
      <c r="DH52" s="635"/>
      <c r="DI52" s="635"/>
      <c r="DJ52" s="635"/>
      <c r="DK52" s="635"/>
      <c r="DL52" s="635"/>
      <c r="DM52" s="635"/>
      <c r="DN52" s="635"/>
      <c r="DO52" s="635"/>
      <c r="DP52" s="635"/>
      <c r="DQ52" s="635"/>
      <c r="DR52" s="635"/>
      <c r="DS52" s="635"/>
      <c r="DT52" s="635"/>
      <c r="DU52" s="635"/>
      <c r="DV52" s="635"/>
      <c r="DW52" s="635"/>
      <c r="DX52" s="635"/>
      <c r="DY52" s="635"/>
      <c r="DZ52" s="635"/>
      <c r="EA52" s="635"/>
      <c r="EB52" s="635"/>
      <c r="EC52" s="635"/>
      <c r="ED52" s="635"/>
      <c r="EE52" s="635"/>
      <c r="EF52" s="635"/>
      <c r="EG52" s="635"/>
      <c r="EH52" s="635"/>
      <c r="EI52" s="635"/>
      <c r="EJ52" s="635"/>
      <c r="EK52" s="635"/>
      <c r="EL52" s="635"/>
      <c r="EM52" s="635"/>
      <c r="EN52" s="635"/>
      <c r="EO52" s="635"/>
      <c r="EP52" s="635"/>
      <c r="EQ52" s="635"/>
      <c r="ER52" s="635"/>
    </row>
    <row r="54" spans="1:256" s="87" customFormat="1" ht="28.5" thickBot="1" x14ac:dyDescent="0.45">
      <c r="A54" s="192" t="s">
        <v>169</v>
      </c>
      <c r="B54" s="193"/>
      <c r="C54" s="193"/>
      <c r="D54" s="193"/>
      <c r="E54" s="193"/>
      <c r="F54" s="193"/>
      <c r="G54" s="193"/>
      <c r="H54" s="193"/>
      <c r="I54" s="192" t="s">
        <v>186</v>
      </c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</row>
    <row r="55" spans="1:256" s="83" customFormat="1" ht="23.25" customHeight="1" thickBot="1" x14ac:dyDescent="0.45">
      <c r="A55" s="1764" t="s">
        <v>139</v>
      </c>
      <c r="B55" s="1761" t="s">
        <v>132</v>
      </c>
      <c r="C55" s="1761"/>
      <c r="D55" s="1761"/>
      <c r="E55" s="1761"/>
      <c r="F55" s="1761" t="s">
        <v>133</v>
      </c>
      <c r="G55" s="1761"/>
      <c r="H55" s="1761"/>
      <c r="I55" s="1761"/>
      <c r="J55" s="1761" t="s">
        <v>134</v>
      </c>
      <c r="K55" s="1761"/>
      <c r="L55" s="1761"/>
      <c r="M55" s="1761"/>
      <c r="N55" s="1761" t="s">
        <v>135</v>
      </c>
      <c r="O55" s="1761"/>
      <c r="P55" s="1761"/>
      <c r="Q55" s="1761"/>
      <c r="R55" s="1761" t="s">
        <v>136</v>
      </c>
      <c r="S55" s="1761"/>
      <c r="T55" s="1761"/>
      <c r="U55" s="1761"/>
      <c r="V55" s="1761" t="s">
        <v>2</v>
      </c>
      <c r="W55" s="1761"/>
      <c r="X55" s="1761"/>
      <c r="Y55" s="1761"/>
      <c r="Z55" s="1761" t="s">
        <v>137</v>
      </c>
      <c r="AA55" s="1761"/>
      <c r="AB55" s="1761"/>
      <c r="AC55" s="1761"/>
      <c r="AD55" s="1761" t="s">
        <v>138</v>
      </c>
      <c r="AE55" s="1761"/>
      <c r="AF55" s="1761"/>
      <c r="AG55" s="1761"/>
      <c r="AJ55" s="40" t="s">
        <v>185</v>
      </c>
      <c r="AK55" s="40"/>
      <c r="AL55" s="84"/>
      <c r="AM55" s="84"/>
      <c r="AN55" s="84"/>
      <c r="AO55" s="76"/>
      <c r="AP55" s="76"/>
      <c r="AQ55" s="76"/>
      <c r="AR55" s="76"/>
    </row>
    <row r="56" spans="1:256" s="83" customFormat="1" ht="23.25" customHeight="1" thickBot="1" x14ac:dyDescent="0.45">
      <c r="A56" s="1764"/>
      <c r="B56" s="204" t="s">
        <v>8</v>
      </c>
      <c r="C56" s="204"/>
      <c r="D56" s="204"/>
      <c r="E56" s="205"/>
      <c r="F56" s="204" t="s">
        <v>8</v>
      </c>
      <c r="G56" s="204"/>
      <c r="H56" s="204"/>
      <c r="I56" s="205"/>
      <c r="J56" s="204" t="s">
        <v>8</v>
      </c>
      <c r="K56" s="204"/>
      <c r="L56" s="204"/>
      <c r="M56" s="205"/>
      <c r="N56" s="204" t="s">
        <v>8</v>
      </c>
      <c r="O56" s="204"/>
      <c r="P56" s="204"/>
      <c r="Q56" s="205"/>
      <c r="R56" s="204" t="s">
        <v>8</v>
      </c>
      <c r="S56" s="204"/>
      <c r="T56" s="204"/>
      <c r="U56" s="205"/>
      <c r="V56" s="204" t="s">
        <v>8</v>
      </c>
      <c r="W56" s="204"/>
      <c r="X56" s="204"/>
      <c r="Y56" s="205"/>
      <c r="Z56" s="204" t="s">
        <v>8</v>
      </c>
      <c r="AA56" s="204"/>
      <c r="AB56" s="204"/>
      <c r="AC56" s="205"/>
      <c r="AD56" s="204" t="s">
        <v>8</v>
      </c>
      <c r="AE56" s="204"/>
      <c r="AF56" s="204"/>
      <c r="AG56" s="205"/>
      <c r="AJ56" s="1762" t="s">
        <v>10</v>
      </c>
      <c r="AK56" s="1763"/>
      <c r="AL56" s="39" t="s">
        <v>133</v>
      </c>
      <c r="AM56" s="39" t="s">
        <v>134</v>
      </c>
      <c r="AN56" s="39" t="s">
        <v>135</v>
      </c>
      <c r="AO56" s="39" t="s">
        <v>136</v>
      </c>
      <c r="AP56" s="39" t="s">
        <v>2</v>
      </c>
      <c r="AQ56" s="39" t="s">
        <v>137</v>
      </c>
      <c r="AR56" s="39" t="s">
        <v>138</v>
      </c>
    </row>
    <row r="57" spans="1:256" s="83" customFormat="1" ht="23.25" customHeight="1" thickBot="1" x14ac:dyDescent="0.45">
      <c r="A57" s="1764"/>
      <c r="B57" s="195" t="s">
        <v>25</v>
      </c>
      <c r="C57" s="195" t="s">
        <v>26</v>
      </c>
      <c r="D57" s="195" t="s">
        <v>10</v>
      </c>
      <c r="E57" s="195" t="s">
        <v>9</v>
      </c>
      <c r="F57" s="195" t="s">
        <v>25</v>
      </c>
      <c r="G57" s="195" t="s">
        <v>26</v>
      </c>
      <c r="H57" s="195" t="s">
        <v>10</v>
      </c>
      <c r="I57" s="195" t="s">
        <v>9</v>
      </c>
      <c r="J57" s="195" t="s">
        <v>25</v>
      </c>
      <c r="K57" s="195" t="s">
        <v>26</v>
      </c>
      <c r="L57" s="195" t="s">
        <v>10</v>
      </c>
      <c r="M57" s="195" t="s">
        <v>9</v>
      </c>
      <c r="N57" s="195" t="s">
        <v>25</v>
      </c>
      <c r="O57" s="195" t="s">
        <v>26</v>
      </c>
      <c r="P57" s="195" t="s">
        <v>10</v>
      </c>
      <c r="Q57" s="195" t="s">
        <v>9</v>
      </c>
      <c r="R57" s="195" t="s">
        <v>25</v>
      </c>
      <c r="S57" s="195" t="s">
        <v>26</v>
      </c>
      <c r="T57" s="195" t="s">
        <v>10</v>
      </c>
      <c r="U57" s="195" t="s">
        <v>9</v>
      </c>
      <c r="V57" s="195" t="s">
        <v>25</v>
      </c>
      <c r="W57" s="195" t="s">
        <v>26</v>
      </c>
      <c r="X57" s="195" t="s">
        <v>10</v>
      </c>
      <c r="Y57" s="195" t="s">
        <v>9</v>
      </c>
      <c r="Z57" s="195" t="s">
        <v>25</v>
      </c>
      <c r="AA57" s="195" t="s">
        <v>26</v>
      </c>
      <c r="AB57" s="195" t="s">
        <v>10</v>
      </c>
      <c r="AC57" s="195" t="s">
        <v>9</v>
      </c>
      <c r="AD57" s="195" t="s">
        <v>25</v>
      </c>
      <c r="AE57" s="195" t="s">
        <v>26</v>
      </c>
      <c r="AF57" s="195" t="s">
        <v>10</v>
      </c>
      <c r="AG57" s="195" t="s">
        <v>9</v>
      </c>
      <c r="AH57" s="85"/>
      <c r="AI57" s="85"/>
      <c r="AJ57" s="25" t="s">
        <v>176</v>
      </c>
      <c r="AK57" s="26">
        <f>+AL57+AM57+AN57+AO57+AP57+AQ57+AR57</f>
        <v>62994</v>
      </c>
      <c r="AL57" s="27">
        <v>10979</v>
      </c>
      <c r="AM57" s="27">
        <v>16220</v>
      </c>
      <c r="AN57" s="27">
        <v>10935</v>
      </c>
      <c r="AO57" s="27">
        <v>2975</v>
      </c>
      <c r="AP57" s="27">
        <v>4114</v>
      </c>
      <c r="AQ57" s="27">
        <v>14784</v>
      </c>
      <c r="AR57" s="27">
        <v>2987</v>
      </c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85"/>
      <c r="BS57" s="85"/>
      <c r="BT57" s="85"/>
      <c r="BU57" s="85"/>
      <c r="BV57" s="85"/>
      <c r="BW57" s="85"/>
      <c r="BX57" s="85"/>
      <c r="BY57" s="85"/>
      <c r="BZ57" s="85"/>
      <c r="CA57" s="85"/>
      <c r="CB57" s="85"/>
      <c r="CC57" s="85"/>
      <c r="CD57" s="85"/>
      <c r="CE57" s="85"/>
      <c r="CF57" s="85"/>
      <c r="CG57" s="85"/>
      <c r="CH57" s="85"/>
      <c r="CI57" s="85"/>
      <c r="CJ57" s="85"/>
      <c r="CK57" s="85"/>
      <c r="CL57" s="85"/>
      <c r="CM57" s="85"/>
      <c r="CN57" s="85"/>
      <c r="CO57" s="85"/>
      <c r="CP57" s="85"/>
      <c r="CQ57" s="85"/>
      <c r="CR57" s="85"/>
      <c r="CS57" s="85"/>
      <c r="CT57" s="85"/>
      <c r="CU57" s="85"/>
      <c r="CV57" s="85"/>
      <c r="CW57" s="85"/>
      <c r="CX57" s="85"/>
      <c r="CY57" s="85"/>
      <c r="CZ57" s="85"/>
      <c r="DA57" s="85"/>
      <c r="DB57" s="85"/>
      <c r="DC57" s="85"/>
      <c r="DD57" s="85"/>
      <c r="DE57" s="85"/>
      <c r="DF57" s="85"/>
      <c r="DG57" s="85"/>
      <c r="DH57" s="85"/>
      <c r="DI57" s="85"/>
      <c r="DJ57" s="85"/>
      <c r="DK57" s="85"/>
      <c r="DL57" s="85"/>
      <c r="DM57" s="85"/>
      <c r="DN57" s="85"/>
      <c r="DO57" s="85"/>
      <c r="DP57" s="85"/>
      <c r="DQ57" s="85"/>
      <c r="DR57" s="85"/>
      <c r="DS57" s="85"/>
      <c r="DT57" s="85"/>
      <c r="DU57" s="85"/>
      <c r="DV57" s="85"/>
      <c r="DW57" s="85"/>
      <c r="DX57" s="85"/>
      <c r="DY57" s="85"/>
      <c r="DZ57" s="85"/>
      <c r="EA57" s="85"/>
      <c r="EB57" s="85"/>
      <c r="EC57" s="85"/>
      <c r="ED57" s="85"/>
      <c r="EE57" s="85"/>
      <c r="EF57" s="85"/>
      <c r="EG57" s="85"/>
      <c r="EH57" s="85"/>
      <c r="EI57" s="85"/>
      <c r="EJ57" s="85"/>
      <c r="EK57" s="85"/>
      <c r="EL57" s="85"/>
      <c r="EM57" s="85"/>
      <c r="EN57" s="85"/>
      <c r="EO57" s="85"/>
      <c r="EP57" s="85"/>
      <c r="EQ57" s="85"/>
      <c r="ER57" s="85"/>
      <c r="ES57" s="85"/>
      <c r="ET57" s="85"/>
      <c r="EU57" s="85"/>
      <c r="EV57" s="85"/>
      <c r="EW57" s="85"/>
      <c r="EX57" s="85"/>
      <c r="EY57" s="85"/>
      <c r="EZ57" s="85"/>
      <c r="FA57" s="85"/>
      <c r="FB57" s="85"/>
      <c r="FC57" s="85"/>
      <c r="FD57" s="85"/>
      <c r="FE57" s="85"/>
      <c r="FF57" s="85"/>
      <c r="FG57" s="85"/>
      <c r="FH57" s="85"/>
      <c r="FI57" s="85"/>
      <c r="FJ57" s="85"/>
      <c r="FK57" s="85"/>
      <c r="FL57" s="85"/>
      <c r="FM57" s="85"/>
      <c r="FN57" s="85"/>
      <c r="FO57" s="85"/>
      <c r="FP57" s="85"/>
      <c r="FQ57" s="85"/>
      <c r="FR57" s="85"/>
      <c r="FS57" s="85"/>
      <c r="FT57" s="85"/>
      <c r="FU57" s="85"/>
      <c r="FV57" s="85"/>
      <c r="FW57" s="85"/>
      <c r="FX57" s="85"/>
      <c r="FY57" s="85"/>
      <c r="FZ57" s="85"/>
      <c r="GA57" s="85"/>
      <c r="GB57" s="85"/>
      <c r="GC57" s="85"/>
      <c r="GD57" s="85"/>
      <c r="GE57" s="85"/>
      <c r="GF57" s="85"/>
      <c r="GG57" s="85"/>
      <c r="GH57" s="85"/>
      <c r="GI57" s="85"/>
      <c r="GJ57" s="85"/>
      <c r="GK57" s="85"/>
      <c r="GL57" s="85"/>
      <c r="GM57" s="85"/>
      <c r="GN57" s="85"/>
      <c r="GO57" s="85"/>
      <c r="GP57" s="85"/>
      <c r="GQ57" s="85"/>
      <c r="GR57" s="85"/>
      <c r="GS57" s="85"/>
      <c r="GT57" s="85"/>
      <c r="GU57" s="85"/>
      <c r="GV57" s="85"/>
      <c r="GW57" s="85"/>
      <c r="GX57" s="85"/>
      <c r="GY57" s="85"/>
      <c r="GZ57" s="85"/>
      <c r="HA57" s="85"/>
      <c r="HB57" s="85"/>
      <c r="HC57" s="85"/>
      <c r="HD57" s="85"/>
      <c r="HE57" s="85"/>
      <c r="HF57" s="85"/>
      <c r="HG57" s="85"/>
      <c r="HH57" s="85"/>
      <c r="HI57" s="85"/>
      <c r="HJ57" s="85"/>
      <c r="HK57" s="85"/>
      <c r="HL57" s="85"/>
      <c r="HM57" s="85"/>
      <c r="HN57" s="85"/>
      <c r="HO57" s="85"/>
      <c r="HP57" s="85"/>
      <c r="HQ57" s="85"/>
      <c r="HR57" s="85"/>
      <c r="HS57" s="85"/>
      <c r="HT57" s="85"/>
      <c r="HU57" s="85"/>
      <c r="HV57" s="85"/>
      <c r="HW57" s="85"/>
      <c r="HX57" s="85"/>
      <c r="HY57" s="85"/>
      <c r="HZ57" s="85"/>
      <c r="IA57" s="85"/>
      <c r="IB57" s="85"/>
      <c r="IC57" s="85"/>
      <c r="ID57" s="85"/>
      <c r="IE57" s="85"/>
      <c r="IF57" s="85"/>
      <c r="IG57" s="85"/>
      <c r="IH57" s="85"/>
      <c r="II57" s="85"/>
      <c r="IJ57" s="85"/>
      <c r="IK57" s="85"/>
      <c r="IL57" s="85"/>
      <c r="IM57" s="85"/>
      <c r="IN57" s="85"/>
      <c r="IO57" s="85"/>
      <c r="IP57" s="85"/>
      <c r="IQ57" s="85"/>
      <c r="IR57" s="85"/>
      <c r="IS57" s="85"/>
      <c r="IT57" s="85"/>
      <c r="IU57" s="85"/>
      <c r="IV57" s="85"/>
    </row>
    <row r="58" spans="1:256" s="78" customFormat="1" ht="23.25" customHeight="1" thickBot="1" x14ac:dyDescent="0.45">
      <c r="A58" s="200" t="s">
        <v>140</v>
      </c>
      <c r="B58" s="194"/>
      <c r="C58" s="194"/>
      <c r="D58" s="194"/>
      <c r="E58" s="194"/>
      <c r="F58" s="195"/>
      <c r="G58" s="195"/>
      <c r="H58" s="195"/>
      <c r="I58" s="195"/>
      <c r="J58" s="195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95"/>
      <c r="Z58" s="195"/>
      <c r="AA58" s="195"/>
      <c r="AB58" s="195"/>
      <c r="AC58" s="195"/>
      <c r="AD58" s="195"/>
      <c r="AE58" s="195"/>
      <c r="AF58" s="195"/>
      <c r="AG58" s="195"/>
      <c r="AH58" s="77"/>
      <c r="AI58" s="77"/>
      <c r="AJ58" s="28" t="s">
        <v>171</v>
      </c>
      <c r="AK58" s="26">
        <f>+AL58+AM58+AN58+AO58+AP58+AQ58+AR58</f>
        <v>67015</v>
      </c>
      <c r="AL58" s="27">
        <v>11449</v>
      </c>
      <c r="AM58" s="27">
        <v>17472</v>
      </c>
      <c r="AN58" s="27">
        <v>12261</v>
      </c>
      <c r="AO58" s="27">
        <v>3119</v>
      </c>
      <c r="AP58" s="27">
        <v>4096</v>
      </c>
      <c r="AQ58" s="27">
        <v>15698</v>
      </c>
      <c r="AR58" s="27">
        <v>2920</v>
      </c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7"/>
      <c r="DN58" s="77"/>
      <c r="DO58" s="77"/>
      <c r="DP58" s="77"/>
      <c r="DQ58" s="77"/>
      <c r="DR58" s="77"/>
      <c r="DS58" s="77"/>
      <c r="DT58" s="77"/>
      <c r="DU58" s="77"/>
      <c r="DV58" s="77"/>
      <c r="DW58" s="77"/>
      <c r="DX58" s="77"/>
      <c r="DY58" s="77"/>
      <c r="DZ58" s="77"/>
      <c r="EA58" s="77"/>
      <c r="EB58" s="77"/>
      <c r="EC58" s="77"/>
      <c r="ED58" s="77"/>
      <c r="EE58" s="77"/>
      <c r="EF58" s="77"/>
      <c r="EG58" s="77"/>
      <c r="EH58" s="77"/>
      <c r="EI58" s="77"/>
      <c r="EJ58" s="77"/>
      <c r="EK58" s="77"/>
      <c r="EL58" s="77"/>
      <c r="EM58" s="77"/>
      <c r="EN58" s="77"/>
      <c r="EO58" s="77"/>
      <c r="EP58" s="77"/>
      <c r="EQ58" s="77"/>
      <c r="ER58" s="77"/>
      <c r="ES58" s="77"/>
      <c r="ET58" s="77"/>
      <c r="EU58" s="77"/>
      <c r="EV58" s="77"/>
      <c r="EW58" s="77"/>
      <c r="EX58" s="77"/>
      <c r="EY58" s="77"/>
      <c r="EZ58" s="77"/>
      <c r="FA58" s="77"/>
      <c r="FB58" s="77"/>
      <c r="FC58" s="77"/>
      <c r="FD58" s="77"/>
      <c r="FE58" s="77"/>
      <c r="FF58" s="77"/>
      <c r="FG58" s="77"/>
      <c r="FH58" s="77"/>
      <c r="FI58" s="77"/>
      <c r="FJ58" s="77"/>
      <c r="FK58" s="77"/>
      <c r="FL58" s="77"/>
      <c r="FM58" s="77"/>
      <c r="FN58" s="77"/>
      <c r="FO58" s="77"/>
      <c r="FP58" s="77"/>
      <c r="FQ58" s="77"/>
      <c r="FR58" s="77"/>
      <c r="FS58" s="77"/>
      <c r="FT58" s="77"/>
      <c r="FU58" s="77"/>
      <c r="FV58" s="77"/>
      <c r="FW58" s="77"/>
      <c r="FX58" s="77"/>
      <c r="FY58" s="77"/>
      <c r="FZ58" s="77"/>
      <c r="GA58" s="77"/>
      <c r="GB58" s="77"/>
      <c r="GC58" s="77"/>
      <c r="GD58" s="77"/>
      <c r="GE58" s="77"/>
      <c r="GF58" s="77"/>
      <c r="GG58" s="77"/>
      <c r="GH58" s="77"/>
      <c r="GI58" s="77"/>
      <c r="GJ58" s="77"/>
      <c r="GK58" s="77"/>
      <c r="GL58" s="77"/>
      <c r="GM58" s="77"/>
      <c r="GN58" s="77"/>
      <c r="GO58" s="77"/>
      <c r="GP58" s="77"/>
      <c r="GQ58" s="77"/>
      <c r="GR58" s="77"/>
      <c r="GS58" s="77"/>
      <c r="GT58" s="77"/>
      <c r="GU58" s="77"/>
      <c r="GV58" s="77"/>
      <c r="GW58" s="77"/>
      <c r="GX58" s="77"/>
      <c r="GY58" s="77"/>
      <c r="GZ58" s="77"/>
      <c r="HA58" s="77"/>
      <c r="HB58" s="77"/>
      <c r="HC58" s="77"/>
      <c r="HD58" s="77"/>
      <c r="HE58" s="77"/>
      <c r="HF58" s="77"/>
      <c r="HG58" s="77"/>
      <c r="HH58" s="77"/>
      <c r="HI58" s="77"/>
      <c r="HJ58" s="77"/>
      <c r="HK58" s="77"/>
      <c r="HL58" s="77"/>
      <c r="HM58" s="77"/>
      <c r="HN58" s="77"/>
      <c r="HO58" s="77"/>
      <c r="HP58" s="77"/>
      <c r="HQ58" s="77"/>
      <c r="HR58" s="77"/>
      <c r="HS58" s="77"/>
      <c r="HT58" s="77"/>
      <c r="HU58" s="77"/>
      <c r="HV58" s="77"/>
      <c r="HW58" s="77"/>
      <c r="HX58" s="77"/>
      <c r="HY58" s="77"/>
      <c r="HZ58" s="77"/>
      <c r="IA58" s="77"/>
      <c r="IB58" s="77"/>
      <c r="IC58" s="77"/>
      <c r="ID58" s="77"/>
      <c r="IE58" s="77"/>
      <c r="IF58" s="77"/>
      <c r="IG58" s="77"/>
      <c r="IH58" s="77"/>
      <c r="II58" s="77"/>
      <c r="IJ58" s="77"/>
      <c r="IK58" s="77"/>
      <c r="IL58" s="77"/>
      <c r="IM58" s="77"/>
      <c r="IN58" s="77"/>
      <c r="IO58" s="77"/>
      <c r="IP58" s="77"/>
      <c r="IQ58" s="77"/>
      <c r="IR58" s="77"/>
      <c r="IS58" s="77"/>
      <c r="IT58" s="77"/>
      <c r="IU58" s="77"/>
      <c r="IV58" s="77"/>
    </row>
    <row r="59" spans="1:256" s="78" customFormat="1" ht="23.25" customHeight="1" thickBot="1" x14ac:dyDescent="0.45">
      <c r="A59" s="196" t="s">
        <v>141</v>
      </c>
      <c r="B59" s="197">
        <f>+F59+J59+N59+R59+V59+Z59+AD59</f>
        <v>2</v>
      </c>
      <c r="C59" s="197">
        <f>+G59+K59+O59+S59+W59+AA59+AE59</f>
        <v>3</v>
      </c>
      <c r="D59" s="197">
        <f>SUM(B59:C59)</f>
        <v>5</v>
      </c>
      <c r="E59" s="198">
        <f>D59*1000/$AK$57%</f>
        <v>7.9372638663999737</v>
      </c>
      <c r="F59" s="199">
        <v>0</v>
      </c>
      <c r="G59" s="199">
        <v>1</v>
      </c>
      <c r="H59" s="199">
        <f>SUM(F59:G59)</f>
        <v>1</v>
      </c>
      <c r="I59" s="198">
        <f>H59*1000/$AL$57%</f>
        <v>9.1082976591675013</v>
      </c>
      <c r="J59" s="199">
        <v>0</v>
      </c>
      <c r="K59" s="199">
        <v>0</v>
      </c>
      <c r="L59" s="199">
        <f>SUM(J59:K59)</f>
        <v>0</v>
      </c>
      <c r="M59" s="198">
        <f>L59*1000/$AM$57%</f>
        <v>0</v>
      </c>
      <c r="N59" s="199">
        <v>0</v>
      </c>
      <c r="O59" s="199">
        <v>1</v>
      </c>
      <c r="P59" s="199">
        <f>SUM(N59:O59)</f>
        <v>1</v>
      </c>
      <c r="Q59" s="198">
        <f>P59*1000/$AN$57%</f>
        <v>9.1449474165523554</v>
      </c>
      <c r="R59" s="199">
        <v>0</v>
      </c>
      <c r="S59" s="199">
        <v>1</v>
      </c>
      <c r="T59" s="199">
        <f>SUM(R59:S59)</f>
        <v>1</v>
      </c>
      <c r="U59" s="198">
        <f>T59*1000/$AO$57%</f>
        <v>33.613445378151262</v>
      </c>
      <c r="V59" s="199">
        <v>0</v>
      </c>
      <c r="W59" s="199">
        <v>0</v>
      </c>
      <c r="X59" s="199">
        <f>SUM(V59:W59)</f>
        <v>0</v>
      </c>
      <c r="Y59" s="198">
        <f>X59*1000/$AP$57%</f>
        <v>0</v>
      </c>
      <c r="Z59" s="199">
        <v>2</v>
      </c>
      <c r="AA59" s="199">
        <v>0</v>
      </c>
      <c r="AB59" s="199">
        <f>SUM(Z59:AA59)</f>
        <v>2</v>
      </c>
      <c r="AC59" s="198">
        <f>AB59*1000/$AQ$57%</f>
        <v>13.528138528138529</v>
      </c>
      <c r="AD59" s="199">
        <v>0</v>
      </c>
      <c r="AE59" s="199">
        <v>0</v>
      </c>
      <c r="AF59" s="199">
        <f>SUM(AD59:AE59)</f>
        <v>0</v>
      </c>
      <c r="AG59" s="198">
        <f>AF59*1000/$AR$57%</f>
        <v>0</v>
      </c>
      <c r="AJ59" s="25" t="s">
        <v>172</v>
      </c>
      <c r="AK59" s="26">
        <f>+AL59+AM59+AN59+AO59+AP59+AQ59+AR59</f>
        <v>65539</v>
      </c>
      <c r="AL59" s="27">
        <v>11304</v>
      </c>
      <c r="AM59" s="27">
        <v>16761</v>
      </c>
      <c r="AN59" s="27">
        <v>12556</v>
      </c>
      <c r="AO59" s="27">
        <v>3087</v>
      </c>
      <c r="AP59" s="27">
        <v>3801</v>
      </c>
      <c r="AQ59" s="27">
        <v>15005</v>
      </c>
      <c r="AR59" s="27">
        <v>3025</v>
      </c>
    </row>
    <row r="60" spans="1:256" s="78" customFormat="1" ht="23.25" customHeight="1" thickBot="1" x14ac:dyDescent="0.45">
      <c r="A60" s="200" t="s">
        <v>142</v>
      </c>
      <c r="B60" s="197">
        <f>+F60+J60+N60+R60+V60+Z60+AD60</f>
        <v>0</v>
      </c>
      <c r="C60" s="197">
        <f>+G60+K60+O60+S60+W60+AA60+AE60</f>
        <v>0</v>
      </c>
      <c r="D60" s="197">
        <f>SUM(B60:C60)</f>
        <v>0</v>
      </c>
      <c r="E60" s="198">
        <f>D60*1000/$AK$60%</f>
        <v>0</v>
      </c>
      <c r="F60" s="199">
        <v>0</v>
      </c>
      <c r="G60" s="199">
        <v>0</v>
      </c>
      <c r="H60" s="199">
        <f>SUM(F60:G60)</f>
        <v>0</v>
      </c>
      <c r="I60" s="198">
        <f>H60*1000/$AL$60%</f>
        <v>0</v>
      </c>
      <c r="J60" s="199">
        <v>0</v>
      </c>
      <c r="K60" s="199">
        <v>0</v>
      </c>
      <c r="L60" s="199">
        <f>SUM(J60:K60)</f>
        <v>0</v>
      </c>
      <c r="M60" s="198">
        <f>L60*1000/$AM$60%</f>
        <v>0</v>
      </c>
      <c r="N60" s="199">
        <v>0</v>
      </c>
      <c r="O60" s="199">
        <v>0</v>
      </c>
      <c r="P60" s="199">
        <f>SUM(N60:O60)</f>
        <v>0</v>
      </c>
      <c r="Q60" s="198">
        <f>P60*1000/$AN$60%</f>
        <v>0</v>
      </c>
      <c r="R60" s="199">
        <v>0</v>
      </c>
      <c r="S60" s="199">
        <v>0</v>
      </c>
      <c r="T60" s="199">
        <f>SUM(R60:S60)</f>
        <v>0</v>
      </c>
      <c r="U60" s="198">
        <f>T60*1000/$AO$60%</f>
        <v>0</v>
      </c>
      <c r="V60" s="199">
        <v>0</v>
      </c>
      <c r="W60" s="199">
        <v>0</v>
      </c>
      <c r="X60" s="199">
        <f>SUM(V60:W60)</f>
        <v>0</v>
      </c>
      <c r="Y60" s="198">
        <f>X60*1000/$AP$60%</f>
        <v>0</v>
      </c>
      <c r="Z60" s="199">
        <v>0</v>
      </c>
      <c r="AA60" s="199">
        <v>0</v>
      </c>
      <c r="AB60" s="199">
        <f>SUM(Z60:AA60)</f>
        <v>0</v>
      </c>
      <c r="AC60" s="198">
        <f>AB60*1000/$AQ$60%</f>
        <v>0</v>
      </c>
      <c r="AD60" s="199">
        <v>0</v>
      </c>
      <c r="AE60" s="199">
        <v>0</v>
      </c>
      <c r="AF60" s="199">
        <f>SUM(AD60:AE60)</f>
        <v>0</v>
      </c>
      <c r="AG60" s="198">
        <f>AF60*1000/$AR$60%</f>
        <v>0</v>
      </c>
      <c r="AJ60" s="29" t="s">
        <v>178</v>
      </c>
      <c r="AK60" s="30">
        <v>132550</v>
      </c>
      <c r="AL60" s="30">
        <f>SUM(AL58:AL59)</f>
        <v>22753</v>
      </c>
      <c r="AM60" s="30">
        <f>SUM(AM58:AM59)</f>
        <v>34233</v>
      </c>
      <c r="AN60" s="30">
        <f>SUM(AN58:AN59)</f>
        <v>24817</v>
      </c>
      <c r="AO60" s="30">
        <f>SUM(AO58:AO59)</f>
        <v>6206</v>
      </c>
      <c r="AP60" s="30">
        <f>SUM(AP58:AP59)</f>
        <v>7897</v>
      </c>
      <c r="AQ60" s="30">
        <v>30702</v>
      </c>
      <c r="AR60" s="30">
        <f>SUM(AR58:AR59)</f>
        <v>5945</v>
      </c>
    </row>
    <row r="61" spans="1:256" s="79" customFormat="1" ht="23.25" customHeight="1" thickBot="1" x14ac:dyDescent="0.45">
      <c r="A61" s="200" t="s">
        <v>143</v>
      </c>
      <c r="B61" s="197"/>
      <c r="C61" s="197"/>
      <c r="D61" s="197"/>
      <c r="E61" s="198"/>
      <c r="F61" s="199"/>
      <c r="G61" s="199"/>
      <c r="H61" s="199"/>
      <c r="I61" s="198"/>
      <c r="J61" s="199"/>
      <c r="K61" s="199"/>
      <c r="L61" s="199"/>
      <c r="M61" s="198"/>
      <c r="N61" s="199"/>
      <c r="O61" s="199"/>
      <c r="P61" s="199"/>
      <c r="Q61" s="198"/>
      <c r="R61" s="199"/>
      <c r="S61" s="199"/>
      <c r="T61" s="199"/>
      <c r="U61" s="198"/>
      <c r="V61" s="199"/>
      <c r="W61" s="199"/>
      <c r="X61" s="199"/>
      <c r="Y61" s="198"/>
      <c r="Z61" s="199"/>
      <c r="AA61" s="199"/>
      <c r="AB61" s="199"/>
      <c r="AC61" s="198"/>
      <c r="AD61" s="199"/>
      <c r="AE61" s="199"/>
      <c r="AF61" s="199"/>
      <c r="AG61" s="198"/>
      <c r="AJ61" s="25" t="s">
        <v>179</v>
      </c>
      <c r="AK61" s="26">
        <f>+AL61+AM61+AN61+AO61+AP61+AQ61+AR61</f>
        <v>75530</v>
      </c>
      <c r="AL61" s="27">
        <v>13086</v>
      </c>
      <c r="AM61" s="27">
        <v>20195</v>
      </c>
      <c r="AN61" s="27">
        <v>13837</v>
      </c>
      <c r="AO61" s="27">
        <v>3612</v>
      </c>
      <c r="AP61" s="27">
        <v>4274</v>
      </c>
      <c r="AQ61" s="27">
        <v>16848</v>
      </c>
      <c r="AR61" s="27">
        <v>3678</v>
      </c>
    </row>
    <row r="62" spans="1:256" s="79" customFormat="1" ht="23.25" customHeight="1" thickBot="1" x14ac:dyDescent="0.45">
      <c r="A62" s="200" t="s">
        <v>144</v>
      </c>
      <c r="B62" s="197">
        <f>+F62+J62+N62+R62+V62+Z62+AD62</f>
        <v>1</v>
      </c>
      <c r="C62" s="197">
        <f>+G62+K62+O62+S62+W62+AA62+AE62</f>
        <v>2</v>
      </c>
      <c r="D62" s="197">
        <f>SUM(B62:C62)</f>
        <v>3</v>
      </c>
      <c r="E62" s="198">
        <f>D62*1000/$AK$61%</f>
        <v>3.9719316827750566</v>
      </c>
      <c r="F62" s="199">
        <v>0</v>
      </c>
      <c r="G62" s="199">
        <v>0</v>
      </c>
      <c r="H62" s="199">
        <f>SUM(F62:G62)</f>
        <v>0</v>
      </c>
      <c r="I62" s="198">
        <f>H62*1000/$AL$61%</f>
        <v>0</v>
      </c>
      <c r="J62" s="199">
        <v>0</v>
      </c>
      <c r="K62" s="199">
        <v>2</v>
      </c>
      <c r="L62" s="199">
        <f>SUM(J62:K62)</f>
        <v>2</v>
      </c>
      <c r="M62" s="198">
        <f>L62*1000/$AM$61%</f>
        <v>9.9034414459024518</v>
      </c>
      <c r="N62" s="199">
        <v>1</v>
      </c>
      <c r="O62" s="199">
        <v>0</v>
      </c>
      <c r="P62" s="199">
        <f>SUM(N62:O62)</f>
        <v>1</v>
      </c>
      <c r="Q62" s="198">
        <f>P62*1000/$AN$61%</f>
        <v>7.2270000722700001</v>
      </c>
      <c r="R62" s="199">
        <v>0</v>
      </c>
      <c r="S62" s="199">
        <v>0</v>
      </c>
      <c r="T62" s="199">
        <f>SUM(R62:S62)</f>
        <v>0</v>
      </c>
      <c r="U62" s="198">
        <f>T62*1000/$AO$61%</f>
        <v>0</v>
      </c>
      <c r="V62" s="199">
        <v>0</v>
      </c>
      <c r="W62" s="199">
        <v>0</v>
      </c>
      <c r="X62" s="199">
        <f>SUM(V62:W62)</f>
        <v>0</v>
      </c>
      <c r="Y62" s="198">
        <f>X62*1000/$AP$61%</f>
        <v>0</v>
      </c>
      <c r="Z62" s="199">
        <v>0</v>
      </c>
      <c r="AA62" s="199"/>
      <c r="AB62" s="199">
        <f>SUM(Z62:AA62)</f>
        <v>0</v>
      </c>
      <c r="AC62" s="198">
        <f>AB62*1000/$AQ$61%</f>
        <v>0</v>
      </c>
      <c r="AD62" s="199">
        <v>0</v>
      </c>
      <c r="AE62" s="199">
        <v>0</v>
      </c>
      <c r="AF62" s="199">
        <f>SUM(AD62:AE62)</f>
        <v>0</v>
      </c>
      <c r="AG62" s="198">
        <f>AF62*1000/$AR$61%</f>
        <v>0</v>
      </c>
      <c r="AJ62" s="25" t="s">
        <v>180</v>
      </c>
      <c r="AK62" s="26">
        <f>+AL62+AM62+AN62+AO62+AP62+AQ62+AR62</f>
        <v>77550</v>
      </c>
      <c r="AL62" s="27">
        <v>12653</v>
      </c>
      <c r="AM62" s="27">
        <v>22502</v>
      </c>
      <c r="AN62" s="27">
        <v>12858</v>
      </c>
      <c r="AO62" s="27">
        <v>3745</v>
      </c>
      <c r="AP62" s="27">
        <v>4294</v>
      </c>
      <c r="AQ62" s="27">
        <v>17682</v>
      </c>
      <c r="AR62" s="27">
        <v>3816</v>
      </c>
    </row>
    <row r="63" spans="1:256" s="79" customFormat="1" ht="23.25" customHeight="1" thickBot="1" x14ac:dyDescent="0.45">
      <c r="A63" s="200" t="s">
        <v>145</v>
      </c>
      <c r="B63" s="197">
        <f>+F63+J63+N63+R63+V63+Z63+AD63</f>
        <v>1</v>
      </c>
      <c r="C63" s="197">
        <f>+G63+K63+O63+S63+W63+AA63+AE63</f>
        <v>1</v>
      </c>
      <c r="D63" s="197">
        <f>SUM(B63:C63)</f>
        <v>2</v>
      </c>
      <c r="E63" s="198">
        <f>D63*1000/$AK$62%</f>
        <v>2.5789813023855577</v>
      </c>
      <c r="F63" s="199">
        <v>0</v>
      </c>
      <c r="G63" s="199">
        <v>0</v>
      </c>
      <c r="H63" s="199">
        <f>SUM(F63:G63)</f>
        <v>0</v>
      </c>
      <c r="I63" s="198">
        <f>H63*1000/$AL$62%</f>
        <v>0</v>
      </c>
      <c r="J63" s="199">
        <v>1</v>
      </c>
      <c r="K63" s="199">
        <v>0</v>
      </c>
      <c r="L63" s="199">
        <f>SUM(J63:K63)</f>
        <v>1</v>
      </c>
      <c r="M63" s="198">
        <f>L63*1000/$AM$62%</f>
        <v>4.4440494178295262</v>
      </c>
      <c r="N63" s="199">
        <v>0</v>
      </c>
      <c r="O63" s="199">
        <v>0</v>
      </c>
      <c r="P63" s="199">
        <f>SUM(N63:O63)</f>
        <v>0</v>
      </c>
      <c r="Q63" s="198">
        <f>P63*1000/$AN$62%</f>
        <v>0</v>
      </c>
      <c r="R63" s="199">
        <v>0</v>
      </c>
      <c r="S63" s="199">
        <v>1</v>
      </c>
      <c r="T63" s="199">
        <f>SUM(R63:S63)</f>
        <v>1</v>
      </c>
      <c r="U63" s="198">
        <f>T63*1000/$AO$62%</f>
        <v>26.702269692923895</v>
      </c>
      <c r="V63" s="199">
        <v>0</v>
      </c>
      <c r="W63" s="199"/>
      <c r="X63" s="199">
        <f>SUM(V63:W63)</f>
        <v>0</v>
      </c>
      <c r="Y63" s="198">
        <f>X63*1000/$AP$62%</f>
        <v>0</v>
      </c>
      <c r="Z63" s="199">
        <v>0</v>
      </c>
      <c r="AA63" s="199">
        <v>0</v>
      </c>
      <c r="AB63" s="199">
        <f>SUM(Z63:AA63)</f>
        <v>0</v>
      </c>
      <c r="AC63" s="198">
        <f>AB63*1000/$AQ$62%</f>
        <v>0</v>
      </c>
      <c r="AD63" s="199">
        <v>0</v>
      </c>
      <c r="AE63" s="199">
        <v>0</v>
      </c>
      <c r="AF63" s="199">
        <f>SUM(AD63:AE63)</f>
        <v>0</v>
      </c>
      <c r="AG63" s="198">
        <f>AF63*1000/$AR$62%</f>
        <v>0</v>
      </c>
      <c r="AJ63" s="25" t="s">
        <v>181</v>
      </c>
      <c r="AK63" s="26">
        <f>+AL63+AM63+AN63+AO63+AP63+AQ63+AR63</f>
        <v>593932</v>
      </c>
      <c r="AL63" s="27">
        <v>106135</v>
      </c>
      <c r="AM63" s="27">
        <v>139897</v>
      </c>
      <c r="AN63" s="27">
        <v>108842</v>
      </c>
      <c r="AO63" s="27">
        <v>27833</v>
      </c>
      <c r="AP63" s="27">
        <v>34133</v>
      </c>
      <c r="AQ63" s="27">
        <v>147606</v>
      </c>
      <c r="AR63" s="27">
        <v>29486</v>
      </c>
    </row>
    <row r="64" spans="1:256" s="80" customFormat="1" ht="23.25" customHeight="1" thickBot="1" x14ac:dyDescent="0.45">
      <c r="A64" s="200" t="s">
        <v>146</v>
      </c>
      <c r="B64" s="197"/>
      <c r="C64" s="197"/>
      <c r="D64" s="197"/>
      <c r="E64" s="198"/>
      <c r="F64" s="199"/>
      <c r="G64" s="199"/>
      <c r="H64" s="199"/>
      <c r="I64" s="198"/>
      <c r="J64" s="199"/>
      <c r="K64" s="199"/>
      <c r="L64" s="199"/>
      <c r="M64" s="198"/>
      <c r="N64" s="199"/>
      <c r="O64" s="199"/>
      <c r="P64" s="199"/>
      <c r="Q64" s="198"/>
      <c r="R64" s="199"/>
      <c r="S64" s="199"/>
      <c r="T64" s="199"/>
      <c r="U64" s="198"/>
      <c r="V64" s="199"/>
      <c r="W64" s="199"/>
      <c r="X64" s="199"/>
      <c r="Y64" s="198"/>
      <c r="Z64" s="199"/>
      <c r="AA64" s="199"/>
      <c r="AB64" s="199"/>
      <c r="AC64" s="198"/>
      <c r="AD64" s="199"/>
      <c r="AE64" s="199"/>
      <c r="AF64" s="199"/>
      <c r="AG64" s="198"/>
      <c r="AJ64" s="31" t="s">
        <v>182</v>
      </c>
      <c r="AK64" s="33">
        <f>+AL64+AM64+AN64+AO64+AP64+AQ64+AR64</f>
        <v>126655</v>
      </c>
      <c r="AL64" s="32">
        <v>24164</v>
      </c>
      <c r="AM64" s="32">
        <v>24264</v>
      </c>
      <c r="AN64" s="32">
        <v>23350</v>
      </c>
      <c r="AO64" s="32">
        <v>7499</v>
      </c>
      <c r="AP64" s="32">
        <v>8169</v>
      </c>
      <c r="AQ64" s="32">
        <v>31520</v>
      </c>
      <c r="AR64" s="32">
        <v>7689</v>
      </c>
    </row>
    <row r="65" spans="1:44" s="17" customFormat="1" ht="23.25" customHeight="1" thickBot="1" x14ac:dyDescent="0.35">
      <c r="A65" s="180" t="s">
        <v>147</v>
      </c>
      <c r="B65" s="178">
        <f>+F65+J65+N65+R65+V65+Z65+AD65</f>
        <v>184</v>
      </c>
      <c r="C65" s="178">
        <f>+G65+K65+O65+S65+W65+AA65+AE65</f>
        <v>109</v>
      </c>
      <c r="D65" s="178">
        <f>SUM(B65:C65)</f>
        <v>293</v>
      </c>
      <c r="E65" s="176">
        <f>D65*1000/$AK$63%</f>
        <v>49.332246789194727</v>
      </c>
      <c r="F65" s="179">
        <v>34</v>
      </c>
      <c r="G65" s="179">
        <v>17</v>
      </c>
      <c r="H65" s="179">
        <f>SUM(F65:G65)</f>
        <v>51</v>
      </c>
      <c r="I65" s="176">
        <f>H65*1000/$AL$63%</f>
        <v>48.05200923352335</v>
      </c>
      <c r="J65" s="179">
        <v>41</v>
      </c>
      <c r="K65" s="179">
        <v>30</v>
      </c>
      <c r="L65" s="179">
        <f>SUM(J65:K65)</f>
        <v>71</v>
      </c>
      <c r="M65" s="176">
        <f>L65*1000/$AM$63%</f>
        <v>50.751624409386906</v>
      </c>
      <c r="N65" s="179">
        <v>34</v>
      </c>
      <c r="O65" s="179">
        <v>15</v>
      </c>
      <c r="P65" s="179">
        <f>SUM(N65:O65)</f>
        <v>49</v>
      </c>
      <c r="Q65" s="176">
        <f>P65*1000/$AN$63%</f>
        <v>45.019385898825817</v>
      </c>
      <c r="R65" s="179">
        <v>10</v>
      </c>
      <c r="S65" s="179">
        <v>5</v>
      </c>
      <c r="T65" s="179">
        <f>SUM(R65:S65)</f>
        <v>15</v>
      </c>
      <c r="U65" s="176">
        <f>T65*1000/$AO$63%</f>
        <v>53.892860992347217</v>
      </c>
      <c r="V65" s="179">
        <v>15</v>
      </c>
      <c r="W65" s="179">
        <v>14</v>
      </c>
      <c r="X65" s="179">
        <f>SUM(V65:W65)</f>
        <v>29</v>
      </c>
      <c r="Y65" s="176">
        <f>X65*1000/$AP$63%</f>
        <v>84.961767204757862</v>
      </c>
      <c r="Z65" s="179">
        <v>39</v>
      </c>
      <c r="AA65" s="179">
        <v>25</v>
      </c>
      <c r="AB65" s="179">
        <f>SUM(Z65:AA65)</f>
        <v>64</v>
      </c>
      <c r="AC65" s="176">
        <f>AB65*1000/$AQ$63%</f>
        <v>43.358671056732113</v>
      </c>
      <c r="AD65" s="179">
        <v>11</v>
      </c>
      <c r="AE65" s="179">
        <v>3</v>
      </c>
      <c r="AF65" s="179">
        <f>SUM(AD65:AE65)</f>
        <v>14</v>
      </c>
      <c r="AG65" s="176">
        <f>AF65*1000/$AR$63%</f>
        <v>47.480160075968257</v>
      </c>
      <c r="AJ65" s="47" t="s">
        <v>177</v>
      </c>
      <c r="AK65" s="48">
        <f>+AL65+AM65+AN65+AO65+AP65+AQ65+AR65</f>
        <v>14952</v>
      </c>
      <c r="AL65" s="49">
        <v>2734</v>
      </c>
      <c r="AM65" s="49">
        <v>3470</v>
      </c>
      <c r="AN65" s="49">
        <v>5251</v>
      </c>
      <c r="AO65" s="49">
        <v>314</v>
      </c>
      <c r="AP65" s="49">
        <v>366</v>
      </c>
      <c r="AQ65" s="49">
        <v>2406</v>
      </c>
      <c r="AR65" s="49">
        <v>411</v>
      </c>
    </row>
    <row r="66" spans="1:44" s="81" customFormat="1" ht="23.25" customHeight="1" thickBot="1" x14ac:dyDescent="0.45">
      <c r="A66" s="200" t="s">
        <v>148</v>
      </c>
      <c r="B66" s="197"/>
      <c r="C66" s="197"/>
      <c r="D66" s="197"/>
      <c r="E66" s="198"/>
      <c r="F66" s="199"/>
      <c r="G66" s="199"/>
      <c r="H66" s="199"/>
      <c r="I66" s="176"/>
      <c r="J66" s="199"/>
      <c r="K66" s="199"/>
      <c r="L66" s="199"/>
      <c r="M66" s="198"/>
      <c r="N66" s="199"/>
      <c r="O66" s="199"/>
      <c r="P66" s="199"/>
      <c r="Q66" s="198"/>
      <c r="R66" s="199"/>
      <c r="S66" s="199"/>
      <c r="T66" s="199"/>
      <c r="U66" s="198"/>
      <c r="V66" s="199"/>
      <c r="W66" s="199"/>
      <c r="X66" s="199"/>
      <c r="Y66" s="198"/>
      <c r="Z66" s="199"/>
      <c r="AA66" s="199"/>
      <c r="AB66" s="199"/>
      <c r="AC66" s="198"/>
      <c r="AD66" s="199"/>
      <c r="AE66" s="199"/>
      <c r="AF66" s="199"/>
      <c r="AG66" s="173"/>
      <c r="AJ66" s="34" t="s">
        <v>183</v>
      </c>
      <c r="AK66" s="35">
        <v>141604</v>
      </c>
      <c r="AL66" s="38">
        <f t="shared" ref="AL66:AQ66" si="13">+AL64+AL65</f>
        <v>26898</v>
      </c>
      <c r="AM66" s="38">
        <f t="shared" si="13"/>
        <v>27734</v>
      </c>
      <c r="AN66" s="38">
        <f t="shared" si="13"/>
        <v>28601</v>
      </c>
      <c r="AO66" s="38">
        <f t="shared" si="13"/>
        <v>7813</v>
      </c>
      <c r="AP66" s="38">
        <f t="shared" si="13"/>
        <v>8535</v>
      </c>
      <c r="AQ66" s="38">
        <f t="shared" si="13"/>
        <v>33926</v>
      </c>
      <c r="AR66" s="38">
        <v>8099</v>
      </c>
    </row>
    <row r="67" spans="1:44" s="81" customFormat="1" ht="23.25" customHeight="1" thickBot="1" x14ac:dyDescent="0.45">
      <c r="A67" s="180" t="s">
        <v>149</v>
      </c>
      <c r="B67" s="178">
        <f>+F67+J67+N67+R67+V67+Z67+AD67</f>
        <v>216</v>
      </c>
      <c r="C67" s="178">
        <f>+G67+K67+O67+S67+W67+AA67+AE67</f>
        <v>259</v>
      </c>
      <c r="D67" s="178">
        <f>SUM(B67:C67)</f>
        <v>475</v>
      </c>
      <c r="E67" s="176">
        <f>D67*1000/$AK$66%</f>
        <v>335.44250162424794</v>
      </c>
      <c r="F67" s="179">
        <v>46</v>
      </c>
      <c r="G67" s="179">
        <v>61</v>
      </c>
      <c r="H67" s="179">
        <f>SUM(F67:G67)</f>
        <v>107</v>
      </c>
      <c r="I67" s="176">
        <f>H67*1000/$AL$66%</f>
        <v>397.79909286935828</v>
      </c>
      <c r="J67" s="179">
        <v>48</v>
      </c>
      <c r="K67" s="179">
        <v>40</v>
      </c>
      <c r="L67" s="179">
        <f>SUM(J67:K67)</f>
        <v>88</v>
      </c>
      <c r="M67" s="176">
        <f>L67*1000/$AM$66%</f>
        <v>317.30006490228601</v>
      </c>
      <c r="N67" s="179">
        <v>34</v>
      </c>
      <c r="O67" s="179">
        <v>46</v>
      </c>
      <c r="P67" s="179">
        <f>SUM(N67:O67)</f>
        <v>80</v>
      </c>
      <c r="Q67" s="176">
        <f>P67*1000/$AN$66%</f>
        <v>279.71049963287999</v>
      </c>
      <c r="R67" s="179">
        <v>22</v>
      </c>
      <c r="S67" s="179">
        <v>20</v>
      </c>
      <c r="T67" s="179">
        <f>SUM(R67:S67)</f>
        <v>42</v>
      </c>
      <c r="U67" s="176">
        <f>T67*1000/$AO$66%</f>
        <v>537.56559580186877</v>
      </c>
      <c r="V67" s="179">
        <v>12</v>
      </c>
      <c r="W67" s="179">
        <v>19</v>
      </c>
      <c r="X67" s="179">
        <f>SUM(V67:W67)</f>
        <v>31</v>
      </c>
      <c r="Y67" s="176">
        <f>X67*1000/$AP$66%</f>
        <v>363.2103104862332</v>
      </c>
      <c r="Z67" s="179">
        <v>38</v>
      </c>
      <c r="AA67" s="179">
        <v>53</v>
      </c>
      <c r="AB67" s="179">
        <f>SUM(Z67:AA67)</f>
        <v>91</v>
      </c>
      <c r="AC67" s="176">
        <f>AB67*1000/$AQ$66%</f>
        <v>268.23085539114544</v>
      </c>
      <c r="AD67" s="179">
        <v>16</v>
      </c>
      <c r="AE67" s="179">
        <v>20</v>
      </c>
      <c r="AF67" s="179">
        <f>SUM(AD67:AE67)</f>
        <v>36</v>
      </c>
      <c r="AG67" s="176">
        <f>AF67*1000/$AR$66%</f>
        <v>444.49932090381532</v>
      </c>
      <c r="AJ67" s="36" t="s">
        <v>10</v>
      </c>
      <c r="AK67" s="37">
        <v>1084154</v>
      </c>
      <c r="AL67" s="37">
        <v>192503</v>
      </c>
      <c r="AM67" s="37">
        <v>260779</v>
      </c>
      <c r="AN67" s="37">
        <v>199889</v>
      </c>
      <c r="AO67" s="37">
        <v>52183</v>
      </c>
      <c r="AP67" s="37">
        <f>+AP60+AP61+AP62+AP63+AP64+AP65+AP57</f>
        <v>63247</v>
      </c>
      <c r="AQ67" s="37">
        <v>261546</v>
      </c>
      <c r="AR67" s="37">
        <v>54009</v>
      </c>
    </row>
    <row r="68" spans="1:44" s="82" customFormat="1" ht="23.25" customHeight="1" thickBot="1" x14ac:dyDescent="0.45">
      <c r="A68" s="177" t="s">
        <v>46</v>
      </c>
      <c r="B68" s="178">
        <f>SUM(B59:B67)</f>
        <v>404</v>
      </c>
      <c r="C68" s="178">
        <f>SUM(C59:C67)</f>
        <v>374</v>
      </c>
      <c r="D68" s="178">
        <f>SUM(B68:C68)</f>
        <v>778</v>
      </c>
      <c r="E68" s="176">
        <f>D68*1000/$AK$67%</f>
        <v>71.761022880513281</v>
      </c>
      <c r="F68" s="179">
        <f>SUM(F59:F67)</f>
        <v>80</v>
      </c>
      <c r="G68" s="179">
        <f>SUM(G59:G67)</f>
        <v>79</v>
      </c>
      <c r="H68" s="179">
        <f>SUM(F68:G68)</f>
        <v>159</v>
      </c>
      <c r="I68" s="176">
        <f>H68*1000/$AL$67%</f>
        <v>82.596115385214773</v>
      </c>
      <c r="J68" s="179">
        <f>SUM(J59:J67)</f>
        <v>90</v>
      </c>
      <c r="K68" s="179">
        <f>SUM(K59:K67)</f>
        <v>72</v>
      </c>
      <c r="L68" s="179">
        <f>SUM(J68:K68)</f>
        <v>162</v>
      </c>
      <c r="M68" s="176">
        <f>L68*1000/$AM$67%</f>
        <v>62.121566537182829</v>
      </c>
      <c r="N68" s="179">
        <f>SUM(N59:N67)</f>
        <v>69</v>
      </c>
      <c r="O68" s="179">
        <f>SUM(O59:O67)</f>
        <v>62</v>
      </c>
      <c r="P68" s="179">
        <f>SUM(N68:O68)</f>
        <v>131</v>
      </c>
      <c r="Q68" s="176">
        <f>P68*1000/$AN$67%</f>
        <v>65.53637268684119</v>
      </c>
      <c r="R68" s="179">
        <f>SUM(R59:R67)</f>
        <v>32</v>
      </c>
      <c r="S68" s="179">
        <f>SUM(S59:S67)</f>
        <v>27</v>
      </c>
      <c r="T68" s="179">
        <f>SUM(R68:S68)</f>
        <v>59</v>
      </c>
      <c r="U68" s="176">
        <f>T68*1000/$AO$67%</f>
        <v>113.06364141578675</v>
      </c>
      <c r="V68" s="179">
        <f>SUM(V59:V67)</f>
        <v>27</v>
      </c>
      <c r="W68" s="179">
        <f>SUM(W59:W67)</f>
        <v>33</v>
      </c>
      <c r="X68" s="179">
        <f>SUM(V68:W68)</f>
        <v>60</v>
      </c>
      <c r="Y68" s="176">
        <f>X68*1000/$AP$67%</f>
        <v>94.8661596597467</v>
      </c>
      <c r="Z68" s="179">
        <f>SUM(Z59:Z67)</f>
        <v>79</v>
      </c>
      <c r="AA68" s="179">
        <f>SUM(AA59:AA67)</f>
        <v>78</v>
      </c>
      <c r="AB68" s="179">
        <f>SUM(Z68:AA68)</f>
        <v>157</v>
      </c>
      <c r="AC68" s="176">
        <f>AB68*1000/$AQ$67%</f>
        <v>60.027681555061058</v>
      </c>
      <c r="AD68" s="179">
        <f>SUM(AD59:AD67)</f>
        <v>27</v>
      </c>
      <c r="AE68" s="179">
        <f>SUM(AE59:AE67)</f>
        <v>23</v>
      </c>
      <c r="AF68" s="179">
        <f>SUM(AD68:AE68)</f>
        <v>50</v>
      </c>
      <c r="AG68" s="176">
        <f>AF68*1000/$AR$67%</f>
        <v>92.577163065415021</v>
      </c>
    </row>
    <row r="69" spans="1:44" s="75" customFormat="1" x14ac:dyDescent="0.4">
      <c r="A69" s="166" t="s">
        <v>187</v>
      </c>
      <c r="B69" s="166"/>
      <c r="C69" s="166"/>
      <c r="D69" s="166"/>
      <c r="E69" s="201"/>
      <c r="F69" s="166"/>
      <c r="G69" s="166"/>
      <c r="H69" s="166"/>
      <c r="I69" s="201"/>
      <c r="J69" s="166"/>
      <c r="K69" s="166"/>
      <c r="L69" s="166"/>
      <c r="M69" s="201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</row>
    <row r="70" spans="1:44" s="75" customFormat="1" x14ac:dyDescent="0.4">
      <c r="A70" s="167" t="s">
        <v>150</v>
      </c>
      <c r="B70" s="167"/>
      <c r="C70" s="167"/>
      <c r="D70" s="167"/>
      <c r="E70" s="167"/>
      <c r="F70" s="167"/>
      <c r="G70" s="167"/>
      <c r="H70" s="167"/>
      <c r="I70" s="167" t="s">
        <v>184</v>
      </c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206"/>
    </row>
    <row r="71" spans="1:44" x14ac:dyDescent="0.4">
      <c r="AG71" s="206"/>
    </row>
  </sheetData>
  <mergeCells count="75">
    <mergeCell ref="N20:P20"/>
    <mergeCell ref="R20:T20"/>
    <mergeCell ref="V20:X20"/>
    <mergeCell ref="Z20:AB20"/>
    <mergeCell ref="AD20:AF20"/>
    <mergeCell ref="AC3:AC4"/>
    <mergeCell ref="AG3:AG4"/>
    <mergeCell ref="AJ3:AK3"/>
    <mergeCell ref="A1:AG1"/>
    <mergeCell ref="A2:A4"/>
    <mergeCell ref="B2:E2"/>
    <mergeCell ref="F2:I2"/>
    <mergeCell ref="J2:M2"/>
    <mergeCell ref="N2:Q2"/>
    <mergeCell ref="R2:U2"/>
    <mergeCell ref="V2:Y2"/>
    <mergeCell ref="Z2:AC2"/>
    <mergeCell ref="AD2:AG2"/>
    <mergeCell ref="E3:E4"/>
    <mergeCell ref="I3:I4"/>
    <mergeCell ref="M3:M4"/>
    <mergeCell ref="Q3:Q4"/>
    <mergeCell ref="U3:U4"/>
    <mergeCell ref="Y3:Y4"/>
    <mergeCell ref="AJ20:AK20"/>
    <mergeCell ref="Q20:Q21"/>
    <mergeCell ref="U20:U21"/>
    <mergeCell ref="Y20:Y21"/>
    <mergeCell ref="AC20:AC21"/>
    <mergeCell ref="AG20:AG21"/>
    <mergeCell ref="A18:AG18"/>
    <mergeCell ref="N19:Q19"/>
    <mergeCell ref="R19:U19"/>
    <mergeCell ref="V19:Y19"/>
    <mergeCell ref="Z19:AC19"/>
    <mergeCell ref="AD19:AG19"/>
    <mergeCell ref="A19:A21"/>
    <mergeCell ref="B19:E19"/>
    <mergeCell ref="F19:I19"/>
    <mergeCell ref="J19:M19"/>
    <mergeCell ref="E20:E21"/>
    <mergeCell ref="I20:I21"/>
    <mergeCell ref="M20:M21"/>
    <mergeCell ref="B20:D20"/>
    <mergeCell ref="F20:H20"/>
    <mergeCell ref="J20:L20"/>
    <mergeCell ref="I37:I38"/>
    <mergeCell ref="M37:M38"/>
    <mergeCell ref="Q37:Q38"/>
    <mergeCell ref="A55:A57"/>
    <mergeCell ref="B55:E55"/>
    <mergeCell ref="F55:I55"/>
    <mergeCell ref="J55:M55"/>
    <mergeCell ref="N55:Q55"/>
    <mergeCell ref="R55:U55"/>
    <mergeCell ref="V55:Y55"/>
    <mergeCell ref="Z55:AC55"/>
    <mergeCell ref="AD55:AG55"/>
    <mergeCell ref="AJ56:AK56"/>
    <mergeCell ref="A35:AG35"/>
    <mergeCell ref="U37:U38"/>
    <mergeCell ref="AJ37:AK37"/>
    <mergeCell ref="R36:U36"/>
    <mergeCell ref="V36:Y36"/>
    <mergeCell ref="Z36:AC36"/>
    <mergeCell ref="AD36:AG36"/>
    <mergeCell ref="Y37:Y38"/>
    <mergeCell ref="AC37:AC38"/>
    <mergeCell ref="AG37:AG38"/>
    <mergeCell ref="A36:A38"/>
    <mergeCell ref="B36:E36"/>
    <mergeCell ref="F36:I36"/>
    <mergeCell ref="J36:M36"/>
    <mergeCell ref="N36:Q36"/>
    <mergeCell ref="E37:E38"/>
  </mergeCells>
  <pageMargins left="0" right="0" top="0.68110236199999996" bottom="0" header="0" footer="0"/>
  <pageSetup paperSize="9" orientation="landscape" r:id="rId1"/>
  <ignoredErrors>
    <ignoredError sqref="E15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249977111117893"/>
  </sheetPr>
  <dimension ref="A1:IY73"/>
  <sheetViews>
    <sheetView view="pageBreakPreview" topLeftCell="A4" zoomScale="120" zoomScaleNormal="110" zoomScaleSheetLayoutView="120" workbookViewId="0">
      <selection activeCell="R21" sqref="R21"/>
    </sheetView>
  </sheetViews>
  <sheetFormatPr defaultRowHeight="26.25" x14ac:dyDescent="0.55000000000000004"/>
  <cols>
    <col min="1" max="1" width="7" style="1" customWidth="1"/>
    <col min="2" max="2" width="3.42578125" style="1" customWidth="1"/>
    <col min="3" max="3" width="4.5703125" style="1" customWidth="1"/>
    <col min="4" max="4" width="4.140625" style="1" customWidth="1"/>
    <col min="5" max="5" width="6.7109375" style="1" customWidth="1"/>
    <col min="6" max="6" width="3.85546875" style="1" customWidth="1"/>
    <col min="7" max="7" width="4.7109375" style="1" customWidth="1"/>
    <col min="8" max="8" width="3.85546875" style="1" customWidth="1"/>
    <col min="9" max="9" width="6.5703125" style="1" customWidth="1"/>
    <col min="10" max="10" width="3.85546875" style="1" customWidth="1"/>
    <col min="11" max="11" width="4.85546875" style="1" customWidth="1"/>
    <col min="12" max="12" width="3.85546875" style="1" customWidth="1"/>
    <col min="13" max="13" width="6.5703125" style="1" customWidth="1"/>
    <col min="14" max="14" width="3.85546875" style="1" customWidth="1"/>
    <col min="15" max="15" width="4.42578125" style="1" customWidth="1"/>
    <col min="16" max="16" width="3.7109375" style="1" customWidth="1"/>
    <col min="17" max="17" width="6" style="1" customWidth="1"/>
    <col min="18" max="18" width="3.85546875" style="1" customWidth="1"/>
    <col min="19" max="19" width="4.7109375" style="1" customWidth="1"/>
    <col min="20" max="20" width="3.7109375" style="1" customWidth="1"/>
    <col min="21" max="21" width="6.5703125" style="1" customWidth="1"/>
    <col min="22" max="22" width="3.7109375" style="1" customWidth="1"/>
    <col min="23" max="23" width="4.5703125" style="1" customWidth="1"/>
    <col min="24" max="24" width="4" style="1" customWidth="1"/>
    <col min="25" max="25" width="6.140625" style="1" customWidth="1"/>
    <col min="26" max="26" width="4.140625" style="1" customWidth="1"/>
    <col min="27" max="27" width="4.42578125" style="1" customWidth="1"/>
    <col min="28" max="28" width="4" style="1" customWidth="1"/>
    <col min="29" max="29" width="6.5703125" style="1" customWidth="1"/>
    <col min="30" max="30" width="4" style="1" customWidth="1"/>
    <col min="31" max="32" width="4.140625" style="1" customWidth="1"/>
    <col min="33" max="33" width="6.5703125" style="1" customWidth="1"/>
    <col min="34" max="35" width="2.42578125" style="1" customWidth="1"/>
    <col min="36" max="36" width="12.5703125" style="1" customWidth="1"/>
    <col min="37" max="37" width="10.42578125" style="1" customWidth="1"/>
    <col min="38" max="38" width="10.85546875" style="1" customWidth="1"/>
    <col min="39" max="39" width="9.28515625" style="1" customWidth="1"/>
    <col min="40" max="40" width="9.7109375" style="1" customWidth="1"/>
    <col min="41" max="41" width="12.7109375" style="1" bestFit="1" customWidth="1"/>
    <col min="42" max="44" width="9.42578125" style="1" customWidth="1"/>
    <col min="45" max="45" width="10.140625" style="1" customWidth="1"/>
    <col min="46" max="46" width="9.140625" style="1"/>
    <col min="47" max="48" width="14.85546875" style="1" bestFit="1" customWidth="1"/>
    <col min="49" max="49" width="17.5703125" style="1" bestFit="1" customWidth="1"/>
    <col min="50" max="16384" width="9.140625" style="1"/>
  </cols>
  <sheetData>
    <row r="1" spans="1:259" s="634" customFormat="1" ht="15" thickBot="1" x14ac:dyDescent="0.25">
      <c r="A1" s="1724" t="s">
        <v>862</v>
      </c>
      <c r="B1" s="1724"/>
      <c r="C1" s="1724"/>
      <c r="D1" s="1724"/>
      <c r="E1" s="1724"/>
      <c r="F1" s="1724"/>
      <c r="G1" s="1724"/>
      <c r="H1" s="1724"/>
      <c r="I1" s="1724"/>
      <c r="J1" s="1724"/>
      <c r="K1" s="1724"/>
      <c r="L1" s="1724"/>
      <c r="M1" s="1724"/>
      <c r="N1" s="1724"/>
      <c r="O1" s="1724"/>
      <c r="P1" s="1724"/>
      <c r="Q1" s="1724"/>
      <c r="R1" s="1724"/>
      <c r="S1" s="1724"/>
      <c r="T1" s="1724"/>
      <c r="U1" s="1724"/>
      <c r="V1" s="1724"/>
      <c r="W1" s="1724"/>
      <c r="X1" s="1724"/>
      <c r="Y1" s="1724"/>
      <c r="Z1" s="1724"/>
      <c r="AA1" s="1724"/>
      <c r="AB1" s="1724"/>
      <c r="AC1" s="1724"/>
      <c r="AD1" s="1724"/>
      <c r="AE1" s="1724"/>
      <c r="AF1" s="1724"/>
      <c r="AG1" s="1724"/>
      <c r="AH1" s="635"/>
      <c r="AI1" s="635"/>
      <c r="AT1" s="635"/>
      <c r="AU1" s="635"/>
      <c r="AV1" s="635"/>
      <c r="AW1" s="635"/>
      <c r="AX1" s="635"/>
      <c r="AY1" s="635"/>
      <c r="AZ1" s="635"/>
      <c r="BA1" s="635"/>
      <c r="BB1" s="635"/>
      <c r="BC1" s="635"/>
      <c r="BD1" s="635"/>
      <c r="BE1" s="635"/>
      <c r="BF1" s="635"/>
      <c r="BG1" s="635"/>
      <c r="BH1" s="635"/>
      <c r="BI1" s="635"/>
      <c r="BJ1" s="635"/>
      <c r="BK1" s="635"/>
      <c r="BL1" s="635"/>
      <c r="BM1" s="635"/>
      <c r="BN1" s="635"/>
      <c r="BO1" s="635"/>
      <c r="BP1" s="635"/>
      <c r="BQ1" s="635"/>
      <c r="BR1" s="635"/>
      <c r="BS1" s="635"/>
      <c r="BT1" s="635"/>
      <c r="BU1" s="635"/>
      <c r="BV1" s="635"/>
      <c r="BW1" s="635"/>
      <c r="BX1" s="635"/>
      <c r="BY1" s="635"/>
      <c r="BZ1" s="635"/>
      <c r="CA1" s="635"/>
      <c r="CB1" s="635"/>
      <c r="CC1" s="635"/>
      <c r="CD1" s="635"/>
      <c r="CE1" s="635"/>
      <c r="CF1" s="635"/>
      <c r="CG1" s="635"/>
      <c r="CH1" s="635"/>
      <c r="CI1" s="635"/>
      <c r="CJ1" s="635"/>
      <c r="CK1" s="635"/>
      <c r="CL1" s="635"/>
      <c r="CM1" s="635"/>
      <c r="CN1" s="635"/>
      <c r="CO1" s="635"/>
      <c r="CP1" s="635"/>
      <c r="CQ1" s="635"/>
      <c r="CR1" s="635"/>
      <c r="CS1" s="635"/>
      <c r="CT1" s="635"/>
      <c r="CU1" s="635"/>
      <c r="CV1" s="635"/>
      <c r="CW1" s="635"/>
      <c r="CX1" s="635"/>
      <c r="CY1" s="635"/>
      <c r="CZ1" s="635"/>
      <c r="DA1" s="635"/>
      <c r="DB1" s="635"/>
      <c r="DC1" s="635"/>
      <c r="DD1" s="635"/>
      <c r="DE1" s="635"/>
      <c r="DF1" s="635"/>
      <c r="DG1" s="635"/>
      <c r="DH1" s="635"/>
      <c r="DI1" s="635"/>
      <c r="DJ1" s="635"/>
      <c r="DK1" s="635"/>
      <c r="DL1" s="635"/>
      <c r="DM1" s="635"/>
      <c r="DN1" s="635"/>
      <c r="DO1" s="635"/>
      <c r="DP1" s="635"/>
      <c r="DQ1" s="635"/>
      <c r="DR1" s="635"/>
      <c r="DS1" s="635"/>
      <c r="DT1" s="635"/>
      <c r="DU1" s="635"/>
      <c r="DV1" s="635"/>
      <c r="DW1" s="635"/>
      <c r="DX1" s="635"/>
      <c r="DY1" s="635"/>
      <c r="DZ1" s="635"/>
      <c r="EA1" s="635"/>
      <c r="EB1" s="635"/>
      <c r="EC1" s="635"/>
      <c r="ED1" s="635"/>
      <c r="EE1" s="635"/>
      <c r="EF1" s="635"/>
      <c r="EG1" s="635"/>
      <c r="EH1" s="635"/>
      <c r="EI1" s="635"/>
      <c r="EJ1" s="635"/>
      <c r="EK1" s="635"/>
      <c r="EL1" s="635"/>
      <c r="EM1" s="635"/>
      <c r="EN1" s="635"/>
      <c r="EO1" s="635"/>
      <c r="EP1" s="635"/>
      <c r="EQ1" s="635"/>
      <c r="ER1" s="635"/>
      <c r="ES1" s="635"/>
    </row>
    <row r="2" spans="1:259" s="12" customFormat="1" ht="17.25" customHeight="1" x14ac:dyDescent="0.3">
      <c r="A2" s="1749" t="s">
        <v>139</v>
      </c>
      <c r="B2" s="1752" t="s">
        <v>132</v>
      </c>
      <c r="C2" s="1752"/>
      <c r="D2" s="1752"/>
      <c r="E2" s="1752"/>
      <c r="F2" s="1752" t="s">
        <v>133</v>
      </c>
      <c r="G2" s="1752"/>
      <c r="H2" s="1752"/>
      <c r="I2" s="1752"/>
      <c r="J2" s="1752" t="s">
        <v>134</v>
      </c>
      <c r="K2" s="1752"/>
      <c r="L2" s="1752"/>
      <c r="M2" s="1752"/>
      <c r="N2" s="1752" t="s">
        <v>135</v>
      </c>
      <c r="O2" s="1752"/>
      <c r="P2" s="1752"/>
      <c r="Q2" s="1752"/>
      <c r="R2" s="1752" t="s">
        <v>136</v>
      </c>
      <c r="S2" s="1752"/>
      <c r="T2" s="1752"/>
      <c r="U2" s="1752"/>
      <c r="V2" s="1752" t="s">
        <v>2</v>
      </c>
      <c r="W2" s="1752"/>
      <c r="X2" s="1752"/>
      <c r="Y2" s="1752"/>
      <c r="Z2" s="1752" t="s">
        <v>137</v>
      </c>
      <c r="AA2" s="1752"/>
      <c r="AB2" s="1752"/>
      <c r="AC2" s="1752"/>
      <c r="AD2" s="1752" t="s">
        <v>138</v>
      </c>
      <c r="AE2" s="1752"/>
      <c r="AF2" s="1752"/>
      <c r="AG2" s="1759"/>
      <c r="AH2" s="20"/>
      <c r="AI2" s="20"/>
      <c r="AJ2" s="1032" t="s">
        <v>859</v>
      </c>
      <c r="AK2" s="1033"/>
      <c r="AL2" s="258"/>
      <c r="AM2" s="258"/>
      <c r="AN2" s="258"/>
      <c r="AO2" s="258"/>
      <c r="AP2" s="258"/>
      <c r="AQ2" s="258"/>
      <c r="AR2" s="258"/>
      <c r="AS2" s="758"/>
      <c r="AT2" s="635"/>
      <c r="AU2" s="635"/>
      <c r="AV2" s="635"/>
      <c r="AW2" s="635"/>
      <c r="AX2" s="635"/>
      <c r="AY2" s="635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</row>
    <row r="3" spans="1:259" s="12" customFormat="1" ht="17.25" customHeight="1" x14ac:dyDescent="0.3">
      <c r="A3" s="1750"/>
      <c r="B3" s="880" t="s">
        <v>8</v>
      </c>
      <c r="C3" s="880"/>
      <c r="D3" s="880"/>
      <c r="E3" s="1706" t="s">
        <v>9</v>
      </c>
      <c r="F3" s="880" t="s">
        <v>8</v>
      </c>
      <c r="G3" s="880"/>
      <c r="H3" s="880"/>
      <c r="I3" s="1706" t="s">
        <v>9</v>
      </c>
      <c r="J3" s="880" t="s">
        <v>8</v>
      </c>
      <c r="K3" s="880"/>
      <c r="L3" s="880"/>
      <c r="M3" s="1706" t="s">
        <v>9</v>
      </c>
      <c r="N3" s="880" t="s">
        <v>8</v>
      </c>
      <c r="O3" s="880"/>
      <c r="P3" s="880"/>
      <c r="Q3" s="1706" t="s">
        <v>9</v>
      </c>
      <c r="R3" s="880" t="s">
        <v>8</v>
      </c>
      <c r="S3" s="880"/>
      <c r="T3" s="880"/>
      <c r="U3" s="1702" t="s">
        <v>9</v>
      </c>
      <c r="V3" s="880" t="s">
        <v>8</v>
      </c>
      <c r="W3" s="880"/>
      <c r="X3" s="880"/>
      <c r="Y3" s="1702" t="s">
        <v>9</v>
      </c>
      <c r="Z3" s="880" t="s">
        <v>8</v>
      </c>
      <c r="AA3" s="880"/>
      <c r="AB3" s="880"/>
      <c r="AC3" s="1702" t="s">
        <v>9</v>
      </c>
      <c r="AD3" s="880" t="s">
        <v>8</v>
      </c>
      <c r="AE3" s="880"/>
      <c r="AF3" s="880"/>
      <c r="AG3" s="1757" t="s">
        <v>9</v>
      </c>
      <c r="AH3" s="20"/>
      <c r="AI3" s="20"/>
      <c r="AJ3" s="1703" t="s">
        <v>10</v>
      </c>
      <c r="AK3" s="1704"/>
      <c r="AL3" s="1066" t="s">
        <v>133</v>
      </c>
      <c r="AM3" s="1066" t="s">
        <v>134</v>
      </c>
      <c r="AN3" s="1066" t="s">
        <v>135</v>
      </c>
      <c r="AO3" s="1066" t="s">
        <v>136</v>
      </c>
      <c r="AP3" s="1066" t="s">
        <v>2</v>
      </c>
      <c r="AQ3" s="1066" t="s">
        <v>137</v>
      </c>
      <c r="AR3" s="1066" t="s">
        <v>138</v>
      </c>
      <c r="AS3" s="921"/>
      <c r="AT3" s="922" t="s">
        <v>364</v>
      </c>
      <c r="AU3" s="923" t="s">
        <v>25</v>
      </c>
      <c r="AV3" s="923" t="s">
        <v>26</v>
      </c>
      <c r="AW3" s="923" t="s">
        <v>10</v>
      </c>
      <c r="AX3" s="635"/>
      <c r="AY3" s="635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</row>
    <row r="4" spans="1:259" s="12" customFormat="1" ht="17.25" customHeight="1" thickBot="1" x14ac:dyDescent="0.35">
      <c r="A4" s="1751"/>
      <c r="B4" s="1320" t="s">
        <v>25</v>
      </c>
      <c r="C4" s="1320" t="s">
        <v>26</v>
      </c>
      <c r="D4" s="1320" t="s">
        <v>10</v>
      </c>
      <c r="E4" s="1753"/>
      <c r="F4" s="1320" t="s">
        <v>25</v>
      </c>
      <c r="G4" s="1320" t="s">
        <v>26</v>
      </c>
      <c r="H4" s="1320" t="s">
        <v>10</v>
      </c>
      <c r="I4" s="1753"/>
      <c r="J4" s="1320" t="s">
        <v>25</v>
      </c>
      <c r="K4" s="1320" t="s">
        <v>26</v>
      </c>
      <c r="L4" s="1320" t="s">
        <v>10</v>
      </c>
      <c r="M4" s="1753"/>
      <c r="N4" s="1320" t="s">
        <v>25</v>
      </c>
      <c r="O4" s="1320" t="s">
        <v>26</v>
      </c>
      <c r="P4" s="1320" t="s">
        <v>10</v>
      </c>
      <c r="Q4" s="1753"/>
      <c r="R4" s="1320" t="s">
        <v>25</v>
      </c>
      <c r="S4" s="1320" t="s">
        <v>26</v>
      </c>
      <c r="T4" s="1320" t="s">
        <v>10</v>
      </c>
      <c r="U4" s="1756"/>
      <c r="V4" s="1320" t="s">
        <v>25</v>
      </c>
      <c r="W4" s="1320" t="s">
        <v>26</v>
      </c>
      <c r="X4" s="1320" t="s">
        <v>10</v>
      </c>
      <c r="Y4" s="1756"/>
      <c r="Z4" s="1320" t="s">
        <v>25</v>
      </c>
      <c r="AA4" s="1320" t="s">
        <v>26</v>
      </c>
      <c r="AB4" s="1320" t="s">
        <v>10</v>
      </c>
      <c r="AC4" s="1756"/>
      <c r="AD4" s="1320" t="s">
        <v>25</v>
      </c>
      <c r="AE4" s="1320" t="s">
        <v>26</v>
      </c>
      <c r="AF4" s="1320" t="s">
        <v>10</v>
      </c>
      <c r="AG4" s="1758"/>
      <c r="AH4" s="22"/>
      <c r="AI4" s="22"/>
      <c r="AJ4" s="1056" t="s">
        <v>176</v>
      </c>
      <c r="AK4" s="1063">
        <f>SUM(AL4:AR4)</f>
        <v>58859</v>
      </c>
      <c r="AL4" s="537">
        <v>11468</v>
      </c>
      <c r="AM4" s="537">
        <v>15877</v>
      </c>
      <c r="AN4" s="537">
        <v>9625</v>
      </c>
      <c r="AO4" s="537">
        <v>2590</v>
      </c>
      <c r="AP4" s="537">
        <v>3518</v>
      </c>
      <c r="AQ4" s="537">
        <v>13187</v>
      </c>
      <c r="AR4" s="537">
        <v>2594</v>
      </c>
      <c r="AS4" s="537">
        <f>SUM(AL4:AR4)</f>
        <v>58859</v>
      </c>
      <c r="AT4" s="924" t="s">
        <v>133</v>
      </c>
      <c r="AU4" s="926">
        <v>97129</v>
      </c>
      <c r="AV4" s="926">
        <v>107619</v>
      </c>
      <c r="AW4" s="926">
        <f>SUM(AU4:AV4)</f>
        <v>204748</v>
      </c>
      <c r="AX4" s="927"/>
      <c r="AY4" s="927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</row>
    <row r="5" spans="1:259" s="17" customFormat="1" ht="17.25" customHeight="1" x14ac:dyDescent="0.3">
      <c r="A5" s="1322" t="s">
        <v>738</v>
      </c>
      <c r="B5" s="1323"/>
      <c r="C5" s="1323"/>
      <c r="D5" s="1323"/>
      <c r="E5" s="1323"/>
      <c r="F5" s="1323"/>
      <c r="G5" s="1323"/>
      <c r="H5" s="1323"/>
      <c r="I5" s="1323"/>
      <c r="J5" s="1323"/>
      <c r="K5" s="1323"/>
      <c r="L5" s="1323"/>
      <c r="M5" s="1323"/>
      <c r="N5" s="1323"/>
      <c r="O5" s="1323"/>
      <c r="P5" s="1323"/>
      <c r="Q5" s="1323"/>
      <c r="R5" s="1323"/>
      <c r="S5" s="1323"/>
      <c r="T5" s="1323"/>
      <c r="U5" s="1323"/>
      <c r="V5" s="1323"/>
      <c r="W5" s="1323"/>
      <c r="X5" s="1323"/>
      <c r="Y5" s="1323"/>
      <c r="Z5" s="1323"/>
      <c r="AA5" s="1323"/>
      <c r="AB5" s="1323"/>
      <c r="AC5" s="1323"/>
      <c r="AD5" s="1323"/>
      <c r="AE5" s="1323"/>
      <c r="AF5" s="1323"/>
      <c r="AG5" s="1324"/>
      <c r="AH5" s="250"/>
      <c r="AI5" s="250"/>
      <c r="AJ5" s="1057" t="s">
        <v>171</v>
      </c>
      <c r="AK5" s="1063">
        <f t="shared" ref="AK5:AK14" si="0">SUM(AL5:AR5)</f>
        <v>0</v>
      </c>
      <c r="AL5" s="542"/>
      <c r="AM5" s="542"/>
      <c r="AN5" s="542"/>
      <c r="AO5" s="542"/>
      <c r="AP5" s="542"/>
      <c r="AQ5" s="542"/>
      <c r="AR5" s="542"/>
      <c r="AS5" s="542"/>
      <c r="AT5" s="929" t="s">
        <v>134</v>
      </c>
      <c r="AU5" s="930">
        <v>131104</v>
      </c>
      <c r="AV5" s="930">
        <v>149375</v>
      </c>
      <c r="AW5" s="926">
        <f t="shared" ref="AW5:AW11" si="1">SUM(AU5:AV5)</f>
        <v>280479</v>
      </c>
      <c r="AX5" s="927"/>
      <c r="AY5" s="927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0"/>
      <c r="CQ5" s="250"/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  <c r="DR5" s="250"/>
      <c r="DS5" s="250"/>
      <c r="DT5" s="250"/>
      <c r="DU5" s="250"/>
      <c r="DV5" s="250"/>
      <c r="DW5" s="250"/>
      <c r="DX5" s="250"/>
      <c r="DY5" s="250"/>
      <c r="DZ5" s="250"/>
      <c r="EA5" s="250"/>
      <c r="EB5" s="250"/>
      <c r="EC5" s="250"/>
      <c r="ED5" s="250"/>
      <c r="EE5" s="250"/>
      <c r="EF5" s="250"/>
      <c r="EG5" s="250"/>
      <c r="EH5" s="250"/>
      <c r="EI5" s="250"/>
      <c r="EJ5" s="250"/>
      <c r="EK5" s="250"/>
      <c r="EL5" s="250"/>
      <c r="EM5" s="250"/>
      <c r="EN5" s="250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0"/>
      <c r="FH5" s="250"/>
      <c r="FI5" s="250"/>
      <c r="FJ5" s="250"/>
      <c r="FK5" s="250"/>
      <c r="FL5" s="250"/>
      <c r="FM5" s="250"/>
      <c r="FN5" s="250"/>
      <c r="FO5" s="250"/>
      <c r="FP5" s="250"/>
      <c r="FQ5" s="250"/>
      <c r="FR5" s="250"/>
      <c r="FS5" s="250"/>
      <c r="FT5" s="250"/>
      <c r="FU5" s="250"/>
      <c r="FV5" s="250"/>
      <c r="FW5" s="250"/>
      <c r="FX5" s="250"/>
      <c r="FY5" s="250"/>
      <c r="FZ5" s="250"/>
      <c r="GA5" s="250"/>
      <c r="GB5" s="250"/>
      <c r="GC5" s="250"/>
      <c r="GD5" s="250"/>
      <c r="GE5" s="250"/>
      <c r="GF5" s="250"/>
      <c r="GG5" s="250"/>
      <c r="GH5" s="250"/>
      <c r="GI5" s="250"/>
      <c r="GJ5" s="250"/>
      <c r="GK5" s="250"/>
      <c r="GL5" s="250"/>
      <c r="GM5" s="250"/>
      <c r="GN5" s="250"/>
      <c r="GO5" s="250"/>
      <c r="GP5" s="250"/>
      <c r="GQ5" s="250"/>
      <c r="GR5" s="250"/>
      <c r="GS5" s="250"/>
      <c r="GT5" s="250"/>
      <c r="GU5" s="250"/>
      <c r="GV5" s="250"/>
      <c r="GW5" s="250"/>
      <c r="GX5" s="250"/>
      <c r="GY5" s="250"/>
      <c r="GZ5" s="250"/>
      <c r="HA5" s="250"/>
      <c r="HB5" s="250"/>
      <c r="HC5" s="250"/>
      <c r="HD5" s="250"/>
      <c r="HE5" s="250"/>
      <c r="HF5" s="250"/>
      <c r="HG5" s="250"/>
      <c r="HH5" s="250"/>
      <c r="HI5" s="250"/>
      <c r="HJ5" s="250"/>
      <c r="HK5" s="250"/>
      <c r="HL5" s="250"/>
      <c r="HM5" s="250"/>
      <c r="HN5" s="250"/>
      <c r="HO5" s="250"/>
      <c r="HP5" s="250"/>
      <c r="HQ5" s="250"/>
      <c r="HR5" s="250"/>
      <c r="HS5" s="250"/>
      <c r="HT5" s="250"/>
      <c r="HU5" s="250"/>
      <c r="HV5" s="250"/>
      <c r="HW5" s="250"/>
      <c r="HX5" s="250"/>
      <c r="HY5" s="250"/>
      <c r="HZ5" s="250"/>
      <c r="IA5" s="250"/>
      <c r="IB5" s="250"/>
      <c r="IC5" s="250"/>
      <c r="ID5" s="250"/>
      <c r="IE5" s="250"/>
      <c r="IF5" s="250"/>
      <c r="IG5" s="250"/>
      <c r="IH5" s="250"/>
      <c r="II5" s="250"/>
      <c r="IJ5" s="250"/>
      <c r="IK5" s="250"/>
      <c r="IL5" s="250"/>
      <c r="IM5" s="250"/>
      <c r="IN5" s="250"/>
      <c r="IO5" s="250"/>
      <c r="IP5" s="250"/>
      <c r="IQ5" s="250"/>
      <c r="IR5" s="250"/>
      <c r="IS5" s="250"/>
      <c r="IT5" s="250"/>
      <c r="IU5" s="250"/>
      <c r="IV5" s="250"/>
      <c r="IW5" s="250"/>
      <c r="IX5" s="250"/>
      <c r="IY5" s="250"/>
    </row>
    <row r="6" spans="1:259" s="17" customFormat="1" ht="17.25" customHeight="1" x14ac:dyDescent="0.3">
      <c r="A6" s="1325" t="s">
        <v>288</v>
      </c>
      <c r="B6" s="885">
        <f>+F6+J6+N6+R6+V6+Z6+AD6</f>
        <v>1</v>
      </c>
      <c r="C6" s="885">
        <f>+G6+K6+O6+S6+W6+AA6+AE6</f>
        <v>0</v>
      </c>
      <c r="D6" s="885">
        <f>SUM(B6:C6)</f>
        <v>1</v>
      </c>
      <c r="E6" s="886">
        <f>SUM(D6)*100000/AK4</f>
        <v>1.698975517762789</v>
      </c>
      <c r="F6" s="885">
        <v>0</v>
      </c>
      <c r="G6" s="885">
        <v>0</v>
      </c>
      <c r="H6" s="885">
        <f>SUM(F6:G6)</f>
        <v>0</v>
      </c>
      <c r="I6" s="886">
        <f>SUM(H6)*100000/AL4</f>
        <v>0</v>
      </c>
      <c r="J6" s="885">
        <v>0</v>
      </c>
      <c r="K6" s="885">
        <v>0</v>
      </c>
      <c r="L6" s="885">
        <f>SUM(J6:K6)</f>
        <v>0</v>
      </c>
      <c r="M6" s="886">
        <f>SUM(L6)*100000/AM4</f>
        <v>0</v>
      </c>
      <c r="N6" s="885">
        <v>0</v>
      </c>
      <c r="O6" s="885">
        <v>0</v>
      </c>
      <c r="P6" s="885">
        <f>SUM(N6:O6)</f>
        <v>0</v>
      </c>
      <c r="Q6" s="886">
        <f>SUM(P6)*100000/AN4</f>
        <v>0</v>
      </c>
      <c r="R6" s="885">
        <v>0</v>
      </c>
      <c r="S6" s="885">
        <v>0</v>
      </c>
      <c r="T6" s="885">
        <f>SUM(R6:S6)</f>
        <v>0</v>
      </c>
      <c r="U6" s="886">
        <f>SUM(T6)*100000/AO4</f>
        <v>0</v>
      </c>
      <c r="V6" s="885">
        <v>0</v>
      </c>
      <c r="W6" s="885">
        <v>0</v>
      </c>
      <c r="X6" s="885">
        <f>SUM(V6:W6)</f>
        <v>0</v>
      </c>
      <c r="Y6" s="886">
        <f>SUM(X6)*100000/AP4</f>
        <v>0</v>
      </c>
      <c r="Z6" s="885">
        <v>1</v>
      </c>
      <c r="AA6" s="885">
        <v>0</v>
      </c>
      <c r="AB6" s="885">
        <f>SUM(Z6:AA6)</f>
        <v>1</v>
      </c>
      <c r="AC6" s="886">
        <f>SUM(AB6)*100000/AQ4</f>
        <v>7.583225904299689</v>
      </c>
      <c r="AD6" s="885">
        <v>0</v>
      </c>
      <c r="AE6" s="885">
        <v>0</v>
      </c>
      <c r="AF6" s="885">
        <f>SUM(AD6:AE6)</f>
        <v>0</v>
      </c>
      <c r="AG6" s="1326">
        <f>SUM(AF6)*100000/AR4</f>
        <v>0</v>
      </c>
      <c r="AJ6" s="1058" t="s">
        <v>172</v>
      </c>
      <c r="AK6" s="1063">
        <f t="shared" si="0"/>
        <v>0</v>
      </c>
      <c r="AL6" s="542"/>
      <c r="AM6" s="542"/>
      <c r="AN6" s="542"/>
      <c r="AO6" s="542"/>
      <c r="AP6" s="542"/>
      <c r="AQ6" s="542"/>
      <c r="AR6" s="542"/>
      <c r="AS6" s="542"/>
      <c r="AT6" s="929" t="s">
        <v>135</v>
      </c>
      <c r="AU6" s="930">
        <v>97962</v>
      </c>
      <c r="AV6" s="930">
        <v>111013</v>
      </c>
      <c r="AW6" s="926">
        <f t="shared" si="1"/>
        <v>208975</v>
      </c>
      <c r="AX6" s="635"/>
      <c r="AY6" s="635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</row>
    <row r="7" spans="1:259" s="17" customFormat="1" ht="17.25" customHeight="1" x14ac:dyDescent="0.3">
      <c r="A7" s="1327" t="s">
        <v>737</v>
      </c>
      <c r="B7" s="885">
        <f>+F7+J7+N7+R7+V7+Z7+AD7</f>
        <v>0</v>
      </c>
      <c r="C7" s="885">
        <f>+G7+K7+O7+S7+W7+AA7+AE7</f>
        <v>0</v>
      </c>
      <c r="D7" s="885">
        <f>SUM(B7:C7)</f>
        <v>0</v>
      </c>
      <c r="E7" s="886">
        <f>SUM(D7)*100000/AK7</f>
        <v>0</v>
      </c>
      <c r="F7" s="885">
        <v>0</v>
      </c>
      <c r="G7" s="885">
        <v>0</v>
      </c>
      <c r="H7" s="885">
        <f t="shared" ref="H7" si="2">SUM(F7:G7)</f>
        <v>0</v>
      </c>
      <c r="I7" s="886">
        <f>SUM(H7)*100000/AL7</f>
        <v>0</v>
      </c>
      <c r="J7" s="885">
        <v>0</v>
      </c>
      <c r="K7" s="885">
        <v>0</v>
      </c>
      <c r="L7" s="885">
        <f>SUM(J7:K7)</f>
        <v>0</v>
      </c>
      <c r="M7" s="886">
        <f>SUM(L7)*100000/AM7</f>
        <v>0</v>
      </c>
      <c r="N7" s="885">
        <v>0</v>
      </c>
      <c r="O7" s="885">
        <v>0</v>
      </c>
      <c r="P7" s="885">
        <f>SUM(N7:O7)</f>
        <v>0</v>
      </c>
      <c r="Q7" s="886">
        <f>SUM(P7)*100000/AN7</f>
        <v>0</v>
      </c>
      <c r="R7" s="885">
        <v>0</v>
      </c>
      <c r="S7" s="885">
        <v>0</v>
      </c>
      <c r="T7" s="885">
        <f>SUM(R7:S7)</f>
        <v>0</v>
      </c>
      <c r="U7" s="886">
        <f>SUM(T7)*100000/AO7</f>
        <v>0</v>
      </c>
      <c r="V7" s="885">
        <v>0</v>
      </c>
      <c r="W7" s="885">
        <v>0</v>
      </c>
      <c r="X7" s="885">
        <f>SUM(V7:W7)</f>
        <v>0</v>
      </c>
      <c r="Y7" s="886">
        <f>SUM(X7)*100000/AP7</f>
        <v>0</v>
      </c>
      <c r="Z7" s="885">
        <v>0</v>
      </c>
      <c r="AA7" s="885">
        <v>0</v>
      </c>
      <c r="AB7" s="885">
        <f>SUM(Z7:AA7)</f>
        <v>0</v>
      </c>
      <c r="AC7" s="886">
        <f>SUM(AB7)*100000/AQ7</f>
        <v>0</v>
      </c>
      <c r="AD7" s="885">
        <v>0</v>
      </c>
      <c r="AE7" s="885">
        <v>0</v>
      </c>
      <c r="AF7" s="885">
        <f>SUM(AD7:AE7)</f>
        <v>0</v>
      </c>
      <c r="AG7" s="1326">
        <f>SUM(AF7)*100000/AR7</f>
        <v>0</v>
      </c>
      <c r="AJ7" s="599" t="s">
        <v>178</v>
      </c>
      <c r="AK7" s="1063">
        <f t="shared" si="0"/>
        <v>137185</v>
      </c>
      <c r="AL7" s="541">
        <v>23836</v>
      </c>
      <c r="AM7" s="541">
        <v>37023</v>
      </c>
      <c r="AN7" s="541">
        <v>24389</v>
      </c>
      <c r="AO7" s="541">
        <v>6276</v>
      </c>
      <c r="AP7" s="541">
        <v>8352</v>
      </c>
      <c r="AQ7" s="1067">
        <v>31408</v>
      </c>
      <c r="AR7" s="541">
        <v>5901</v>
      </c>
      <c r="AS7" s="542">
        <f t="shared" ref="AS7:AS11" si="3">SUM(AL7:AR7)</f>
        <v>137185</v>
      </c>
      <c r="AT7" s="929" t="s">
        <v>136</v>
      </c>
      <c r="AU7" s="930">
        <v>26434</v>
      </c>
      <c r="AV7" s="930">
        <v>26923</v>
      </c>
      <c r="AW7" s="926">
        <f t="shared" si="1"/>
        <v>53357</v>
      </c>
      <c r="AX7" s="635"/>
      <c r="AY7" s="635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</row>
    <row r="8" spans="1:259" s="16" customFormat="1" ht="17.25" customHeight="1" x14ac:dyDescent="0.3">
      <c r="A8" s="1328" t="s">
        <v>739</v>
      </c>
      <c r="B8" s="889"/>
      <c r="C8" s="889"/>
      <c r="D8" s="889"/>
      <c r="E8" s="890"/>
      <c r="F8" s="889"/>
      <c r="G8" s="889"/>
      <c r="H8" s="889"/>
      <c r="I8" s="890"/>
      <c r="J8" s="889"/>
      <c r="K8" s="889"/>
      <c r="L8" s="889"/>
      <c r="M8" s="890"/>
      <c r="N8" s="889"/>
      <c r="O8" s="889"/>
      <c r="P8" s="889"/>
      <c r="Q8" s="890"/>
      <c r="R8" s="889"/>
      <c r="S8" s="889"/>
      <c r="T8" s="889"/>
      <c r="U8" s="890"/>
      <c r="V8" s="889"/>
      <c r="W8" s="889"/>
      <c r="X8" s="889"/>
      <c r="Y8" s="890"/>
      <c r="Z8" s="889"/>
      <c r="AA8" s="889"/>
      <c r="AB8" s="889"/>
      <c r="AC8" s="890"/>
      <c r="AD8" s="889"/>
      <c r="AE8" s="889"/>
      <c r="AF8" s="889"/>
      <c r="AG8" s="1329"/>
      <c r="AH8" s="20"/>
      <c r="AI8" s="20"/>
      <c r="AJ8" s="1056" t="s">
        <v>179</v>
      </c>
      <c r="AK8" s="1063">
        <f t="shared" si="0"/>
        <v>70384</v>
      </c>
      <c r="AL8" s="537">
        <v>11885</v>
      </c>
      <c r="AM8" s="537">
        <v>19165</v>
      </c>
      <c r="AN8" s="537">
        <v>12884</v>
      </c>
      <c r="AO8" s="537">
        <v>3184</v>
      </c>
      <c r="AP8" s="537">
        <v>4013</v>
      </c>
      <c r="AQ8" s="537">
        <v>15972</v>
      </c>
      <c r="AR8" s="537">
        <v>3281</v>
      </c>
      <c r="AS8" s="537">
        <f t="shared" si="3"/>
        <v>70384</v>
      </c>
      <c r="AT8" s="924" t="s">
        <v>2</v>
      </c>
      <c r="AU8" s="926">
        <v>32494</v>
      </c>
      <c r="AV8" s="926">
        <v>34167</v>
      </c>
      <c r="AW8" s="926">
        <f t="shared" si="1"/>
        <v>66661</v>
      </c>
      <c r="AX8" s="635"/>
      <c r="AY8" s="635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</row>
    <row r="9" spans="1:259" s="16" customFormat="1" ht="17.25" customHeight="1" x14ac:dyDescent="0.3">
      <c r="A9" s="1328" t="s">
        <v>179</v>
      </c>
      <c r="B9" s="889">
        <f>+F9+J9+N9+R9+V9+Z9+AD9</f>
        <v>0</v>
      </c>
      <c r="C9" s="889">
        <f>+G9+K9+O9+S9+W9+AA9+AE9</f>
        <v>0</v>
      </c>
      <c r="D9" s="889">
        <f>SUM(B9:C9)</f>
        <v>0</v>
      </c>
      <c r="E9" s="890">
        <f>SUM(D9)*100000/AK8</f>
        <v>0</v>
      </c>
      <c r="F9" s="889">
        <v>0</v>
      </c>
      <c r="G9" s="889">
        <v>0</v>
      </c>
      <c r="H9" s="889">
        <f t="shared" ref="H9:H10" si="4">SUM(F9:G9)</f>
        <v>0</v>
      </c>
      <c r="I9" s="890">
        <f ca="1">A:AG=SUM(H9)*100000/AL8</f>
        <v>0</v>
      </c>
      <c r="J9" s="889">
        <v>0</v>
      </c>
      <c r="K9" s="889">
        <v>0</v>
      </c>
      <c r="L9" s="889">
        <f>SUM(J9:K9)</f>
        <v>0</v>
      </c>
      <c r="M9" s="890">
        <f>SUM(L9)*100000/AM8</f>
        <v>0</v>
      </c>
      <c r="N9" s="889">
        <v>0</v>
      </c>
      <c r="O9" s="889">
        <v>0</v>
      </c>
      <c r="P9" s="889">
        <f>SUM(N9:O9)</f>
        <v>0</v>
      </c>
      <c r="Q9" s="890">
        <f>SUM(P9)*100000/AN8</f>
        <v>0</v>
      </c>
      <c r="R9" s="889">
        <v>0</v>
      </c>
      <c r="S9" s="889">
        <v>0</v>
      </c>
      <c r="T9" s="889">
        <f>SUM(R9:S9)</f>
        <v>0</v>
      </c>
      <c r="U9" s="890">
        <f>SUM(T9)*100000/AO8</f>
        <v>0</v>
      </c>
      <c r="V9" s="889">
        <v>0</v>
      </c>
      <c r="W9" s="889">
        <v>0</v>
      </c>
      <c r="X9" s="889">
        <f>SUM(V9:W9)</f>
        <v>0</v>
      </c>
      <c r="Y9" s="890">
        <f>SUM(X9)*100000/AP8</f>
        <v>0</v>
      </c>
      <c r="Z9" s="889">
        <v>0</v>
      </c>
      <c r="AA9" s="889">
        <v>0</v>
      </c>
      <c r="AB9" s="889">
        <f>SUM(Z9:AA9)</f>
        <v>0</v>
      </c>
      <c r="AC9" s="890">
        <f>SUM(AB9)*100000/AQ8</f>
        <v>0</v>
      </c>
      <c r="AD9" s="889">
        <v>0</v>
      </c>
      <c r="AE9" s="889">
        <v>0</v>
      </c>
      <c r="AF9" s="889">
        <f>SUM(AD9:AE9)</f>
        <v>0</v>
      </c>
      <c r="AG9" s="1329">
        <f>SUM(AF9)*100000/AR8</f>
        <v>0</v>
      </c>
      <c r="AH9" s="20"/>
      <c r="AI9" s="20"/>
      <c r="AJ9" s="1059" t="s">
        <v>196</v>
      </c>
      <c r="AK9" s="1063">
        <f t="shared" si="0"/>
        <v>33094</v>
      </c>
      <c r="AL9" s="537">
        <v>5460</v>
      </c>
      <c r="AM9" s="537">
        <v>9341</v>
      </c>
      <c r="AN9" s="537">
        <v>5825</v>
      </c>
      <c r="AO9" s="537">
        <v>1477</v>
      </c>
      <c r="AP9" s="537">
        <v>1844</v>
      </c>
      <c r="AQ9" s="537">
        <v>7623</v>
      </c>
      <c r="AR9" s="537">
        <v>1524</v>
      </c>
      <c r="AS9" s="537">
        <f t="shared" si="3"/>
        <v>33094</v>
      </c>
      <c r="AT9" s="924" t="s">
        <v>137</v>
      </c>
      <c r="AU9" s="926">
        <v>131236</v>
      </c>
      <c r="AV9" s="926">
        <v>145486</v>
      </c>
      <c r="AW9" s="926">
        <f t="shared" si="1"/>
        <v>276722</v>
      </c>
      <c r="AX9" s="635"/>
      <c r="AY9" s="635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</row>
    <row r="10" spans="1:259" s="16" customFormat="1" ht="17.25" customHeight="1" x14ac:dyDescent="0.3">
      <c r="A10" s="1328" t="s">
        <v>196</v>
      </c>
      <c r="B10" s="889">
        <f>+F10+J10+N10+R10+V10+Z10+AD10</f>
        <v>0</v>
      </c>
      <c r="C10" s="889">
        <f>+G10+K10+O10+S10+W10+AA10+AE10</f>
        <v>0</v>
      </c>
      <c r="D10" s="889">
        <f>SUM(B10:C10)</f>
        <v>0</v>
      </c>
      <c r="E10" s="890">
        <f>SUM(C10:D10)*100000/AK9</f>
        <v>0</v>
      </c>
      <c r="F10" s="889">
        <v>0</v>
      </c>
      <c r="G10" s="889">
        <v>0</v>
      </c>
      <c r="H10" s="889">
        <f t="shared" si="4"/>
        <v>0</v>
      </c>
      <c r="I10" s="890">
        <f>SUM(H10)*100000/AL9</f>
        <v>0</v>
      </c>
      <c r="J10" s="889">
        <v>0</v>
      </c>
      <c r="K10" s="889">
        <v>0</v>
      </c>
      <c r="L10" s="889">
        <f>SUM(J10:K10)</f>
        <v>0</v>
      </c>
      <c r="M10" s="890">
        <f>SUM(L10)*100000/AM9</f>
        <v>0</v>
      </c>
      <c r="N10" s="889">
        <v>0</v>
      </c>
      <c r="O10" s="889">
        <v>0</v>
      </c>
      <c r="P10" s="889">
        <f>SUM(N10:O10)</f>
        <v>0</v>
      </c>
      <c r="Q10" s="890">
        <f>SUM(P10)*100000/AN9</f>
        <v>0</v>
      </c>
      <c r="R10" s="889">
        <v>0</v>
      </c>
      <c r="S10" s="889">
        <v>0</v>
      </c>
      <c r="T10" s="889">
        <f>SUM(R10:S10)</f>
        <v>0</v>
      </c>
      <c r="U10" s="890">
        <f>SUM(T10)*100000/AO9</f>
        <v>0</v>
      </c>
      <c r="V10" s="889">
        <v>0</v>
      </c>
      <c r="W10" s="889">
        <v>0</v>
      </c>
      <c r="X10" s="889">
        <f>SUM(V10:W10)</f>
        <v>0</v>
      </c>
      <c r="Y10" s="890">
        <f>SUM(X10)*100000/AP9</f>
        <v>0</v>
      </c>
      <c r="Z10" s="889">
        <v>0</v>
      </c>
      <c r="AA10" s="889">
        <v>0</v>
      </c>
      <c r="AB10" s="889">
        <f>SUM(Z10:AA10)</f>
        <v>0</v>
      </c>
      <c r="AC10" s="890">
        <f>SUM(AB10)*100000/AQ9</f>
        <v>0</v>
      </c>
      <c r="AD10" s="889">
        <v>0</v>
      </c>
      <c r="AE10" s="889">
        <v>0</v>
      </c>
      <c r="AF10" s="889">
        <f>SUM(AD10:AE10)</f>
        <v>0</v>
      </c>
      <c r="AG10" s="1329">
        <f>SUM(AF10)*100000/AR9</f>
        <v>0</v>
      </c>
      <c r="AH10" s="20"/>
      <c r="AI10" s="20"/>
      <c r="AJ10" s="1056" t="s">
        <v>147</v>
      </c>
      <c r="AK10" s="1063">
        <f t="shared" si="0"/>
        <v>683916</v>
      </c>
      <c r="AL10" s="537">
        <v>121164</v>
      </c>
      <c r="AM10" s="537">
        <v>167579</v>
      </c>
      <c r="AN10" s="537">
        <v>124396</v>
      </c>
      <c r="AO10" s="537">
        <v>31114</v>
      </c>
      <c r="AP10" s="537">
        <v>39126</v>
      </c>
      <c r="AQ10" s="537">
        <v>168352</v>
      </c>
      <c r="AR10" s="537">
        <v>32185</v>
      </c>
      <c r="AS10" s="537">
        <f t="shared" si="3"/>
        <v>683916</v>
      </c>
      <c r="AT10" s="924" t="s">
        <v>138</v>
      </c>
      <c r="AU10" s="926">
        <v>26545</v>
      </c>
      <c r="AV10" s="926">
        <v>28193</v>
      </c>
      <c r="AW10" s="926">
        <f t="shared" si="1"/>
        <v>54738</v>
      </c>
      <c r="AX10" s="635"/>
      <c r="AY10" s="635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</row>
    <row r="11" spans="1:259" s="17" customFormat="1" ht="17.25" customHeight="1" x14ac:dyDescent="0.3">
      <c r="A11" s="1330" t="s">
        <v>740</v>
      </c>
      <c r="B11" s="892"/>
      <c r="C11" s="892"/>
      <c r="D11" s="892"/>
      <c r="E11" s="893"/>
      <c r="F11" s="892"/>
      <c r="G11" s="892"/>
      <c r="H11" s="892"/>
      <c r="I11" s="893"/>
      <c r="J11" s="892"/>
      <c r="K11" s="892"/>
      <c r="L11" s="892"/>
      <c r="M11" s="893"/>
      <c r="N11" s="892"/>
      <c r="O11" s="892"/>
      <c r="P11" s="892"/>
      <c r="Q11" s="893"/>
      <c r="R11" s="892"/>
      <c r="S11" s="892"/>
      <c r="T11" s="892"/>
      <c r="U11" s="893"/>
      <c r="V11" s="892"/>
      <c r="W11" s="892"/>
      <c r="X11" s="892"/>
      <c r="Y11" s="893"/>
      <c r="Z11" s="892"/>
      <c r="AA11" s="892"/>
      <c r="AB11" s="892"/>
      <c r="AC11" s="893"/>
      <c r="AD11" s="892"/>
      <c r="AE11" s="892"/>
      <c r="AF11" s="892"/>
      <c r="AG11" s="1331"/>
      <c r="AH11" s="20"/>
      <c r="AI11" s="20"/>
      <c r="AJ11" s="1060" t="s">
        <v>182</v>
      </c>
      <c r="AK11" s="1063">
        <f t="shared" si="0"/>
        <v>162242</v>
      </c>
      <c r="AL11" s="551">
        <v>30935</v>
      </c>
      <c r="AM11" s="551">
        <v>31494</v>
      </c>
      <c r="AN11" s="551">
        <v>31855</v>
      </c>
      <c r="AO11" s="551">
        <v>8716</v>
      </c>
      <c r="AP11" s="551">
        <v>9809</v>
      </c>
      <c r="AQ11" s="551">
        <v>40180</v>
      </c>
      <c r="AR11" s="551">
        <v>9253</v>
      </c>
      <c r="AS11" s="537">
        <f t="shared" si="3"/>
        <v>162242</v>
      </c>
      <c r="AT11" s="922" t="s">
        <v>10</v>
      </c>
      <c r="AU11" s="923">
        <f>SUM(AU4:AU10)</f>
        <v>542904</v>
      </c>
      <c r="AV11" s="923">
        <f>SUM(AV4:AV10)</f>
        <v>602776</v>
      </c>
      <c r="AW11" s="926">
        <f t="shared" si="1"/>
        <v>1145680</v>
      </c>
      <c r="AX11" s="635"/>
      <c r="AY11" s="635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</row>
    <row r="12" spans="1:259" s="17" customFormat="1" ht="17.25" customHeight="1" x14ac:dyDescent="0.3">
      <c r="A12" s="1330" t="s">
        <v>147</v>
      </c>
      <c r="B12" s="892">
        <f>+F12+J12+N12+R12+V12+Z12+AD12</f>
        <v>33</v>
      </c>
      <c r="C12" s="892">
        <f>+G12+K12+O12+S12+W12+AA12+AE12</f>
        <v>24</v>
      </c>
      <c r="D12" s="892">
        <f>SUM(B12:C12)</f>
        <v>57</v>
      </c>
      <c r="E12" s="893">
        <f>SUM(D12)*100000/AK10</f>
        <v>8.3343568508413313</v>
      </c>
      <c r="F12" s="892">
        <v>6</v>
      </c>
      <c r="G12" s="892">
        <v>3</v>
      </c>
      <c r="H12" s="892">
        <f t="shared" ref="H12" si="5">SUM(F12:G12)</f>
        <v>9</v>
      </c>
      <c r="I12" s="893">
        <f>SUM(H12)*100000/AL10</f>
        <v>7.4279488957115971</v>
      </c>
      <c r="J12" s="892">
        <v>8</v>
      </c>
      <c r="K12" s="892">
        <v>5</v>
      </c>
      <c r="L12" s="892">
        <f>SUM(J12:K12)</f>
        <v>13</v>
      </c>
      <c r="M12" s="893">
        <f>SUM(L12)*100000/AM10</f>
        <v>7.7575352520303857</v>
      </c>
      <c r="N12" s="892">
        <v>6</v>
      </c>
      <c r="O12" s="892">
        <v>4</v>
      </c>
      <c r="P12" s="892">
        <f>SUM(N12:O12)</f>
        <v>10</v>
      </c>
      <c r="Q12" s="893">
        <f>SUM(P12)*100000/AN10</f>
        <v>8.0388436927232387</v>
      </c>
      <c r="R12" s="892">
        <v>2</v>
      </c>
      <c r="S12" s="892">
        <v>2</v>
      </c>
      <c r="T12" s="892">
        <f>SUM(R12:S12)</f>
        <v>4</v>
      </c>
      <c r="U12" s="893">
        <f>SUM(T12)*100000/AO10</f>
        <v>12.855949090441602</v>
      </c>
      <c r="V12" s="892">
        <v>2</v>
      </c>
      <c r="W12" s="892">
        <v>5</v>
      </c>
      <c r="X12" s="892">
        <f>SUM(V12:W12)</f>
        <v>7</v>
      </c>
      <c r="Y12" s="893">
        <f>SUM(X12)*100000/AP10</f>
        <v>17.890916526095179</v>
      </c>
      <c r="Z12" s="892">
        <v>7</v>
      </c>
      <c r="AA12" s="892">
        <v>4</v>
      </c>
      <c r="AB12" s="892">
        <f>SUM(Z12:AA12)</f>
        <v>11</v>
      </c>
      <c r="AC12" s="893">
        <f>SUM(AB12)*100000/AQ10</f>
        <v>6.53392891085345</v>
      </c>
      <c r="AD12" s="892">
        <v>2</v>
      </c>
      <c r="AE12" s="892">
        <v>1</v>
      </c>
      <c r="AF12" s="892">
        <f>SUM(AD12:AE12)</f>
        <v>3</v>
      </c>
      <c r="AG12" s="1331">
        <f>SUM(AF12)*100000/AR10</f>
        <v>9.3211123194034489</v>
      </c>
      <c r="AH12" s="20"/>
      <c r="AI12" s="20"/>
      <c r="AJ12" s="1060" t="s">
        <v>177</v>
      </c>
      <c r="AK12" s="536">
        <f t="shared" si="0"/>
        <v>0</v>
      </c>
      <c r="AL12" s="551"/>
      <c r="AM12" s="551"/>
      <c r="AN12" s="551"/>
      <c r="AO12" s="551"/>
      <c r="AP12" s="551"/>
      <c r="AQ12" s="551"/>
      <c r="AR12" s="551"/>
      <c r="AS12" s="537"/>
      <c r="AT12" s="635"/>
      <c r="AU12" s="635"/>
      <c r="AV12" s="635"/>
      <c r="AW12" s="635"/>
      <c r="AX12" s="635"/>
      <c r="AY12" s="635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</row>
    <row r="13" spans="1:259" s="18" customFormat="1" ht="17.25" customHeight="1" x14ac:dyDescent="0.3">
      <c r="A13" s="1332" t="s">
        <v>741</v>
      </c>
      <c r="B13" s="895"/>
      <c r="C13" s="895"/>
      <c r="D13" s="895"/>
      <c r="E13" s="896"/>
      <c r="F13" s="895"/>
      <c r="G13" s="895"/>
      <c r="H13" s="895"/>
      <c r="I13" s="896"/>
      <c r="J13" s="895"/>
      <c r="K13" s="895"/>
      <c r="L13" s="895"/>
      <c r="M13" s="896"/>
      <c r="N13" s="895"/>
      <c r="O13" s="895"/>
      <c r="P13" s="895"/>
      <c r="Q13" s="896"/>
      <c r="R13" s="895"/>
      <c r="S13" s="895"/>
      <c r="T13" s="895"/>
      <c r="U13" s="896"/>
      <c r="V13" s="895"/>
      <c r="W13" s="895"/>
      <c r="X13" s="895"/>
      <c r="Y13" s="896"/>
      <c r="Z13" s="895"/>
      <c r="AA13" s="895"/>
      <c r="AB13" s="895"/>
      <c r="AC13" s="896"/>
      <c r="AD13" s="895"/>
      <c r="AE13" s="895"/>
      <c r="AF13" s="895"/>
      <c r="AG13" s="1333"/>
      <c r="AH13" s="20"/>
      <c r="AI13" s="20"/>
      <c r="AJ13" s="1061" t="s">
        <v>183</v>
      </c>
      <c r="AK13" s="536">
        <f t="shared" si="0"/>
        <v>0</v>
      </c>
      <c r="AL13" s="553"/>
      <c r="AM13" s="553"/>
      <c r="AN13" s="553"/>
      <c r="AO13" s="553"/>
      <c r="AP13" s="553"/>
      <c r="AQ13" s="553"/>
      <c r="AR13" s="553"/>
      <c r="AS13" s="537"/>
      <c r="AT13" s="635"/>
      <c r="AU13" s="635"/>
      <c r="AV13" s="635"/>
      <c r="AW13" s="635"/>
      <c r="AX13" s="635"/>
      <c r="AY13" s="635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</row>
    <row r="14" spans="1:259" s="18" customFormat="1" ht="17.25" customHeight="1" x14ac:dyDescent="0.3">
      <c r="A14" s="1332"/>
      <c r="B14" s="895">
        <f>+F14+J14+N14+R14+V14+Z14+AD14</f>
        <v>85</v>
      </c>
      <c r="C14" s="895">
        <f>+G14+K14+O14+S14+W14+AA14+AE14</f>
        <v>108</v>
      </c>
      <c r="D14" s="895">
        <f>SUM(B14:C14)</f>
        <v>193</v>
      </c>
      <c r="E14" s="896">
        <f>SUM(D14)*100000/AK11</f>
        <v>118.95809962894934</v>
      </c>
      <c r="F14" s="895">
        <v>12</v>
      </c>
      <c r="G14" s="895">
        <v>16</v>
      </c>
      <c r="H14" s="895">
        <f t="shared" ref="H14:H15" si="6">SUM(F14:G14)</f>
        <v>28</v>
      </c>
      <c r="I14" s="896">
        <f>SUM(H14)*100000/AL11</f>
        <v>90.512364635526097</v>
      </c>
      <c r="J14" s="895">
        <v>16</v>
      </c>
      <c r="K14" s="895">
        <v>18</v>
      </c>
      <c r="L14" s="895">
        <f>SUM(J14:K14)</f>
        <v>34</v>
      </c>
      <c r="M14" s="896">
        <f>SUM(L14)*100000/AM11</f>
        <v>107.95707118816283</v>
      </c>
      <c r="N14" s="895">
        <v>18</v>
      </c>
      <c r="O14" s="895">
        <v>26</v>
      </c>
      <c r="P14" s="895">
        <f>SUM(N14:O14)</f>
        <v>44</v>
      </c>
      <c r="Q14" s="896">
        <f>SUM(P14)*100000/AN11</f>
        <v>138.12588290692199</v>
      </c>
      <c r="R14" s="895">
        <v>7</v>
      </c>
      <c r="S14" s="895">
        <v>8</v>
      </c>
      <c r="T14" s="895">
        <f>SUM(R14:S14)</f>
        <v>15</v>
      </c>
      <c r="U14" s="896">
        <f>SUM(T14)*100000/AO11</f>
        <v>172.0972923359339</v>
      </c>
      <c r="V14" s="895">
        <v>7</v>
      </c>
      <c r="W14" s="895">
        <v>6</v>
      </c>
      <c r="X14" s="895">
        <f>SUM(V14:W14)</f>
        <v>13</v>
      </c>
      <c r="Y14" s="896">
        <f>SUM(X14)*100000/AP11</f>
        <v>132.53134876134163</v>
      </c>
      <c r="Z14" s="895">
        <v>22</v>
      </c>
      <c r="AA14" s="895">
        <v>27</v>
      </c>
      <c r="AB14" s="895">
        <f>SUM(Z14:AA14)</f>
        <v>49</v>
      </c>
      <c r="AC14" s="896">
        <f>SUM(AB14)*100000/AQ11</f>
        <v>121.95121951219512</v>
      </c>
      <c r="AD14" s="895">
        <v>3</v>
      </c>
      <c r="AE14" s="895">
        <v>7</v>
      </c>
      <c r="AF14" s="895">
        <f>SUM(AD14:AE14)</f>
        <v>10</v>
      </c>
      <c r="AG14" s="1333">
        <f>SUM(AF14)*100000/AR11</f>
        <v>108.07305738679348</v>
      </c>
      <c r="AH14" s="20"/>
      <c r="AI14" s="20"/>
      <c r="AJ14" s="1062" t="s">
        <v>10</v>
      </c>
      <c r="AK14" s="579">
        <f t="shared" si="0"/>
        <v>1145680</v>
      </c>
      <c r="AL14" s="1064">
        <f>SUM(AL4+AL7+AL8+AL9+AL10+AL11)</f>
        <v>204748</v>
      </c>
      <c r="AM14" s="1132">
        <f t="shared" ref="AM14:AR14" si="7">SUM(AM4:AM12)</f>
        <v>280479</v>
      </c>
      <c r="AN14" s="1064">
        <f t="shared" si="7"/>
        <v>208974</v>
      </c>
      <c r="AO14" s="1064">
        <f t="shared" si="7"/>
        <v>53357</v>
      </c>
      <c r="AP14" s="1064">
        <f t="shared" si="7"/>
        <v>66662</v>
      </c>
      <c r="AQ14" s="1132">
        <f t="shared" si="7"/>
        <v>276722</v>
      </c>
      <c r="AR14" s="1132">
        <f t="shared" si="7"/>
        <v>54738</v>
      </c>
      <c r="AS14" s="580">
        <f>SUM(AS4:AS11)</f>
        <v>1145680</v>
      </c>
      <c r="AT14" s="635"/>
      <c r="AU14" s="635"/>
      <c r="AV14" s="635"/>
      <c r="AW14" s="635"/>
      <c r="AX14" s="635"/>
      <c r="AY14" s="635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</row>
    <row r="15" spans="1:259" s="19" customFormat="1" ht="17.25" customHeight="1" thickBot="1" x14ac:dyDescent="0.35">
      <c r="A15" s="1334" t="s">
        <v>286</v>
      </c>
      <c r="B15" s="1335">
        <f>SUM(B6:B14)</f>
        <v>119</v>
      </c>
      <c r="C15" s="1335">
        <f>SUM(C6:C14)</f>
        <v>132</v>
      </c>
      <c r="D15" s="1335">
        <f>SUM(D6:D14)</f>
        <v>251</v>
      </c>
      <c r="E15" s="1336">
        <f>SUM(D15)*100000/AK14</f>
        <v>21.908386285873892</v>
      </c>
      <c r="F15" s="1335">
        <f>SUM(F6:F14)</f>
        <v>18</v>
      </c>
      <c r="G15" s="1335">
        <f>SUM(G6:G14)</f>
        <v>19</v>
      </c>
      <c r="H15" s="1335">
        <f t="shared" si="6"/>
        <v>37</v>
      </c>
      <c r="I15" s="1336">
        <f>SUM(H15)*100000/AL14</f>
        <v>18.070994588469727</v>
      </c>
      <c r="J15" s="1335">
        <f>SUM(J6:J14)</f>
        <v>24</v>
      </c>
      <c r="K15" s="1335">
        <f>SUM(K6:K14)</f>
        <v>23</v>
      </c>
      <c r="L15" s="1335">
        <f>SUM(J15:K15)</f>
        <v>47</v>
      </c>
      <c r="M15" s="1336">
        <f>SUM(L15)*100000/AM14</f>
        <v>16.757047764716788</v>
      </c>
      <c r="N15" s="1335">
        <f>SUM(N6:N14)</f>
        <v>24</v>
      </c>
      <c r="O15" s="1335">
        <f>SUM(O6:O14)</f>
        <v>30</v>
      </c>
      <c r="P15" s="1335">
        <f>SUM(N15:O15)</f>
        <v>54</v>
      </c>
      <c r="Q15" s="1336">
        <f>SUM(P15)*100000/AN14</f>
        <v>25.84053518619541</v>
      </c>
      <c r="R15" s="1335">
        <f>SUM(R6:R14)</f>
        <v>9</v>
      </c>
      <c r="S15" s="1335">
        <f>SUM(S6:S14)</f>
        <v>10</v>
      </c>
      <c r="T15" s="1335">
        <f>SUM(R15:S15)</f>
        <v>19</v>
      </c>
      <c r="U15" s="1336">
        <f>SUM(T15)*100000/AO14</f>
        <v>35.60919841820192</v>
      </c>
      <c r="V15" s="1335">
        <f>SUM(V6:V14)</f>
        <v>9</v>
      </c>
      <c r="W15" s="1335">
        <f>SUM(W6:W14)</f>
        <v>11</v>
      </c>
      <c r="X15" s="1335">
        <f>SUM(V15:W15)</f>
        <v>20</v>
      </c>
      <c r="Y15" s="1336">
        <f>SUM(X15)*100000/AP14</f>
        <v>30.002100147010292</v>
      </c>
      <c r="Z15" s="1335">
        <f>SUM(Z6:Z14)</f>
        <v>30</v>
      </c>
      <c r="AA15" s="1335">
        <f>SUM(AA6:AA14)</f>
        <v>31</v>
      </c>
      <c r="AB15" s="1335">
        <f>SUM(Z15:AA15)</f>
        <v>61</v>
      </c>
      <c r="AC15" s="1336">
        <f>SUM(AB15)*100000/AQ14</f>
        <v>22.043784014281481</v>
      </c>
      <c r="AD15" s="1335">
        <f>SUM(AD6:AD14)</f>
        <v>5</v>
      </c>
      <c r="AE15" s="1335">
        <f>SUM(AE6:AE14)</f>
        <v>8</v>
      </c>
      <c r="AF15" s="1335">
        <f>SUM(AD15:AE15)</f>
        <v>13</v>
      </c>
      <c r="AG15" s="1337">
        <f>SUM(AF15)*100000/AR14</f>
        <v>23.749497606781397</v>
      </c>
      <c r="AH15" s="20"/>
      <c r="AI15" s="20"/>
      <c r="AJ15" s="557"/>
      <c r="AK15" s="558"/>
      <c r="AL15" s="558"/>
      <c r="AM15" s="558"/>
      <c r="AN15" s="558"/>
      <c r="AO15" s="558"/>
      <c r="AP15" s="558"/>
      <c r="AQ15" s="558"/>
      <c r="AR15" s="558"/>
      <c r="AS15" s="932"/>
      <c r="AT15" s="635"/>
      <c r="AU15" s="635"/>
      <c r="AV15" s="635"/>
      <c r="AW15" s="635"/>
      <c r="AX15" s="635"/>
      <c r="AY15" s="635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</row>
    <row r="16" spans="1:259" s="2" customFormat="1" ht="17.25" customHeight="1" x14ac:dyDescent="0.3">
      <c r="A16" s="265" t="s">
        <v>863</v>
      </c>
      <c r="B16" s="265"/>
      <c r="C16" s="265"/>
      <c r="D16" s="265"/>
      <c r="E16" s="289"/>
      <c r="F16" s="265"/>
      <c r="G16" s="490"/>
      <c r="H16" s="265"/>
      <c r="I16" s="289"/>
      <c r="J16" s="265"/>
      <c r="K16" s="265"/>
      <c r="L16" s="265"/>
      <c r="M16" s="289"/>
      <c r="N16" s="264"/>
      <c r="O16" s="264"/>
      <c r="P16" s="264"/>
      <c r="Q16" s="264" t="s">
        <v>353</v>
      </c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0"/>
      <c r="AI16" s="20"/>
      <c r="AJ16" s="252"/>
      <c r="AK16" s="559"/>
      <c r="AL16" s="1065">
        <f>SUM(AL4:AL12)</f>
        <v>204748</v>
      </c>
      <c r="AM16" s="1065">
        <f t="shared" ref="AM16:AR16" si="8">SUM(AM4:AM12)</f>
        <v>280479</v>
      </c>
      <c r="AN16" s="1065">
        <f t="shared" si="8"/>
        <v>208974</v>
      </c>
      <c r="AO16" s="1065">
        <f t="shared" si="8"/>
        <v>53357</v>
      </c>
      <c r="AP16" s="1065">
        <f t="shared" si="8"/>
        <v>66662</v>
      </c>
      <c r="AQ16" s="1065">
        <f t="shared" si="8"/>
        <v>276722</v>
      </c>
      <c r="AR16" s="1065">
        <f t="shared" si="8"/>
        <v>54738</v>
      </c>
      <c r="AS16" s="634"/>
      <c r="AT16" s="635"/>
      <c r="AU16" s="635"/>
      <c r="AV16" s="635"/>
      <c r="AW16" s="635"/>
      <c r="AX16" s="635"/>
      <c r="AY16" s="635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</row>
    <row r="17" spans="1:259" s="634" customFormat="1" ht="17.25" customHeight="1" x14ac:dyDescent="0.2">
      <c r="AH17" s="635"/>
      <c r="AI17" s="635"/>
      <c r="AK17" s="638"/>
      <c r="AT17" s="635"/>
      <c r="AU17" s="635"/>
      <c r="AV17" s="635"/>
      <c r="AW17" s="635"/>
      <c r="AX17" s="635"/>
      <c r="AY17" s="635"/>
      <c r="AZ17" s="635"/>
      <c r="BA17" s="635"/>
      <c r="BB17" s="635"/>
      <c r="BC17" s="635"/>
      <c r="BD17" s="635"/>
      <c r="BE17" s="635"/>
      <c r="BF17" s="635"/>
      <c r="BG17" s="635"/>
      <c r="BH17" s="635"/>
      <c r="BI17" s="635"/>
      <c r="BJ17" s="635"/>
      <c r="BK17" s="635"/>
      <c r="BL17" s="635"/>
      <c r="BM17" s="635"/>
      <c r="BN17" s="635"/>
      <c r="BO17" s="635"/>
      <c r="BP17" s="635"/>
      <c r="BQ17" s="635"/>
      <c r="BR17" s="635"/>
      <c r="BS17" s="635"/>
      <c r="BT17" s="635"/>
      <c r="BU17" s="635"/>
      <c r="BV17" s="635"/>
      <c r="BW17" s="635"/>
      <c r="BX17" s="635"/>
      <c r="BY17" s="635"/>
      <c r="BZ17" s="635"/>
      <c r="CA17" s="635"/>
      <c r="CB17" s="635"/>
      <c r="CC17" s="635"/>
      <c r="CD17" s="635"/>
      <c r="CE17" s="635"/>
      <c r="CF17" s="635"/>
      <c r="CG17" s="635"/>
      <c r="CH17" s="635"/>
      <c r="CI17" s="635"/>
      <c r="CJ17" s="635"/>
      <c r="CK17" s="635"/>
      <c r="CL17" s="635"/>
      <c r="CM17" s="635"/>
      <c r="CN17" s="635"/>
      <c r="CO17" s="635"/>
      <c r="CP17" s="635"/>
      <c r="CQ17" s="635"/>
      <c r="CR17" s="635"/>
      <c r="CS17" s="635"/>
      <c r="CT17" s="635"/>
      <c r="CU17" s="635"/>
      <c r="CV17" s="635"/>
      <c r="CW17" s="635"/>
      <c r="CX17" s="635"/>
      <c r="CY17" s="635"/>
      <c r="CZ17" s="635"/>
      <c r="DA17" s="635"/>
      <c r="DB17" s="635"/>
      <c r="DC17" s="635"/>
      <c r="DD17" s="635"/>
      <c r="DE17" s="635"/>
      <c r="DF17" s="635"/>
      <c r="DG17" s="635"/>
      <c r="DH17" s="635"/>
      <c r="DI17" s="635"/>
      <c r="DJ17" s="635"/>
      <c r="DK17" s="635"/>
      <c r="DL17" s="635"/>
      <c r="DM17" s="635"/>
      <c r="DN17" s="635"/>
      <c r="DO17" s="635"/>
      <c r="DP17" s="635"/>
      <c r="DQ17" s="635"/>
      <c r="DR17" s="635"/>
      <c r="DS17" s="635"/>
      <c r="DT17" s="635"/>
      <c r="DU17" s="635"/>
      <c r="DV17" s="635"/>
      <c r="DW17" s="635"/>
      <c r="DX17" s="635"/>
      <c r="DY17" s="635"/>
      <c r="DZ17" s="635"/>
      <c r="EA17" s="635"/>
      <c r="EB17" s="635"/>
      <c r="EC17" s="635"/>
      <c r="ED17" s="635"/>
      <c r="EE17" s="635"/>
      <c r="EF17" s="635"/>
      <c r="EG17" s="635"/>
      <c r="EH17" s="635"/>
      <c r="EI17" s="635"/>
      <c r="EJ17" s="635"/>
      <c r="EK17" s="635"/>
      <c r="EL17" s="635"/>
      <c r="EM17" s="635"/>
      <c r="EN17" s="635"/>
      <c r="EO17" s="635"/>
      <c r="EP17" s="635"/>
      <c r="EQ17" s="635"/>
      <c r="ER17" s="635"/>
      <c r="ES17" s="635"/>
    </row>
    <row r="18" spans="1:259" s="634" customFormat="1" ht="17.25" customHeight="1" thickBot="1" x14ac:dyDescent="0.25">
      <c r="A18" s="1724" t="s">
        <v>751</v>
      </c>
      <c r="B18" s="1724"/>
      <c r="C18" s="1724"/>
      <c r="D18" s="1724"/>
      <c r="E18" s="1724"/>
      <c r="F18" s="1724"/>
      <c r="G18" s="1724"/>
      <c r="H18" s="1724"/>
      <c r="I18" s="1724"/>
      <c r="J18" s="1724"/>
      <c r="K18" s="1724"/>
      <c r="L18" s="1724"/>
      <c r="M18" s="1724"/>
      <c r="N18" s="1724"/>
      <c r="O18" s="1724"/>
      <c r="P18" s="1724"/>
      <c r="Q18" s="1724"/>
      <c r="R18" s="1724"/>
      <c r="S18" s="1724"/>
      <c r="T18" s="1724"/>
      <c r="U18" s="1724"/>
      <c r="V18" s="1724"/>
      <c r="W18" s="1724"/>
      <c r="X18" s="1724"/>
      <c r="Y18" s="1724"/>
      <c r="Z18" s="1724"/>
      <c r="AA18" s="1724"/>
      <c r="AB18" s="1724"/>
      <c r="AC18" s="1724"/>
      <c r="AD18" s="1724"/>
      <c r="AE18" s="1724"/>
      <c r="AF18" s="1724"/>
      <c r="AG18" s="1724"/>
      <c r="AH18" s="635"/>
      <c r="AI18" s="635"/>
      <c r="AT18" s="635"/>
      <c r="AU18" s="635"/>
      <c r="AV18" s="635"/>
      <c r="AW18" s="635"/>
      <c r="AX18" s="635"/>
      <c r="AY18" s="635"/>
      <c r="AZ18" s="635"/>
      <c r="BA18" s="635"/>
      <c r="BB18" s="635"/>
      <c r="BC18" s="635"/>
      <c r="BD18" s="635"/>
      <c r="BE18" s="635"/>
      <c r="BF18" s="635"/>
      <c r="BG18" s="635"/>
      <c r="BH18" s="635"/>
      <c r="BI18" s="635"/>
      <c r="BJ18" s="635"/>
      <c r="BK18" s="635"/>
      <c r="BL18" s="635"/>
      <c r="BM18" s="635"/>
      <c r="BN18" s="635"/>
      <c r="BO18" s="635"/>
      <c r="BP18" s="635"/>
      <c r="BQ18" s="635"/>
      <c r="BR18" s="635"/>
      <c r="BS18" s="635"/>
      <c r="BT18" s="635"/>
      <c r="BU18" s="635"/>
      <c r="BV18" s="635"/>
      <c r="BW18" s="635"/>
      <c r="BX18" s="635"/>
      <c r="BY18" s="635"/>
      <c r="BZ18" s="635"/>
      <c r="CA18" s="635"/>
      <c r="CB18" s="635"/>
      <c r="CC18" s="635"/>
      <c r="CD18" s="635"/>
      <c r="CE18" s="635"/>
      <c r="CF18" s="635"/>
      <c r="CG18" s="635"/>
      <c r="CH18" s="635"/>
      <c r="CI18" s="635"/>
      <c r="CJ18" s="635"/>
      <c r="CK18" s="635"/>
      <c r="CL18" s="635"/>
      <c r="CM18" s="635"/>
      <c r="CN18" s="635"/>
      <c r="CO18" s="635"/>
      <c r="CP18" s="635"/>
      <c r="CQ18" s="635"/>
      <c r="CR18" s="635"/>
      <c r="CS18" s="635"/>
      <c r="CT18" s="635"/>
      <c r="CU18" s="635"/>
      <c r="CV18" s="635"/>
      <c r="CW18" s="635"/>
      <c r="CX18" s="635"/>
      <c r="CY18" s="635"/>
      <c r="CZ18" s="635"/>
      <c r="DA18" s="635"/>
      <c r="DB18" s="635"/>
      <c r="DC18" s="635"/>
      <c r="DD18" s="635"/>
      <c r="DE18" s="635"/>
      <c r="DF18" s="635"/>
      <c r="DG18" s="635"/>
      <c r="DH18" s="635"/>
      <c r="DI18" s="635"/>
      <c r="DJ18" s="635"/>
      <c r="DK18" s="635"/>
      <c r="DL18" s="635"/>
      <c r="DM18" s="635"/>
      <c r="DN18" s="635"/>
      <c r="DO18" s="635"/>
      <c r="DP18" s="635"/>
      <c r="DQ18" s="635"/>
      <c r="DR18" s="635"/>
      <c r="DS18" s="635"/>
      <c r="DT18" s="635"/>
      <c r="DU18" s="635"/>
      <c r="DV18" s="635"/>
      <c r="DW18" s="635"/>
      <c r="DX18" s="635"/>
      <c r="DY18" s="635"/>
      <c r="DZ18" s="635"/>
      <c r="EA18" s="635"/>
      <c r="EB18" s="635"/>
      <c r="EC18" s="635"/>
      <c r="ED18" s="635"/>
      <c r="EE18" s="635"/>
      <c r="EF18" s="635"/>
      <c r="EG18" s="635"/>
      <c r="EH18" s="635"/>
      <c r="EI18" s="635"/>
      <c r="EJ18" s="635"/>
      <c r="EK18" s="635"/>
      <c r="EL18" s="635"/>
      <c r="EM18" s="635"/>
      <c r="EN18" s="635"/>
      <c r="EO18" s="635"/>
      <c r="EP18" s="635"/>
      <c r="EQ18" s="635"/>
      <c r="ER18" s="635"/>
      <c r="ES18" s="635"/>
    </row>
    <row r="19" spans="1:259" s="573" customFormat="1" ht="17.25" customHeight="1" thickBot="1" x14ac:dyDescent="0.2">
      <c r="A19" s="1775" t="s">
        <v>139</v>
      </c>
      <c r="B19" s="1732" t="s">
        <v>132</v>
      </c>
      <c r="C19" s="1732"/>
      <c r="D19" s="1732"/>
      <c r="E19" s="1732"/>
      <c r="F19" s="1732" t="s">
        <v>133</v>
      </c>
      <c r="G19" s="1732"/>
      <c r="H19" s="1732"/>
      <c r="I19" s="1732"/>
      <c r="J19" s="1732" t="s">
        <v>134</v>
      </c>
      <c r="K19" s="1732"/>
      <c r="L19" s="1732"/>
      <c r="M19" s="1732"/>
      <c r="N19" s="1732" t="s">
        <v>135</v>
      </c>
      <c r="O19" s="1732"/>
      <c r="P19" s="1732"/>
      <c r="Q19" s="1732"/>
      <c r="R19" s="1732" t="s">
        <v>136</v>
      </c>
      <c r="S19" s="1732"/>
      <c r="T19" s="1732"/>
      <c r="U19" s="1732"/>
      <c r="V19" s="1732" t="s">
        <v>2</v>
      </c>
      <c r="W19" s="1732"/>
      <c r="X19" s="1732"/>
      <c r="Y19" s="1732"/>
      <c r="Z19" s="1732" t="s">
        <v>137</v>
      </c>
      <c r="AA19" s="1732"/>
      <c r="AB19" s="1732"/>
      <c r="AC19" s="1732"/>
      <c r="AD19" s="1732" t="s">
        <v>138</v>
      </c>
      <c r="AE19" s="1732"/>
      <c r="AF19" s="1732"/>
      <c r="AG19" s="1732"/>
      <c r="AH19" s="371"/>
      <c r="AI19" s="371"/>
      <c r="AJ19" s="1133" t="s">
        <v>363</v>
      </c>
      <c r="AK19" s="1134"/>
      <c r="AL19" s="369"/>
      <c r="AM19" s="369"/>
      <c r="AN19" s="369"/>
      <c r="AO19" s="369"/>
      <c r="AP19" s="369"/>
      <c r="AQ19" s="369"/>
      <c r="AR19" s="369"/>
      <c r="AS19" s="369"/>
      <c r="AT19" s="371"/>
      <c r="AU19" s="371"/>
      <c r="AV19" s="371"/>
      <c r="AW19" s="371"/>
      <c r="AX19" s="371"/>
      <c r="AY19" s="371"/>
      <c r="AZ19" s="371"/>
      <c r="BA19" s="371"/>
      <c r="BB19" s="371"/>
      <c r="BC19" s="371"/>
      <c r="BD19" s="371"/>
      <c r="BE19" s="371"/>
      <c r="BF19" s="371"/>
      <c r="BG19" s="371"/>
      <c r="BH19" s="371"/>
      <c r="BI19" s="371"/>
      <c r="BJ19" s="371"/>
      <c r="BK19" s="371"/>
      <c r="BL19" s="371"/>
      <c r="BM19" s="371"/>
      <c r="BN19" s="371"/>
      <c r="BO19" s="371"/>
      <c r="BP19" s="371"/>
      <c r="BQ19" s="371"/>
      <c r="BR19" s="371"/>
      <c r="BS19" s="371"/>
      <c r="BT19" s="371"/>
      <c r="BU19" s="371"/>
      <c r="BV19" s="371"/>
      <c r="BW19" s="371"/>
      <c r="BX19" s="371"/>
      <c r="BY19" s="371"/>
      <c r="BZ19" s="371"/>
      <c r="CA19" s="371"/>
      <c r="CB19" s="371"/>
      <c r="CC19" s="371"/>
      <c r="CD19" s="371"/>
      <c r="CE19" s="371"/>
      <c r="CF19" s="371"/>
      <c r="CG19" s="371"/>
      <c r="CH19" s="371"/>
      <c r="CI19" s="371"/>
      <c r="CJ19" s="371"/>
      <c r="CK19" s="371"/>
      <c r="CL19" s="371"/>
      <c r="CM19" s="371"/>
      <c r="CN19" s="371"/>
      <c r="CO19" s="371"/>
      <c r="CP19" s="371"/>
      <c r="CQ19" s="371"/>
      <c r="CR19" s="371"/>
      <c r="CS19" s="371"/>
      <c r="CT19" s="371"/>
      <c r="CU19" s="371"/>
      <c r="CV19" s="371"/>
      <c r="CW19" s="371"/>
      <c r="CX19" s="371"/>
      <c r="CY19" s="371"/>
      <c r="CZ19" s="371"/>
      <c r="DA19" s="371"/>
      <c r="DB19" s="371"/>
      <c r="DC19" s="371"/>
      <c r="DD19" s="371"/>
      <c r="DE19" s="371"/>
      <c r="DF19" s="371"/>
      <c r="DG19" s="371"/>
      <c r="DH19" s="371"/>
      <c r="DI19" s="371"/>
      <c r="DJ19" s="371"/>
      <c r="DK19" s="371"/>
      <c r="DL19" s="371"/>
      <c r="DM19" s="371"/>
      <c r="DN19" s="371"/>
      <c r="DO19" s="371"/>
      <c r="DP19" s="371"/>
      <c r="DQ19" s="371"/>
      <c r="DR19" s="371"/>
      <c r="DS19" s="371"/>
      <c r="DT19" s="371"/>
      <c r="DU19" s="371"/>
      <c r="DV19" s="371"/>
      <c r="DW19" s="371"/>
      <c r="DX19" s="371"/>
      <c r="DY19" s="371"/>
      <c r="DZ19" s="371"/>
      <c r="EA19" s="371"/>
      <c r="EB19" s="371"/>
      <c r="EC19" s="371"/>
      <c r="ED19" s="371"/>
      <c r="EE19" s="371"/>
      <c r="EF19" s="371"/>
      <c r="EG19" s="371"/>
      <c r="EH19" s="371"/>
      <c r="EI19" s="371"/>
      <c r="EJ19" s="371"/>
      <c r="EK19" s="371"/>
      <c r="EL19" s="371"/>
      <c r="EM19" s="371"/>
      <c r="EN19" s="371"/>
      <c r="EO19" s="371"/>
      <c r="EP19" s="371"/>
      <c r="EQ19" s="371"/>
      <c r="ER19" s="371"/>
      <c r="ES19" s="371"/>
    </row>
    <row r="20" spans="1:259" s="573" customFormat="1" ht="17.25" customHeight="1" thickBot="1" x14ac:dyDescent="0.2">
      <c r="A20" s="1775"/>
      <c r="B20" s="492" t="s">
        <v>8</v>
      </c>
      <c r="C20" s="492"/>
      <c r="D20" s="492"/>
      <c r="E20" s="1775" t="s">
        <v>9</v>
      </c>
      <c r="F20" s="492" t="s">
        <v>8</v>
      </c>
      <c r="G20" s="492"/>
      <c r="H20" s="492"/>
      <c r="I20" s="1775" t="s">
        <v>9</v>
      </c>
      <c r="J20" s="492" t="s">
        <v>8</v>
      </c>
      <c r="K20" s="492"/>
      <c r="L20" s="492"/>
      <c r="M20" s="1775" t="s">
        <v>9</v>
      </c>
      <c r="N20" s="492" t="s">
        <v>8</v>
      </c>
      <c r="O20" s="492"/>
      <c r="P20" s="492"/>
      <c r="Q20" s="1775" t="s">
        <v>9</v>
      </c>
      <c r="R20" s="492" t="s">
        <v>8</v>
      </c>
      <c r="S20" s="492"/>
      <c r="T20" s="492"/>
      <c r="U20" s="1774" t="s">
        <v>9</v>
      </c>
      <c r="V20" s="492" t="s">
        <v>8</v>
      </c>
      <c r="W20" s="492"/>
      <c r="X20" s="492"/>
      <c r="Y20" s="1774" t="s">
        <v>9</v>
      </c>
      <c r="Z20" s="492" t="s">
        <v>8</v>
      </c>
      <c r="AA20" s="492"/>
      <c r="AB20" s="492"/>
      <c r="AC20" s="1774" t="s">
        <v>9</v>
      </c>
      <c r="AD20" s="492" t="s">
        <v>8</v>
      </c>
      <c r="AE20" s="492"/>
      <c r="AF20" s="492"/>
      <c r="AG20" s="1774" t="s">
        <v>9</v>
      </c>
      <c r="AH20" s="371"/>
      <c r="AI20" s="371"/>
      <c r="AJ20" s="1754" t="s">
        <v>10</v>
      </c>
      <c r="AK20" s="1755"/>
      <c r="AL20" s="574" t="s">
        <v>133</v>
      </c>
      <c r="AM20" s="574" t="s">
        <v>134</v>
      </c>
      <c r="AN20" s="574" t="s">
        <v>135</v>
      </c>
      <c r="AO20" s="574" t="s">
        <v>136</v>
      </c>
      <c r="AP20" s="574" t="s">
        <v>2</v>
      </c>
      <c r="AQ20" s="574" t="s">
        <v>137</v>
      </c>
      <c r="AR20" s="574" t="s">
        <v>138</v>
      </c>
      <c r="AS20" s="574"/>
      <c r="AT20" s="575" t="s">
        <v>364</v>
      </c>
      <c r="AU20" s="576">
        <v>539842.5</v>
      </c>
      <c r="AV20" s="576">
        <v>597761</v>
      </c>
      <c r="AW20" s="576">
        <v>1137603.5</v>
      </c>
      <c r="AX20" s="371"/>
      <c r="AY20" s="371"/>
      <c r="AZ20" s="371"/>
      <c r="BA20" s="371"/>
      <c r="BB20" s="371"/>
      <c r="BC20" s="371"/>
      <c r="BD20" s="371"/>
      <c r="BE20" s="371"/>
      <c r="BF20" s="371"/>
      <c r="BG20" s="371"/>
      <c r="BH20" s="371"/>
      <c r="BI20" s="371"/>
      <c r="BJ20" s="371"/>
      <c r="BK20" s="371"/>
      <c r="BL20" s="371"/>
      <c r="BM20" s="371"/>
      <c r="BN20" s="371"/>
      <c r="BO20" s="371"/>
      <c r="BP20" s="371"/>
      <c r="BQ20" s="371"/>
      <c r="BR20" s="371"/>
      <c r="BS20" s="371"/>
      <c r="BT20" s="371"/>
      <c r="BU20" s="371"/>
      <c r="BV20" s="371"/>
      <c r="BW20" s="371"/>
      <c r="BX20" s="371"/>
      <c r="BY20" s="371"/>
      <c r="BZ20" s="371"/>
      <c r="CA20" s="371"/>
      <c r="CB20" s="371"/>
      <c r="CC20" s="371"/>
      <c r="CD20" s="371"/>
      <c r="CE20" s="371"/>
      <c r="CF20" s="371"/>
      <c r="CG20" s="371"/>
      <c r="CH20" s="371"/>
      <c r="CI20" s="371"/>
      <c r="CJ20" s="371"/>
      <c r="CK20" s="371"/>
      <c r="CL20" s="371"/>
      <c r="CM20" s="371"/>
      <c r="CN20" s="371"/>
      <c r="CO20" s="371"/>
      <c r="CP20" s="371"/>
      <c r="CQ20" s="371"/>
      <c r="CR20" s="371"/>
      <c r="CS20" s="371"/>
      <c r="CT20" s="371"/>
      <c r="CU20" s="371"/>
      <c r="CV20" s="371"/>
      <c r="CW20" s="371"/>
      <c r="CX20" s="371"/>
      <c r="CY20" s="371"/>
      <c r="CZ20" s="371"/>
      <c r="DA20" s="371"/>
      <c r="DB20" s="371"/>
      <c r="DC20" s="371"/>
      <c r="DD20" s="371"/>
      <c r="DE20" s="371"/>
      <c r="DF20" s="371"/>
      <c r="DG20" s="371"/>
      <c r="DH20" s="371"/>
      <c r="DI20" s="371"/>
      <c r="DJ20" s="371"/>
      <c r="DK20" s="371"/>
      <c r="DL20" s="371"/>
      <c r="DM20" s="371"/>
      <c r="DN20" s="371"/>
      <c r="DO20" s="371"/>
      <c r="DP20" s="371"/>
      <c r="DQ20" s="371"/>
      <c r="DR20" s="371"/>
      <c r="DS20" s="371"/>
      <c r="DT20" s="371"/>
      <c r="DU20" s="371"/>
      <c r="DV20" s="371"/>
      <c r="DW20" s="371"/>
      <c r="DX20" s="371"/>
      <c r="DY20" s="371"/>
      <c r="DZ20" s="371"/>
      <c r="EA20" s="371"/>
      <c r="EB20" s="371"/>
      <c r="EC20" s="371"/>
      <c r="ED20" s="371"/>
      <c r="EE20" s="371"/>
      <c r="EF20" s="371"/>
      <c r="EG20" s="371"/>
      <c r="EH20" s="371"/>
      <c r="EI20" s="371"/>
      <c r="EJ20" s="371"/>
      <c r="EK20" s="371"/>
      <c r="EL20" s="371"/>
      <c r="EM20" s="371"/>
      <c r="EN20" s="371"/>
      <c r="EO20" s="371"/>
      <c r="EP20" s="371"/>
      <c r="EQ20" s="371"/>
      <c r="ER20" s="371"/>
      <c r="ES20" s="371"/>
    </row>
    <row r="21" spans="1:259" s="573" customFormat="1" ht="17.25" customHeight="1" thickBot="1" x14ac:dyDescent="0.2">
      <c r="A21" s="1775"/>
      <c r="B21" s="1339" t="s">
        <v>25</v>
      </c>
      <c r="C21" s="1339" t="s">
        <v>26</v>
      </c>
      <c r="D21" s="1339" t="s">
        <v>10</v>
      </c>
      <c r="E21" s="1765"/>
      <c r="F21" s="1339" t="s">
        <v>25</v>
      </c>
      <c r="G21" s="1339" t="s">
        <v>26</v>
      </c>
      <c r="H21" s="1339" t="s">
        <v>10</v>
      </c>
      <c r="I21" s="1765"/>
      <c r="J21" s="1339" t="s">
        <v>25</v>
      </c>
      <c r="K21" s="1339" t="s">
        <v>26</v>
      </c>
      <c r="L21" s="1339" t="s">
        <v>10</v>
      </c>
      <c r="M21" s="1765"/>
      <c r="N21" s="1339" t="s">
        <v>25</v>
      </c>
      <c r="O21" s="1339" t="s">
        <v>26</v>
      </c>
      <c r="P21" s="1339" t="s">
        <v>10</v>
      </c>
      <c r="Q21" s="1765"/>
      <c r="R21" s="1339" t="s">
        <v>25</v>
      </c>
      <c r="S21" s="1339" t="s">
        <v>26</v>
      </c>
      <c r="T21" s="1339" t="s">
        <v>10</v>
      </c>
      <c r="U21" s="1767"/>
      <c r="V21" s="1339" t="s">
        <v>25</v>
      </c>
      <c r="W21" s="1339" t="s">
        <v>26</v>
      </c>
      <c r="X21" s="1339" t="s">
        <v>10</v>
      </c>
      <c r="Y21" s="1767"/>
      <c r="Z21" s="1339" t="s">
        <v>25</v>
      </c>
      <c r="AA21" s="1339" t="s">
        <v>26</v>
      </c>
      <c r="AB21" s="1339" t="s">
        <v>10</v>
      </c>
      <c r="AC21" s="1767"/>
      <c r="AD21" s="1339" t="s">
        <v>25</v>
      </c>
      <c r="AE21" s="1339" t="s">
        <v>26</v>
      </c>
      <c r="AF21" s="1339" t="s">
        <v>10</v>
      </c>
      <c r="AG21" s="1767"/>
      <c r="AH21" s="577"/>
      <c r="AI21" s="577"/>
      <c r="AJ21" s="593" t="s">
        <v>176</v>
      </c>
      <c r="AK21" s="579">
        <v>59186</v>
      </c>
      <c r="AL21" s="594">
        <v>10491</v>
      </c>
      <c r="AM21" s="594">
        <v>15195</v>
      </c>
      <c r="AN21" s="594">
        <v>10109</v>
      </c>
      <c r="AO21" s="594">
        <v>2773</v>
      </c>
      <c r="AP21" s="594">
        <v>3725</v>
      </c>
      <c r="AQ21" s="594">
        <v>14121</v>
      </c>
      <c r="AR21" s="594">
        <v>2774</v>
      </c>
      <c r="AS21" s="594">
        <f>SUM(AL21:AR21)</f>
        <v>59188</v>
      </c>
      <c r="AT21" s="593" t="s">
        <v>133</v>
      </c>
      <c r="AU21" s="579">
        <v>12119</v>
      </c>
      <c r="AV21" s="579">
        <v>15919</v>
      </c>
      <c r="AW21" s="579">
        <v>28038</v>
      </c>
      <c r="AX21" s="577"/>
      <c r="AY21" s="577"/>
      <c r="AZ21" s="577"/>
      <c r="BA21" s="577"/>
      <c r="BB21" s="577"/>
      <c r="BC21" s="577"/>
      <c r="BD21" s="577"/>
      <c r="BE21" s="577"/>
      <c r="BF21" s="577"/>
      <c r="BG21" s="577"/>
      <c r="BH21" s="577"/>
      <c r="BI21" s="577"/>
      <c r="BJ21" s="577"/>
      <c r="BK21" s="577"/>
      <c r="BL21" s="577"/>
      <c r="BM21" s="577"/>
      <c r="BN21" s="577"/>
      <c r="BO21" s="577"/>
      <c r="BP21" s="577"/>
      <c r="BQ21" s="577"/>
      <c r="BR21" s="577"/>
      <c r="BS21" s="577"/>
      <c r="BT21" s="577"/>
      <c r="BU21" s="577"/>
      <c r="BV21" s="577"/>
      <c r="BW21" s="577"/>
      <c r="BX21" s="577"/>
      <c r="BY21" s="577"/>
      <c r="BZ21" s="577"/>
      <c r="CA21" s="577"/>
      <c r="CB21" s="577"/>
      <c r="CC21" s="577"/>
      <c r="CD21" s="577"/>
      <c r="CE21" s="577"/>
      <c r="CF21" s="577"/>
      <c r="CG21" s="577"/>
      <c r="CH21" s="577"/>
      <c r="CI21" s="577"/>
      <c r="CJ21" s="577"/>
      <c r="CK21" s="577"/>
      <c r="CL21" s="577"/>
      <c r="CM21" s="577"/>
      <c r="CN21" s="577"/>
      <c r="CO21" s="577"/>
      <c r="CP21" s="577"/>
      <c r="CQ21" s="577"/>
      <c r="CR21" s="577"/>
      <c r="CS21" s="577"/>
      <c r="CT21" s="577"/>
      <c r="CU21" s="577"/>
      <c r="CV21" s="577"/>
      <c r="CW21" s="577"/>
      <c r="CX21" s="577"/>
      <c r="CY21" s="577"/>
      <c r="CZ21" s="577"/>
      <c r="DA21" s="577"/>
      <c r="DB21" s="577"/>
      <c r="DC21" s="577"/>
      <c r="DD21" s="577"/>
      <c r="DE21" s="577"/>
      <c r="DF21" s="577"/>
      <c r="DG21" s="577"/>
      <c r="DH21" s="577"/>
      <c r="DI21" s="577"/>
      <c r="DJ21" s="577"/>
      <c r="DK21" s="577"/>
      <c r="DL21" s="577"/>
      <c r="DM21" s="577"/>
      <c r="DN21" s="577"/>
      <c r="DO21" s="577"/>
      <c r="DP21" s="577"/>
      <c r="DQ21" s="577"/>
      <c r="DR21" s="577"/>
      <c r="DS21" s="577"/>
      <c r="DT21" s="577"/>
      <c r="DU21" s="577"/>
      <c r="DV21" s="577"/>
      <c r="DW21" s="577"/>
      <c r="DX21" s="577"/>
      <c r="DY21" s="577"/>
      <c r="DZ21" s="577"/>
      <c r="EA21" s="577"/>
      <c r="EB21" s="577"/>
      <c r="EC21" s="577"/>
      <c r="ED21" s="577"/>
      <c r="EE21" s="577"/>
      <c r="EF21" s="577"/>
      <c r="EG21" s="577"/>
      <c r="EH21" s="577"/>
      <c r="EI21" s="577"/>
      <c r="EJ21" s="577"/>
      <c r="EK21" s="577"/>
      <c r="EL21" s="577"/>
      <c r="EM21" s="577"/>
      <c r="EN21" s="577"/>
      <c r="EO21" s="577"/>
      <c r="EP21" s="577"/>
      <c r="EQ21" s="577"/>
      <c r="ER21" s="577"/>
      <c r="ES21" s="577"/>
      <c r="ET21" s="582"/>
      <c r="EU21" s="582"/>
      <c r="EV21" s="582"/>
      <c r="EW21" s="582"/>
      <c r="EX21" s="582"/>
      <c r="EY21" s="582"/>
      <c r="EZ21" s="582"/>
      <c r="FA21" s="582"/>
      <c r="FB21" s="582"/>
      <c r="FC21" s="582"/>
      <c r="FD21" s="582"/>
      <c r="FE21" s="582"/>
      <c r="FF21" s="582"/>
      <c r="FG21" s="582"/>
      <c r="FH21" s="582"/>
      <c r="FI21" s="582"/>
      <c r="FJ21" s="582"/>
      <c r="FK21" s="582"/>
      <c r="FL21" s="582"/>
      <c r="FM21" s="582"/>
      <c r="FN21" s="582"/>
      <c r="FO21" s="582"/>
      <c r="FP21" s="582"/>
      <c r="FQ21" s="582"/>
      <c r="FR21" s="582"/>
      <c r="FS21" s="582"/>
      <c r="FT21" s="582"/>
      <c r="FU21" s="582"/>
      <c r="FV21" s="582"/>
      <c r="FW21" s="582"/>
      <c r="FX21" s="582"/>
      <c r="FY21" s="582"/>
      <c r="FZ21" s="582"/>
      <c r="GA21" s="582"/>
      <c r="GB21" s="582"/>
      <c r="GC21" s="582"/>
      <c r="GD21" s="582"/>
      <c r="GE21" s="582"/>
      <c r="GF21" s="582"/>
      <c r="GG21" s="582"/>
      <c r="GH21" s="582"/>
      <c r="GI21" s="582"/>
      <c r="GJ21" s="582"/>
      <c r="GK21" s="582"/>
      <c r="GL21" s="582"/>
      <c r="GM21" s="582"/>
      <c r="GN21" s="582"/>
      <c r="GO21" s="582"/>
      <c r="GP21" s="582"/>
      <c r="GQ21" s="582"/>
      <c r="GR21" s="582"/>
      <c r="GS21" s="582"/>
      <c r="GT21" s="582"/>
      <c r="GU21" s="582"/>
      <c r="GV21" s="582"/>
      <c r="GW21" s="582"/>
      <c r="GX21" s="582"/>
      <c r="GY21" s="582"/>
      <c r="GZ21" s="582"/>
      <c r="HA21" s="582"/>
      <c r="HB21" s="582"/>
      <c r="HC21" s="582"/>
      <c r="HD21" s="582"/>
      <c r="HE21" s="582"/>
      <c r="HF21" s="582"/>
      <c r="HG21" s="582"/>
      <c r="HH21" s="582"/>
      <c r="HI21" s="582"/>
      <c r="HJ21" s="582"/>
      <c r="HK21" s="582"/>
      <c r="HL21" s="582"/>
      <c r="HM21" s="582"/>
      <c r="HN21" s="582"/>
      <c r="HO21" s="582"/>
      <c r="HP21" s="582"/>
      <c r="HQ21" s="582"/>
      <c r="HR21" s="582"/>
      <c r="HS21" s="582"/>
      <c r="HT21" s="582"/>
      <c r="HU21" s="582"/>
      <c r="HV21" s="582"/>
      <c r="HW21" s="582"/>
      <c r="HX21" s="582"/>
      <c r="HY21" s="582"/>
      <c r="HZ21" s="582"/>
      <c r="IA21" s="582"/>
      <c r="IB21" s="582"/>
      <c r="IC21" s="582"/>
      <c r="ID21" s="582"/>
      <c r="IE21" s="582"/>
      <c r="IF21" s="582"/>
      <c r="IG21" s="582"/>
      <c r="IH21" s="582"/>
      <c r="II21" s="582"/>
      <c r="IJ21" s="582"/>
      <c r="IK21" s="582"/>
      <c r="IL21" s="582"/>
      <c r="IM21" s="582"/>
      <c r="IN21" s="582"/>
      <c r="IO21" s="582"/>
      <c r="IP21" s="582"/>
      <c r="IQ21" s="582"/>
      <c r="IR21" s="582"/>
      <c r="IS21" s="582"/>
      <c r="IT21" s="582"/>
      <c r="IU21" s="582"/>
      <c r="IV21" s="582"/>
      <c r="IW21" s="582"/>
      <c r="IX21" s="582"/>
      <c r="IY21" s="582"/>
    </row>
    <row r="22" spans="1:259" s="668" customFormat="1" ht="17.25" customHeight="1" thickBot="1" x14ac:dyDescent="0.2">
      <c r="A22" s="1308" t="s">
        <v>738</v>
      </c>
      <c r="B22" s="1340"/>
      <c r="C22" s="1323"/>
      <c r="D22" s="1323"/>
      <c r="E22" s="1323"/>
      <c r="F22" s="1323"/>
      <c r="G22" s="1323"/>
      <c r="H22" s="1323"/>
      <c r="I22" s="1323"/>
      <c r="J22" s="1323"/>
      <c r="K22" s="1323"/>
      <c r="L22" s="1323"/>
      <c r="M22" s="1323"/>
      <c r="N22" s="1323"/>
      <c r="O22" s="1323"/>
      <c r="P22" s="1323"/>
      <c r="Q22" s="1323"/>
      <c r="R22" s="1323"/>
      <c r="S22" s="1323"/>
      <c r="T22" s="1323"/>
      <c r="U22" s="1323"/>
      <c r="V22" s="1323"/>
      <c r="W22" s="1323"/>
      <c r="X22" s="1323"/>
      <c r="Y22" s="1323"/>
      <c r="Z22" s="1323"/>
      <c r="AA22" s="1323"/>
      <c r="AB22" s="1323"/>
      <c r="AC22" s="1323"/>
      <c r="AD22" s="1323"/>
      <c r="AE22" s="1323"/>
      <c r="AF22" s="1323"/>
      <c r="AG22" s="1324"/>
      <c r="AH22" s="666"/>
      <c r="AI22" s="666"/>
      <c r="AJ22" s="695" t="s">
        <v>171</v>
      </c>
      <c r="AK22" s="667"/>
      <c r="AL22" s="696"/>
      <c r="AM22" s="696"/>
      <c r="AN22" s="696"/>
      <c r="AO22" s="696"/>
      <c r="AP22" s="696"/>
      <c r="AQ22" s="696"/>
      <c r="AR22" s="696"/>
      <c r="AS22" s="696"/>
      <c r="AT22" s="669" t="s">
        <v>134</v>
      </c>
      <c r="AU22" s="667">
        <v>12295.5</v>
      </c>
      <c r="AV22" s="667">
        <v>16249</v>
      </c>
      <c r="AW22" s="667">
        <v>28544.5</v>
      </c>
      <c r="AX22" s="666"/>
      <c r="AY22" s="666"/>
      <c r="AZ22" s="666"/>
      <c r="BA22" s="666"/>
      <c r="BB22" s="666"/>
      <c r="BC22" s="666"/>
      <c r="BD22" s="666"/>
      <c r="BE22" s="666"/>
      <c r="BF22" s="666"/>
      <c r="BG22" s="666"/>
      <c r="BH22" s="666"/>
      <c r="BI22" s="666"/>
      <c r="BJ22" s="666"/>
      <c r="BK22" s="666"/>
      <c r="BL22" s="666"/>
      <c r="BM22" s="666"/>
      <c r="BN22" s="666"/>
      <c r="BO22" s="666"/>
      <c r="BP22" s="666"/>
      <c r="BQ22" s="666"/>
      <c r="BR22" s="666"/>
      <c r="BS22" s="666"/>
      <c r="BT22" s="666"/>
      <c r="BU22" s="666"/>
      <c r="BV22" s="666"/>
      <c r="BW22" s="666"/>
      <c r="BX22" s="666"/>
      <c r="BY22" s="666"/>
      <c r="BZ22" s="666"/>
      <c r="CA22" s="666"/>
      <c r="CB22" s="666"/>
      <c r="CC22" s="666"/>
      <c r="CD22" s="666"/>
      <c r="CE22" s="666"/>
      <c r="CF22" s="666"/>
      <c r="CG22" s="666"/>
      <c r="CH22" s="666"/>
      <c r="CI22" s="666"/>
      <c r="CJ22" s="666"/>
      <c r="CK22" s="666"/>
      <c r="CL22" s="666"/>
      <c r="CM22" s="666"/>
      <c r="CN22" s="666"/>
      <c r="CO22" s="666"/>
      <c r="CP22" s="666"/>
      <c r="CQ22" s="666"/>
      <c r="CR22" s="666"/>
      <c r="CS22" s="666"/>
      <c r="CT22" s="666"/>
      <c r="CU22" s="666"/>
      <c r="CV22" s="666"/>
      <c r="CW22" s="666"/>
      <c r="CX22" s="666"/>
      <c r="CY22" s="666"/>
      <c r="CZ22" s="666"/>
      <c r="DA22" s="666"/>
      <c r="DB22" s="666"/>
      <c r="DC22" s="666"/>
      <c r="DD22" s="666"/>
      <c r="DE22" s="666"/>
      <c r="DF22" s="666"/>
      <c r="DG22" s="666"/>
      <c r="DH22" s="666"/>
      <c r="DI22" s="666"/>
      <c r="DJ22" s="666"/>
      <c r="DK22" s="666"/>
      <c r="DL22" s="666"/>
      <c r="DM22" s="666"/>
      <c r="DN22" s="666"/>
      <c r="DO22" s="666"/>
      <c r="DP22" s="666"/>
      <c r="DQ22" s="666"/>
      <c r="DR22" s="666"/>
      <c r="DS22" s="666"/>
      <c r="DT22" s="666"/>
      <c r="DU22" s="666"/>
      <c r="DV22" s="666"/>
      <c r="DW22" s="666"/>
      <c r="DX22" s="666"/>
      <c r="DY22" s="666"/>
      <c r="DZ22" s="666"/>
      <c r="EA22" s="666"/>
      <c r="EB22" s="666"/>
      <c r="EC22" s="666"/>
      <c r="ED22" s="666"/>
      <c r="EE22" s="666"/>
      <c r="EF22" s="666"/>
      <c r="EG22" s="666"/>
      <c r="EH22" s="666"/>
      <c r="EI22" s="666"/>
      <c r="EJ22" s="666"/>
      <c r="EK22" s="666"/>
      <c r="EL22" s="666"/>
      <c r="EM22" s="666"/>
      <c r="EN22" s="666"/>
      <c r="EO22" s="666"/>
      <c r="EP22" s="666"/>
      <c r="EQ22" s="666"/>
      <c r="ER22" s="666"/>
      <c r="ES22" s="666"/>
      <c r="ET22" s="666"/>
      <c r="EU22" s="666"/>
      <c r="EV22" s="666"/>
      <c r="EW22" s="666"/>
      <c r="EX22" s="666"/>
      <c r="EY22" s="666"/>
      <c r="EZ22" s="666"/>
      <c r="FA22" s="666"/>
      <c r="FB22" s="666"/>
      <c r="FC22" s="666"/>
      <c r="FD22" s="666"/>
      <c r="FE22" s="666"/>
      <c r="FF22" s="666"/>
      <c r="FG22" s="666"/>
      <c r="FH22" s="666"/>
      <c r="FI22" s="666"/>
      <c r="FJ22" s="666"/>
      <c r="FK22" s="666"/>
      <c r="FL22" s="666"/>
      <c r="FM22" s="666"/>
      <c r="FN22" s="666"/>
      <c r="FO22" s="666"/>
      <c r="FP22" s="666"/>
      <c r="FQ22" s="666"/>
      <c r="FR22" s="666"/>
      <c r="FS22" s="666"/>
      <c r="FT22" s="666"/>
      <c r="FU22" s="666"/>
      <c r="FV22" s="666"/>
      <c r="FW22" s="666"/>
      <c r="FX22" s="666"/>
      <c r="FY22" s="666"/>
      <c r="FZ22" s="666"/>
      <c r="GA22" s="666"/>
      <c r="GB22" s="666"/>
      <c r="GC22" s="666"/>
      <c r="GD22" s="666"/>
      <c r="GE22" s="666"/>
      <c r="GF22" s="666"/>
      <c r="GG22" s="666"/>
      <c r="GH22" s="666"/>
      <c r="GI22" s="666"/>
      <c r="GJ22" s="666"/>
      <c r="GK22" s="666"/>
      <c r="GL22" s="666"/>
      <c r="GM22" s="666"/>
      <c r="GN22" s="666"/>
      <c r="GO22" s="666"/>
      <c r="GP22" s="666"/>
      <c r="GQ22" s="666"/>
      <c r="GR22" s="666"/>
      <c r="GS22" s="666"/>
      <c r="GT22" s="666"/>
      <c r="GU22" s="666"/>
      <c r="GV22" s="666"/>
      <c r="GW22" s="666"/>
      <c r="GX22" s="666"/>
      <c r="GY22" s="666"/>
      <c r="GZ22" s="666"/>
      <c r="HA22" s="666"/>
      <c r="HB22" s="666"/>
      <c r="HC22" s="666"/>
      <c r="HD22" s="666"/>
      <c r="HE22" s="666"/>
      <c r="HF22" s="666"/>
      <c r="HG22" s="666"/>
      <c r="HH22" s="666"/>
      <c r="HI22" s="666"/>
      <c r="HJ22" s="666"/>
      <c r="HK22" s="666"/>
      <c r="HL22" s="666"/>
      <c r="HM22" s="666"/>
      <c r="HN22" s="666"/>
      <c r="HO22" s="666"/>
      <c r="HP22" s="666"/>
      <c r="HQ22" s="666"/>
      <c r="HR22" s="666"/>
      <c r="HS22" s="666"/>
      <c r="HT22" s="666"/>
      <c r="HU22" s="666"/>
      <c r="HV22" s="666"/>
      <c r="HW22" s="666"/>
      <c r="HX22" s="666"/>
      <c r="HY22" s="666"/>
      <c r="HZ22" s="666"/>
      <c r="IA22" s="666"/>
      <c r="IB22" s="666"/>
      <c r="IC22" s="666"/>
      <c r="ID22" s="666"/>
      <c r="IE22" s="666"/>
      <c r="IF22" s="666"/>
      <c r="IG22" s="666"/>
      <c r="IH22" s="666"/>
      <c r="II22" s="666"/>
      <c r="IJ22" s="666"/>
      <c r="IK22" s="666"/>
      <c r="IL22" s="666"/>
      <c r="IM22" s="666"/>
      <c r="IN22" s="666"/>
      <c r="IO22" s="666"/>
      <c r="IP22" s="666"/>
      <c r="IQ22" s="666"/>
      <c r="IR22" s="666"/>
      <c r="IS22" s="666"/>
      <c r="IT22" s="666"/>
      <c r="IU22" s="666"/>
      <c r="IV22" s="666"/>
      <c r="IW22" s="666"/>
      <c r="IX22" s="666"/>
      <c r="IY22" s="666"/>
    </row>
    <row r="23" spans="1:259" s="668" customFormat="1" ht="17.25" customHeight="1" thickBot="1" x14ac:dyDescent="0.2">
      <c r="A23" s="1309" t="s">
        <v>288</v>
      </c>
      <c r="B23" s="1341">
        <f>+F23+J23+N23+R23+V23+Z23+AD23</f>
        <v>0</v>
      </c>
      <c r="C23" s="885">
        <f>+G23+K23+O23+S23+W23+AA23+AE23</f>
        <v>0</v>
      </c>
      <c r="D23" s="885">
        <f>SUM(B23:C23)</f>
        <v>0</v>
      </c>
      <c r="E23" s="886">
        <f>SUM(D23)*100000/59186</f>
        <v>0</v>
      </c>
      <c r="F23" s="885">
        <v>0</v>
      </c>
      <c r="G23" s="885">
        <v>0</v>
      </c>
      <c r="H23" s="885">
        <f>SUM(F23:G23)</f>
        <v>0</v>
      </c>
      <c r="I23" s="886">
        <f>SUM(H23)*100000/AL21</f>
        <v>0</v>
      </c>
      <c r="J23" s="885">
        <v>0</v>
      </c>
      <c r="K23" s="885">
        <v>0</v>
      </c>
      <c r="L23" s="885">
        <f>SUM(J23:K23)</f>
        <v>0</v>
      </c>
      <c r="M23" s="886">
        <f>SUM(L23)*100000/AM21</f>
        <v>0</v>
      </c>
      <c r="N23" s="885">
        <v>0</v>
      </c>
      <c r="O23" s="885">
        <v>0</v>
      </c>
      <c r="P23" s="885">
        <f>SUM(N23:O23)</f>
        <v>0</v>
      </c>
      <c r="Q23" s="886">
        <f>SUM(P23)*100000/AN21</f>
        <v>0</v>
      </c>
      <c r="R23" s="885">
        <v>0</v>
      </c>
      <c r="S23" s="885">
        <v>0</v>
      </c>
      <c r="T23" s="885">
        <f>SUM(R23:S23)</f>
        <v>0</v>
      </c>
      <c r="U23" s="886">
        <f>SUM(T23)*100000/AO21</f>
        <v>0</v>
      </c>
      <c r="V23" s="885">
        <v>0</v>
      </c>
      <c r="W23" s="885">
        <v>0</v>
      </c>
      <c r="X23" s="885">
        <f>SUM(V23:W23)</f>
        <v>0</v>
      </c>
      <c r="Y23" s="886">
        <f>SUM(X23)*100000/AP21</f>
        <v>0</v>
      </c>
      <c r="Z23" s="885">
        <v>0</v>
      </c>
      <c r="AA23" s="885">
        <v>0</v>
      </c>
      <c r="AB23" s="885">
        <f>SUM(Z23:AA23)</f>
        <v>0</v>
      </c>
      <c r="AC23" s="886">
        <f>SUM(AB23)*100000/AQ21</f>
        <v>0</v>
      </c>
      <c r="AD23" s="885">
        <v>0</v>
      </c>
      <c r="AE23" s="885">
        <v>0</v>
      </c>
      <c r="AF23" s="885">
        <f>SUM(AD23:AE23)</f>
        <v>0</v>
      </c>
      <c r="AG23" s="1326">
        <f>SUM(AF23)*100000/AR21</f>
        <v>0</v>
      </c>
      <c r="AJ23" s="669" t="s">
        <v>172</v>
      </c>
      <c r="AK23" s="667"/>
      <c r="AL23" s="696"/>
      <c r="AM23" s="696"/>
      <c r="AN23" s="696"/>
      <c r="AO23" s="696"/>
      <c r="AP23" s="696"/>
      <c r="AQ23" s="696"/>
      <c r="AR23" s="696"/>
      <c r="AS23" s="696"/>
      <c r="AT23" s="669" t="s">
        <v>135</v>
      </c>
      <c r="AU23" s="667">
        <v>11621</v>
      </c>
      <c r="AV23" s="667">
        <v>15676.5</v>
      </c>
      <c r="AW23" s="667">
        <v>27297.5</v>
      </c>
    </row>
    <row r="24" spans="1:259" s="668" customFormat="1" ht="17.25" customHeight="1" thickBot="1" x14ac:dyDescent="0.2">
      <c r="A24" s="1310" t="s">
        <v>737</v>
      </c>
      <c r="B24" s="1341">
        <f>+F24+J24+N24+R24+V24+Z24+AD24</f>
        <v>0</v>
      </c>
      <c r="C24" s="885">
        <f>+G24+K24+O24+S24+W24+AA24+AE24</f>
        <v>0</v>
      </c>
      <c r="D24" s="885">
        <f>SUM(B24:C24)</f>
        <v>0</v>
      </c>
      <c r="E24" s="886">
        <f>SUM(D24)*100000/136527</f>
        <v>0</v>
      </c>
      <c r="F24" s="885">
        <v>0</v>
      </c>
      <c r="G24" s="885">
        <v>0</v>
      </c>
      <c r="H24" s="885">
        <f t="shared" ref="H24:H32" si="9">SUM(F24:G24)</f>
        <v>0</v>
      </c>
      <c r="I24" s="886">
        <f>SUM(H24)*100000/AL24</f>
        <v>0</v>
      </c>
      <c r="J24" s="885">
        <v>0</v>
      </c>
      <c r="K24" s="885">
        <v>0</v>
      </c>
      <c r="L24" s="885">
        <f>SUM(J24:K24)</f>
        <v>0</v>
      </c>
      <c r="M24" s="886">
        <f>SUM(L24)*100000/AM24</f>
        <v>0</v>
      </c>
      <c r="N24" s="885">
        <v>0</v>
      </c>
      <c r="O24" s="885">
        <v>0</v>
      </c>
      <c r="P24" s="885">
        <f>SUM(N24:O24)</f>
        <v>0</v>
      </c>
      <c r="Q24" s="886">
        <f>SUM(P24)*100000/AN24</f>
        <v>0</v>
      </c>
      <c r="R24" s="885">
        <v>0</v>
      </c>
      <c r="S24" s="885">
        <v>0</v>
      </c>
      <c r="T24" s="885">
        <f>SUM(R24:S24)</f>
        <v>0</v>
      </c>
      <c r="U24" s="886">
        <f>SUM(T24)*100000/AO24</f>
        <v>0</v>
      </c>
      <c r="V24" s="885">
        <v>0</v>
      </c>
      <c r="W24" s="885">
        <v>0</v>
      </c>
      <c r="X24" s="885">
        <f>SUM(V24:W24)</f>
        <v>0</v>
      </c>
      <c r="Y24" s="886">
        <f>SUM(X24)*100000/AP24</f>
        <v>0</v>
      </c>
      <c r="Z24" s="885">
        <v>0</v>
      </c>
      <c r="AA24" s="885">
        <v>0</v>
      </c>
      <c r="AB24" s="885">
        <f>SUM(Z24:AA24)</f>
        <v>0</v>
      </c>
      <c r="AC24" s="886">
        <f>SUM(AB24)*100000/AQ24</f>
        <v>0</v>
      </c>
      <c r="AD24" s="885">
        <v>0</v>
      </c>
      <c r="AE24" s="885">
        <v>0</v>
      </c>
      <c r="AF24" s="885">
        <f>SUM(AD24:AE24)</f>
        <v>0</v>
      </c>
      <c r="AG24" s="1326">
        <f>SUM(AF24)*100000/AR24</f>
        <v>0</v>
      </c>
      <c r="AJ24" s="669" t="s">
        <v>178</v>
      </c>
      <c r="AK24" s="667">
        <v>136527</v>
      </c>
      <c r="AL24" s="667">
        <v>23477</v>
      </c>
      <c r="AM24" s="667">
        <v>35832</v>
      </c>
      <c r="AN24" s="667">
        <v>24170</v>
      </c>
      <c r="AO24" s="667">
        <v>6329</v>
      </c>
      <c r="AP24" s="667">
        <v>8402</v>
      </c>
      <c r="AQ24" s="667">
        <v>31823</v>
      </c>
      <c r="AR24" s="667">
        <v>5996</v>
      </c>
      <c r="AS24" s="696">
        <f t="shared" ref="AS24:AS29" si="10">SUM(AL24:AR24)</f>
        <v>136029</v>
      </c>
      <c r="AT24" s="669" t="s">
        <v>136</v>
      </c>
      <c r="AU24" s="667">
        <v>3698</v>
      </c>
      <c r="AV24" s="667">
        <v>4425</v>
      </c>
      <c r="AW24" s="667">
        <v>8123</v>
      </c>
    </row>
    <row r="25" spans="1:259" s="670" customFormat="1" ht="17.25" customHeight="1" thickBot="1" x14ac:dyDescent="0.2">
      <c r="A25" s="1311" t="s">
        <v>739</v>
      </c>
      <c r="B25" s="1342"/>
      <c r="C25" s="889"/>
      <c r="D25" s="889"/>
      <c r="E25" s="890"/>
      <c r="F25" s="889"/>
      <c r="G25" s="889"/>
      <c r="H25" s="889"/>
      <c r="I25" s="890"/>
      <c r="J25" s="889"/>
      <c r="K25" s="889"/>
      <c r="L25" s="889"/>
      <c r="M25" s="890"/>
      <c r="N25" s="889"/>
      <c r="O25" s="889"/>
      <c r="P25" s="889"/>
      <c r="Q25" s="890"/>
      <c r="R25" s="889"/>
      <c r="S25" s="889"/>
      <c r="T25" s="889"/>
      <c r="U25" s="890"/>
      <c r="V25" s="889"/>
      <c r="W25" s="889"/>
      <c r="X25" s="889"/>
      <c r="Y25" s="890"/>
      <c r="Z25" s="889"/>
      <c r="AA25" s="889"/>
      <c r="AB25" s="889"/>
      <c r="AC25" s="890"/>
      <c r="AD25" s="889"/>
      <c r="AE25" s="889"/>
      <c r="AF25" s="889"/>
      <c r="AG25" s="1329"/>
      <c r="AH25" s="661"/>
      <c r="AI25" s="661"/>
      <c r="AJ25" s="693" t="s">
        <v>179</v>
      </c>
      <c r="AK25" s="665">
        <v>70170</v>
      </c>
      <c r="AL25" s="694">
        <v>11976</v>
      </c>
      <c r="AM25" s="694">
        <v>19206</v>
      </c>
      <c r="AN25" s="694">
        <v>12824</v>
      </c>
      <c r="AO25" s="694">
        <v>3208</v>
      </c>
      <c r="AP25" s="694">
        <v>3925</v>
      </c>
      <c r="AQ25" s="694">
        <v>15700</v>
      </c>
      <c r="AR25" s="694">
        <v>3334</v>
      </c>
      <c r="AS25" s="694">
        <f t="shared" si="10"/>
        <v>70173</v>
      </c>
      <c r="AT25" s="693" t="s">
        <v>2</v>
      </c>
      <c r="AU25" s="665">
        <v>4039</v>
      </c>
      <c r="AV25" s="665">
        <v>5023</v>
      </c>
      <c r="AW25" s="665">
        <v>9062</v>
      </c>
      <c r="AX25" s="661"/>
      <c r="AY25" s="661"/>
      <c r="AZ25" s="661"/>
      <c r="BA25" s="661"/>
      <c r="BB25" s="661"/>
      <c r="BC25" s="661"/>
      <c r="BD25" s="661"/>
      <c r="BE25" s="661"/>
      <c r="BF25" s="661"/>
      <c r="BG25" s="661"/>
      <c r="BH25" s="661"/>
      <c r="BI25" s="661"/>
      <c r="BJ25" s="661"/>
      <c r="BK25" s="661"/>
      <c r="BL25" s="661"/>
      <c r="BM25" s="661"/>
      <c r="BN25" s="661"/>
      <c r="BO25" s="661"/>
      <c r="BP25" s="661"/>
      <c r="BQ25" s="661"/>
      <c r="BR25" s="661"/>
      <c r="BS25" s="661"/>
      <c r="BT25" s="661"/>
      <c r="BU25" s="661"/>
      <c r="BV25" s="661"/>
      <c r="BW25" s="661"/>
      <c r="BX25" s="661"/>
      <c r="BY25" s="661"/>
      <c r="BZ25" s="661"/>
      <c r="CA25" s="661"/>
      <c r="CB25" s="661"/>
      <c r="CC25" s="661"/>
      <c r="CD25" s="661"/>
      <c r="CE25" s="661"/>
      <c r="CF25" s="661"/>
      <c r="CG25" s="661"/>
      <c r="CH25" s="661"/>
      <c r="CI25" s="661"/>
      <c r="CJ25" s="661"/>
      <c r="CK25" s="661"/>
      <c r="CL25" s="661"/>
      <c r="CM25" s="661"/>
      <c r="CN25" s="661"/>
      <c r="CO25" s="661"/>
      <c r="CP25" s="661"/>
      <c r="CQ25" s="661"/>
      <c r="CR25" s="661"/>
      <c r="CS25" s="661"/>
      <c r="CT25" s="661"/>
      <c r="CU25" s="661"/>
      <c r="CV25" s="661"/>
      <c r="CW25" s="661"/>
      <c r="CX25" s="661"/>
      <c r="CY25" s="661"/>
      <c r="CZ25" s="661"/>
      <c r="DA25" s="661"/>
      <c r="DB25" s="661"/>
      <c r="DC25" s="661"/>
      <c r="DD25" s="661"/>
      <c r="DE25" s="661"/>
      <c r="DF25" s="661"/>
      <c r="DG25" s="661"/>
      <c r="DH25" s="661"/>
      <c r="DI25" s="661"/>
      <c r="DJ25" s="661"/>
      <c r="DK25" s="661"/>
      <c r="DL25" s="661"/>
      <c r="DM25" s="661"/>
      <c r="DN25" s="661"/>
      <c r="DO25" s="661"/>
      <c r="DP25" s="661"/>
      <c r="DQ25" s="661"/>
      <c r="DR25" s="661"/>
      <c r="DS25" s="661"/>
      <c r="DT25" s="661"/>
      <c r="DU25" s="661"/>
      <c r="DV25" s="661"/>
      <c r="DW25" s="661"/>
      <c r="DX25" s="661"/>
      <c r="DY25" s="661"/>
      <c r="DZ25" s="661"/>
      <c r="EA25" s="661"/>
      <c r="EB25" s="661"/>
      <c r="EC25" s="661"/>
      <c r="ED25" s="661"/>
      <c r="EE25" s="661"/>
      <c r="EF25" s="661"/>
      <c r="EG25" s="661"/>
      <c r="EH25" s="661"/>
      <c r="EI25" s="661"/>
      <c r="EJ25" s="661"/>
      <c r="EK25" s="661"/>
      <c r="EL25" s="661"/>
      <c r="EM25" s="661"/>
      <c r="EN25" s="661"/>
      <c r="EO25" s="661"/>
      <c r="EP25" s="661"/>
      <c r="EQ25" s="661"/>
      <c r="ER25" s="661"/>
      <c r="ES25" s="661"/>
    </row>
    <row r="26" spans="1:259" s="670" customFormat="1" ht="17.25" customHeight="1" thickBot="1" x14ac:dyDescent="0.2">
      <c r="A26" s="1311" t="s">
        <v>179</v>
      </c>
      <c r="B26" s="1342">
        <f>+F26+J26+N26+R26+V26+Z26+AD26</f>
        <v>0</v>
      </c>
      <c r="C26" s="889">
        <f>+G26+K26+O26+S26+W26+AA26+AE26</f>
        <v>0</v>
      </c>
      <c r="D26" s="889">
        <f>SUM(B26:C26)</f>
        <v>0</v>
      </c>
      <c r="E26" s="890">
        <f>SUM(D26)*100000/70170</f>
        <v>0</v>
      </c>
      <c r="F26" s="889">
        <v>0</v>
      </c>
      <c r="G26" s="889">
        <v>0</v>
      </c>
      <c r="H26" s="889">
        <f t="shared" si="9"/>
        <v>0</v>
      </c>
      <c r="I26" s="890">
        <f>SUM(H26)*100000/AL25</f>
        <v>0</v>
      </c>
      <c r="J26" s="889">
        <v>0</v>
      </c>
      <c r="K26" s="889">
        <v>0</v>
      </c>
      <c r="L26" s="889">
        <f>SUM(J26:K26)</f>
        <v>0</v>
      </c>
      <c r="M26" s="890">
        <f>SUM(L26)*100000/AM25</f>
        <v>0</v>
      </c>
      <c r="N26" s="889">
        <v>0</v>
      </c>
      <c r="O26" s="889">
        <v>0</v>
      </c>
      <c r="P26" s="889">
        <f>SUM(N26:O26)</f>
        <v>0</v>
      </c>
      <c r="Q26" s="890">
        <f>SUM(P26)*100000/AN25</f>
        <v>0</v>
      </c>
      <c r="R26" s="889">
        <v>0</v>
      </c>
      <c r="S26" s="889">
        <v>0</v>
      </c>
      <c r="T26" s="889">
        <f>SUM(R26:S26)</f>
        <v>0</v>
      </c>
      <c r="U26" s="890">
        <f>SUM(T26)*100000/AO25</f>
        <v>0</v>
      </c>
      <c r="V26" s="889">
        <v>0</v>
      </c>
      <c r="W26" s="889">
        <v>0</v>
      </c>
      <c r="X26" s="889">
        <f>SUM(V26:W26)</f>
        <v>0</v>
      </c>
      <c r="Y26" s="890">
        <f>SUM(X26)*100000/AP25</f>
        <v>0</v>
      </c>
      <c r="Z26" s="889">
        <v>0</v>
      </c>
      <c r="AA26" s="889">
        <v>0</v>
      </c>
      <c r="AB26" s="889">
        <f>SUM(Z26:AA26)</f>
        <v>0</v>
      </c>
      <c r="AC26" s="890">
        <f>SUM(AB26)*100000/AQ25</f>
        <v>0</v>
      </c>
      <c r="AD26" s="889">
        <v>0</v>
      </c>
      <c r="AE26" s="889">
        <v>0</v>
      </c>
      <c r="AF26" s="889">
        <f>SUM(AD26:AE26)</f>
        <v>0</v>
      </c>
      <c r="AG26" s="1329">
        <f>SUM(AF26)*100000/AR25</f>
        <v>0</v>
      </c>
      <c r="AH26" s="661"/>
      <c r="AI26" s="661"/>
      <c r="AJ26" s="701" t="s">
        <v>196</v>
      </c>
      <c r="AK26" s="665">
        <v>41162</v>
      </c>
      <c r="AL26" s="694">
        <v>6790</v>
      </c>
      <c r="AM26" s="694">
        <v>11667</v>
      </c>
      <c r="AN26" s="694">
        <v>7092</v>
      </c>
      <c r="AO26" s="694">
        <v>1908</v>
      </c>
      <c r="AP26" s="694">
        <v>2274</v>
      </c>
      <c r="AQ26" s="694">
        <v>9483</v>
      </c>
      <c r="AR26" s="694">
        <v>1948</v>
      </c>
      <c r="AS26" s="694">
        <f t="shared" si="10"/>
        <v>41162</v>
      </c>
      <c r="AT26" s="693" t="s">
        <v>137</v>
      </c>
      <c r="AU26" s="665">
        <v>15769</v>
      </c>
      <c r="AV26" s="665">
        <v>20908</v>
      </c>
      <c r="AW26" s="665">
        <v>36677</v>
      </c>
      <c r="AX26" s="661"/>
      <c r="AY26" s="661"/>
      <c r="AZ26" s="661"/>
      <c r="BA26" s="661"/>
      <c r="BB26" s="661"/>
      <c r="BC26" s="661"/>
      <c r="BD26" s="661"/>
      <c r="BE26" s="661"/>
      <c r="BF26" s="661"/>
      <c r="BG26" s="661"/>
      <c r="BH26" s="661"/>
      <c r="BI26" s="661"/>
      <c r="BJ26" s="661"/>
      <c r="BK26" s="661"/>
      <c r="BL26" s="661"/>
      <c r="BM26" s="661"/>
      <c r="BN26" s="661"/>
      <c r="BO26" s="661"/>
      <c r="BP26" s="661"/>
      <c r="BQ26" s="661"/>
      <c r="BR26" s="661"/>
      <c r="BS26" s="661"/>
      <c r="BT26" s="661"/>
      <c r="BU26" s="661"/>
      <c r="BV26" s="661"/>
      <c r="BW26" s="661"/>
      <c r="BX26" s="661"/>
      <c r="BY26" s="661"/>
      <c r="BZ26" s="661"/>
      <c r="CA26" s="661"/>
      <c r="CB26" s="661"/>
      <c r="CC26" s="661"/>
      <c r="CD26" s="661"/>
      <c r="CE26" s="661"/>
      <c r="CF26" s="661"/>
      <c r="CG26" s="661"/>
      <c r="CH26" s="661"/>
      <c r="CI26" s="661"/>
      <c r="CJ26" s="661"/>
      <c r="CK26" s="661"/>
      <c r="CL26" s="661"/>
      <c r="CM26" s="661"/>
      <c r="CN26" s="661"/>
      <c r="CO26" s="661"/>
      <c r="CP26" s="661"/>
      <c r="CQ26" s="661"/>
      <c r="CR26" s="661"/>
      <c r="CS26" s="661"/>
      <c r="CT26" s="661"/>
      <c r="CU26" s="661"/>
      <c r="CV26" s="661"/>
      <c r="CW26" s="661"/>
      <c r="CX26" s="661"/>
      <c r="CY26" s="661"/>
      <c r="CZ26" s="661"/>
      <c r="DA26" s="661"/>
      <c r="DB26" s="661"/>
      <c r="DC26" s="661"/>
      <c r="DD26" s="661"/>
      <c r="DE26" s="661"/>
      <c r="DF26" s="661"/>
      <c r="DG26" s="661"/>
      <c r="DH26" s="661"/>
      <c r="DI26" s="661"/>
      <c r="DJ26" s="661"/>
      <c r="DK26" s="661"/>
      <c r="DL26" s="661"/>
      <c r="DM26" s="661"/>
      <c r="DN26" s="661"/>
      <c r="DO26" s="661"/>
      <c r="DP26" s="661"/>
      <c r="DQ26" s="661"/>
      <c r="DR26" s="661"/>
      <c r="DS26" s="661"/>
      <c r="DT26" s="661"/>
      <c r="DU26" s="661"/>
      <c r="DV26" s="661"/>
      <c r="DW26" s="661"/>
      <c r="DX26" s="661"/>
      <c r="DY26" s="661"/>
      <c r="DZ26" s="661"/>
      <c r="EA26" s="661"/>
      <c r="EB26" s="661"/>
      <c r="EC26" s="661"/>
      <c r="ED26" s="661"/>
      <c r="EE26" s="661"/>
      <c r="EF26" s="661"/>
      <c r="EG26" s="661"/>
      <c r="EH26" s="661"/>
      <c r="EI26" s="661"/>
      <c r="EJ26" s="661"/>
      <c r="EK26" s="661"/>
      <c r="EL26" s="661"/>
      <c r="EM26" s="661"/>
      <c r="EN26" s="661"/>
      <c r="EO26" s="661"/>
      <c r="EP26" s="661"/>
      <c r="EQ26" s="661"/>
      <c r="ER26" s="661"/>
      <c r="ES26" s="661"/>
    </row>
    <row r="27" spans="1:259" s="670" customFormat="1" ht="17.25" customHeight="1" thickBot="1" x14ac:dyDescent="0.2">
      <c r="A27" s="1311" t="s">
        <v>196</v>
      </c>
      <c r="B27" s="1342">
        <f>+F27+J27+N27+R27+V27+Z27+AD27</f>
        <v>0</v>
      </c>
      <c r="C27" s="889">
        <f>+G27+K27+O27+S27+W27+AA27+AE27</f>
        <v>1</v>
      </c>
      <c r="D27" s="889">
        <f>SUM(B27:C27)</f>
        <v>1</v>
      </c>
      <c r="E27" s="890">
        <f>SUM(C27:D27)*100000/41162</f>
        <v>4.8588503959963072</v>
      </c>
      <c r="F27" s="889">
        <v>0</v>
      </c>
      <c r="G27" s="889">
        <v>1</v>
      </c>
      <c r="H27" s="889">
        <f t="shared" si="9"/>
        <v>1</v>
      </c>
      <c r="I27" s="890">
        <f>SUM(H27)*100000/AL21</f>
        <v>9.53197979220284</v>
      </c>
      <c r="J27" s="889">
        <v>0</v>
      </c>
      <c r="K27" s="889">
        <v>0</v>
      </c>
      <c r="L27" s="889">
        <f>SUM(J27:K27)</f>
        <v>0</v>
      </c>
      <c r="M27" s="890">
        <f>SUM(L27)*100000/AM26</f>
        <v>0</v>
      </c>
      <c r="N27" s="889">
        <v>0</v>
      </c>
      <c r="O27" s="889">
        <v>0</v>
      </c>
      <c r="P27" s="889">
        <f>SUM(N27:O27)</f>
        <v>0</v>
      </c>
      <c r="Q27" s="890">
        <f>SUM(P27)*100000/AN26</f>
        <v>0</v>
      </c>
      <c r="R27" s="889">
        <v>0</v>
      </c>
      <c r="S27" s="889">
        <v>0</v>
      </c>
      <c r="T27" s="889">
        <f>SUM(R27:S27)</f>
        <v>0</v>
      </c>
      <c r="U27" s="890">
        <f>SUM(T27)*100000/AO26</f>
        <v>0</v>
      </c>
      <c r="V27" s="889">
        <v>0</v>
      </c>
      <c r="W27" s="889">
        <v>0</v>
      </c>
      <c r="X27" s="889">
        <f>SUM(V27:W27)</f>
        <v>0</v>
      </c>
      <c r="Y27" s="890">
        <f>SUM(X27)*100000/AP26</f>
        <v>0</v>
      </c>
      <c r="Z27" s="889">
        <v>0</v>
      </c>
      <c r="AA27" s="889">
        <v>0</v>
      </c>
      <c r="AB27" s="889">
        <f>SUM(Z27:AA27)</f>
        <v>0</v>
      </c>
      <c r="AC27" s="890">
        <f>SUM(AB27)*100000/AQ26</f>
        <v>0</v>
      </c>
      <c r="AD27" s="889">
        <v>0</v>
      </c>
      <c r="AE27" s="889">
        <v>0</v>
      </c>
      <c r="AF27" s="889">
        <f>SUM(AD27:AE27)</f>
        <v>0</v>
      </c>
      <c r="AG27" s="1329">
        <f>SUM(AF27)*100000/AR26</f>
        <v>0</v>
      </c>
      <c r="AH27" s="661"/>
      <c r="AI27" s="661"/>
      <c r="AJ27" s="693" t="s">
        <v>147</v>
      </c>
      <c r="AK27" s="665">
        <v>662179</v>
      </c>
      <c r="AL27" s="694">
        <v>117652</v>
      </c>
      <c r="AM27" s="694">
        <v>160592</v>
      </c>
      <c r="AN27" s="694">
        <v>119423</v>
      </c>
      <c r="AO27" s="694">
        <v>30607</v>
      </c>
      <c r="AP27" s="694">
        <v>37913</v>
      </c>
      <c r="AQ27" s="694">
        <v>164007</v>
      </c>
      <c r="AR27" s="694">
        <v>31987</v>
      </c>
      <c r="AS27" s="694">
        <f t="shared" si="10"/>
        <v>662181</v>
      </c>
      <c r="AT27" s="693" t="s">
        <v>138</v>
      </c>
      <c r="AU27" s="665">
        <v>3752.5</v>
      </c>
      <c r="AV27" s="665">
        <v>4737.5</v>
      </c>
      <c r="AW27" s="665">
        <v>8490</v>
      </c>
      <c r="AX27" s="661"/>
      <c r="AY27" s="661"/>
      <c r="AZ27" s="661"/>
      <c r="BA27" s="661"/>
      <c r="BB27" s="661"/>
      <c r="BC27" s="661"/>
      <c r="BD27" s="661"/>
      <c r="BE27" s="661"/>
      <c r="BF27" s="661"/>
      <c r="BG27" s="661"/>
      <c r="BH27" s="661"/>
      <c r="BI27" s="661"/>
      <c r="BJ27" s="661"/>
      <c r="BK27" s="661"/>
      <c r="BL27" s="661"/>
      <c r="BM27" s="661"/>
      <c r="BN27" s="661"/>
      <c r="BO27" s="661"/>
      <c r="BP27" s="661"/>
      <c r="BQ27" s="661"/>
      <c r="BR27" s="661"/>
      <c r="BS27" s="661"/>
      <c r="BT27" s="661"/>
      <c r="BU27" s="661"/>
      <c r="BV27" s="661"/>
      <c r="BW27" s="661"/>
      <c r="BX27" s="661"/>
      <c r="BY27" s="661"/>
      <c r="BZ27" s="661"/>
      <c r="CA27" s="661"/>
      <c r="CB27" s="661"/>
      <c r="CC27" s="661"/>
      <c r="CD27" s="661"/>
      <c r="CE27" s="661"/>
      <c r="CF27" s="661"/>
      <c r="CG27" s="661"/>
      <c r="CH27" s="661"/>
      <c r="CI27" s="661"/>
      <c r="CJ27" s="661"/>
      <c r="CK27" s="661"/>
      <c r="CL27" s="661"/>
      <c r="CM27" s="661"/>
      <c r="CN27" s="661"/>
      <c r="CO27" s="661"/>
      <c r="CP27" s="661"/>
      <c r="CQ27" s="661"/>
      <c r="CR27" s="661"/>
      <c r="CS27" s="661"/>
      <c r="CT27" s="661"/>
      <c r="CU27" s="661"/>
      <c r="CV27" s="661"/>
      <c r="CW27" s="661"/>
      <c r="CX27" s="661"/>
      <c r="CY27" s="661"/>
      <c r="CZ27" s="661"/>
      <c r="DA27" s="661"/>
      <c r="DB27" s="661"/>
      <c r="DC27" s="661"/>
      <c r="DD27" s="661"/>
      <c r="DE27" s="661"/>
      <c r="DF27" s="661"/>
      <c r="DG27" s="661"/>
      <c r="DH27" s="661"/>
      <c r="DI27" s="661"/>
      <c r="DJ27" s="661"/>
      <c r="DK27" s="661"/>
      <c r="DL27" s="661"/>
      <c r="DM27" s="661"/>
      <c r="DN27" s="661"/>
      <c r="DO27" s="661"/>
      <c r="DP27" s="661"/>
      <c r="DQ27" s="661"/>
      <c r="DR27" s="661"/>
      <c r="DS27" s="661"/>
      <c r="DT27" s="661"/>
      <c r="DU27" s="661"/>
      <c r="DV27" s="661"/>
      <c r="DW27" s="661"/>
      <c r="DX27" s="661"/>
      <c r="DY27" s="661"/>
      <c r="DZ27" s="661"/>
      <c r="EA27" s="661"/>
      <c r="EB27" s="661"/>
      <c r="EC27" s="661"/>
      <c r="ED27" s="661"/>
      <c r="EE27" s="661"/>
      <c r="EF27" s="661"/>
      <c r="EG27" s="661"/>
      <c r="EH27" s="661"/>
      <c r="EI27" s="661"/>
      <c r="EJ27" s="661"/>
      <c r="EK27" s="661"/>
      <c r="EL27" s="661"/>
      <c r="EM27" s="661"/>
      <c r="EN27" s="661"/>
      <c r="EO27" s="661"/>
      <c r="EP27" s="661"/>
      <c r="EQ27" s="661"/>
      <c r="ER27" s="661"/>
      <c r="ES27" s="661"/>
    </row>
    <row r="28" spans="1:259" s="668" customFormat="1" ht="17.25" customHeight="1" x14ac:dyDescent="0.15">
      <c r="A28" s="1312" t="s">
        <v>740</v>
      </c>
      <c r="B28" s="1343"/>
      <c r="C28" s="892"/>
      <c r="D28" s="892"/>
      <c r="E28" s="893"/>
      <c r="F28" s="892"/>
      <c r="G28" s="892"/>
      <c r="H28" s="892"/>
      <c r="I28" s="893"/>
      <c r="J28" s="892"/>
      <c r="K28" s="892"/>
      <c r="L28" s="892"/>
      <c r="M28" s="893"/>
      <c r="N28" s="892"/>
      <c r="O28" s="892"/>
      <c r="P28" s="892"/>
      <c r="Q28" s="893"/>
      <c r="R28" s="892"/>
      <c r="S28" s="892"/>
      <c r="T28" s="892"/>
      <c r="U28" s="893"/>
      <c r="V28" s="892"/>
      <c r="W28" s="892"/>
      <c r="X28" s="892"/>
      <c r="Y28" s="893"/>
      <c r="Z28" s="892"/>
      <c r="AA28" s="892"/>
      <c r="AB28" s="892"/>
      <c r="AC28" s="893"/>
      <c r="AD28" s="892"/>
      <c r="AE28" s="892"/>
      <c r="AF28" s="892"/>
      <c r="AG28" s="1331"/>
      <c r="AH28" s="661"/>
      <c r="AI28" s="661"/>
      <c r="AJ28" s="702" t="s">
        <v>182</v>
      </c>
      <c r="AK28" s="671">
        <v>146232</v>
      </c>
      <c r="AL28" s="703">
        <v>28038</v>
      </c>
      <c r="AM28" s="703">
        <v>28545</v>
      </c>
      <c r="AN28" s="703">
        <v>27298</v>
      </c>
      <c r="AO28" s="703">
        <v>8123</v>
      </c>
      <c r="AP28" s="703">
        <v>9062</v>
      </c>
      <c r="AQ28" s="703">
        <v>36677</v>
      </c>
      <c r="AR28" s="703">
        <v>8490</v>
      </c>
      <c r="AS28" s="694">
        <f t="shared" si="10"/>
        <v>146233</v>
      </c>
      <c r="AT28" s="663" t="s">
        <v>10</v>
      </c>
      <c r="AU28" s="664">
        <f>SUM(AU21:AU27)</f>
        <v>63294</v>
      </c>
      <c r="AV28" s="664">
        <f>SUM(AV21:AV27)</f>
        <v>82938</v>
      </c>
      <c r="AW28" s="664">
        <f>SUM(AW21:AW27)</f>
        <v>146232</v>
      </c>
      <c r="AX28" s="661"/>
      <c r="AY28" s="661"/>
      <c r="AZ28" s="661"/>
      <c r="BA28" s="661"/>
      <c r="BB28" s="661"/>
      <c r="BC28" s="661"/>
      <c r="BD28" s="661"/>
      <c r="BE28" s="661"/>
      <c r="BF28" s="661"/>
      <c r="BG28" s="661"/>
      <c r="BH28" s="661"/>
      <c r="BI28" s="661"/>
      <c r="BJ28" s="661"/>
      <c r="BK28" s="661"/>
      <c r="BL28" s="661"/>
      <c r="BM28" s="661"/>
      <c r="BN28" s="661"/>
      <c r="BO28" s="661"/>
      <c r="BP28" s="661"/>
      <c r="BQ28" s="661"/>
      <c r="BR28" s="661"/>
      <c r="BS28" s="661"/>
      <c r="BT28" s="661"/>
      <c r="BU28" s="661"/>
      <c r="BV28" s="661"/>
      <c r="BW28" s="661"/>
      <c r="BX28" s="661"/>
      <c r="BY28" s="661"/>
      <c r="BZ28" s="661"/>
      <c r="CA28" s="661"/>
      <c r="CB28" s="661"/>
      <c r="CC28" s="661"/>
      <c r="CD28" s="661"/>
      <c r="CE28" s="661"/>
      <c r="CF28" s="661"/>
      <c r="CG28" s="661"/>
      <c r="CH28" s="661"/>
      <c r="CI28" s="661"/>
      <c r="CJ28" s="661"/>
      <c r="CK28" s="661"/>
      <c r="CL28" s="661"/>
      <c r="CM28" s="661"/>
      <c r="CN28" s="661"/>
      <c r="CO28" s="661"/>
      <c r="CP28" s="661"/>
      <c r="CQ28" s="661"/>
      <c r="CR28" s="661"/>
      <c r="CS28" s="661"/>
      <c r="CT28" s="661"/>
      <c r="CU28" s="661"/>
      <c r="CV28" s="661"/>
      <c r="CW28" s="661"/>
      <c r="CX28" s="661"/>
      <c r="CY28" s="661"/>
      <c r="CZ28" s="661"/>
      <c r="DA28" s="661"/>
      <c r="DB28" s="661"/>
      <c r="DC28" s="661"/>
      <c r="DD28" s="661"/>
      <c r="DE28" s="661"/>
      <c r="DF28" s="661"/>
      <c r="DG28" s="661"/>
      <c r="DH28" s="661"/>
      <c r="DI28" s="661"/>
      <c r="DJ28" s="661"/>
      <c r="DK28" s="661"/>
      <c r="DL28" s="661"/>
      <c r="DM28" s="661"/>
      <c r="DN28" s="661"/>
      <c r="DO28" s="661"/>
      <c r="DP28" s="661"/>
      <c r="DQ28" s="661"/>
      <c r="DR28" s="661"/>
      <c r="DS28" s="661"/>
      <c r="DT28" s="661"/>
      <c r="DU28" s="661"/>
      <c r="DV28" s="661"/>
      <c r="DW28" s="661"/>
      <c r="DX28" s="661"/>
      <c r="DY28" s="661"/>
      <c r="DZ28" s="661"/>
      <c r="EA28" s="661"/>
      <c r="EB28" s="661"/>
      <c r="EC28" s="661"/>
      <c r="ED28" s="661"/>
      <c r="EE28" s="661"/>
      <c r="EF28" s="661"/>
      <c r="EG28" s="661"/>
      <c r="EH28" s="661"/>
      <c r="EI28" s="661"/>
      <c r="EJ28" s="661"/>
      <c r="EK28" s="661"/>
      <c r="EL28" s="661"/>
      <c r="EM28" s="661"/>
      <c r="EN28" s="661"/>
      <c r="EO28" s="661"/>
      <c r="EP28" s="661"/>
      <c r="EQ28" s="661"/>
      <c r="ER28" s="661"/>
      <c r="ES28" s="661"/>
    </row>
    <row r="29" spans="1:259" s="668" customFormat="1" ht="17.25" customHeight="1" thickBot="1" x14ac:dyDescent="0.2">
      <c r="A29" s="1313" t="s">
        <v>147</v>
      </c>
      <c r="B29" s="1343">
        <f>+F29+J29+N29+R29+V29+Z29+AD29</f>
        <v>41</v>
      </c>
      <c r="C29" s="892">
        <f>+G29+K29+O29+S29+W29+AA29+AE29</f>
        <v>31</v>
      </c>
      <c r="D29" s="892">
        <f>SUM(B29:C29)</f>
        <v>72</v>
      </c>
      <c r="E29" s="893">
        <f>SUM(D29)*100000/662179</f>
        <v>10.873192897992839</v>
      </c>
      <c r="F29" s="892">
        <v>6</v>
      </c>
      <c r="G29" s="892">
        <v>10</v>
      </c>
      <c r="H29" s="892">
        <f t="shared" si="9"/>
        <v>16</v>
      </c>
      <c r="I29" s="893">
        <f>SUM(H29)*100000/AL27</f>
        <v>13.599428823989392</v>
      </c>
      <c r="J29" s="892">
        <v>12</v>
      </c>
      <c r="K29" s="892">
        <v>6</v>
      </c>
      <c r="L29" s="892">
        <f>SUM(J29:K29)</f>
        <v>18</v>
      </c>
      <c r="M29" s="893">
        <f>SUM(L29)*100000/AM27</f>
        <v>11.208528444754409</v>
      </c>
      <c r="N29" s="892">
        <v>5</v>
      </c>
      <c r="O29" s="892">
        <v>6</v>
      </c>
      <c r="P29" s="892">
        <f>SUM(N29:O29)</f>
        <v>11</v>
      </c>
      <c r="Q29" s="893">
        <f>SUM(P29)*100000/AN27</f>
        <v>9.2109560134982367</v>
      </c>
      <c r="R29" s="892">
        <v>3</v>
      </c>
      <c r="S29" s="892">
        <v>1</v>
      </c>
      <c r="T29" s="892">
        <f>SUM(R29:S29)</f>
        <v>4</v>
      </c>
      <c r="U29" s="893">
        <f>SUM(T29)*100000/AO27</f>
        <v>13.068905805861403</v>
      </c>
      <c r="V29" s="892">
        <v>3</v>
      </c>
      <c r="W29" s="892">
        <v>1</v>
      </c>
      <c r="X29" s="892">
        <f>SUM(V29:W29)</f>
        <v>4</v>
      </c>
      <c r="Y29" s="893">
        <f>SUM(X29)*100000/AP27</f>
        <v>10.550470814760109</v>
      </c>
      <c r="Z29" s="892">
        <v>7</v>
      </c>
      <c r="AA29" s="892">
        <v>6</v>
      </c>
      <c r="AB29" s="892">
        <f>SUM(Z29:AA29)</f>
        <v>13</v>
      </c>
      <c r="AC29" s="893">
        <f>SUM(AB29)*100000/AQ27</f>
        <v>7.9264909424597727</v>
      </c>
      <c r="AD29" s="892">
        <v>5</v>
      </c>
      <c r="AE29" s="892">
        <v>1</v>
      </c>
      <c r="AF29" s="892">
        <f>SUM(AD29:AE29)</f>
        <v>6</v>
      </c>
      <c r="AG29" s="1331">
        <f>SUM(AF29)*100000/AR27</f>
        <v>18.757620283240065</v>
      </c>
      <c r="AH29" s="661"/>
      <c r="AI29" s="661"/>
      <c r="AJ29" s="702" t="s">
        <v>177</v>
      </c>
      <c r="AK29" s="671">
        <v>22151</v>
      </c>
      <c r="AL29" s="703">
        <v>4393</v>
      </c>
      <c r="AM29" s="703">
        <v>5552</v>
      </c>
      <c r="AN29" s="703">
        <v>6452</v>
      </c>
      <c r="AO29" s="703">
        <v>571</v>
      </c>
      <c r="AP29" s="703">
        <v>661</v>
      </c>
      <c r="AQ29" s="703">
        <v>3844</v>
      </c>
      <c r="AR29" s="703"/>
      <c r="AS29" s="694">
        <f t="shared" si="10"/>
        <v>21473</v>
      </c>
      <c r="AT29" s="661"/>
      <c r="AU29" s="661"/>
      <c r="AV29" s="661"/>
      <c r="AW29" s="661"/>
      <c r="AX29" s="661"/>
      <c r="AY29" s="661"/>
      <c r="AZ29" s="661"/>
      <c r="BA29" s="661"/>
      <c r="BB29" s="661"/>
      <c r="BC29" s="661"/>
      <c r="BD29" s="661"/>
      <c r="BE29" s="661"/>
      <c r="BF29" s="661"/>
      <c r="BG29" s="661"/>
      <c r="BH29" s="661"/>
      <c r="BI29" s="661"/>
      <c r="BJ29" s="661"/>
      <c r="BK29" s="661"/>
      <c r="BL29" s="661"/>
      <c r="BM29" s="661"/>
      <c r="BN29" s="661"/>
      <c r="BO29" s="661"/>
      <c r="BP29" s="661"/>
      <c r="BQ29" s="661"/>
      <c r="BR29" s="661"/>
      <c r="BS29" s="661"/>
      <c r="BT29" s="661"/>
      <c r="BU29" s="661"/>
      <c r="BV29" s="661"/>
      <c r="BW29" s="661"/>
      <c r="BX29" s="661"/>
      <c r="BY29" s="661"/>
      <c r="BZ29" s="661"/>
      <c r="CA29" s="661"/>
      <c r="CB29" s="661"/>
      <c r="CC29" s="661"/>
      <c r="CD29" s="661"/>
      <c r="CE29" s="661"/>
      <c r="CF29" s="661"/>
      <c r="CG29" s="661"/>
      <c r="CH29" s="661"/>
      <c r="CI29" s="661"/>
      <c r="CJ29" s="661"/>
      <c r="CK29" s="661"/>
      <c r="CL29" s="661"/>
      <c r="CM29" s="661"/>
      <c r="CN29" s="661"/>
      <c r="CO29" s="661"/>
      <c r="CP29" s="661"/>
      <c r="CQ29" s="661"/>
      <c r="CR29" s="661"/>
      <c r="CS29" s="661"/>
      <c r="CT29" s="661"/>
      <c r="CU29" s="661"/>
      <c r="CV29" s="661"/>
      <c r="CW29" s="661"/>
      <c r="CX29" s="661"/>
      <c r="CY29" s="661"/>
      <c r="CZ29" s="661"/>
      <c r="DA29" s="661"/>
      <c r="DB29" s="661"/>
      <c r="DC29" s="661"/>
      <c r="DD29" s="661"/>
      <c r="DE29" s="661"/>
      <c r="DF29" s="661"/>
      <c r="DG29" s="661"/>
      <c r="DH29" s="661"/>
      <c r="DI29" s="661"/>
      <c r="DJ29" s="661"/>
      <c r="DK29" s="661"/>
      <c r="DL29" s="661"/>
      <c r="DM29" s="661"/>
      <c r="DN29" s="661"/>
      <c r="DO29" s="661"/>
      <c r="DP29" s="661"/>
      <c r="DQ29" s="661"/>
      <c r="DR29" s="661"/>
      <c r="DS29" s="661"/>
      <c r="DT29" s="661"/>
      <c r="DU29" s="661"/>
      <c r="DV29" s="661"/>
      <c r="DW29" s="661"/>
      <c r="DX29" s="661"/>
      <c r="DY29" s="661"/>
      <c r="DZ29" s="661"/>
      <c r="EA29" s="661"/>
      <c r="EB29" s="661"/>
      <c r="EC29" s="661"/>
      <c r="ED29" s="661"/>
      <c r="EE29" s="661"/>
      <c r="EF29" s="661"/>
      <c r="EG29" s="661"/>
      <c r="EH29" s="661"/>
      <c r="EI29" s="661"/>
      <c r="EJ29" s="661"/>
      <c r="EK29" s="661"/>
      <c r="EL29" s="661"/>
      <c r="EM29" s="661"/>
      <c r="EN29" s="661"/>
      <c r="EO29" s="661"/>
      <c r="EP29" s="661"/>
      <c r="EQ29" s="661"/>
      <c r="ER29" s="661"/>
      <c r="ES29" s="661"/>
    </row>
    <row r="30" spans="1:259" s="674" customFormat="1" ht="17.25" customHeight="1" x14ac:dyDescent="0.15">
      <c r="A30" s="1314" t="s">
        <v>746</v>
      </c>
      <c r="B30" s="1344"/>
      <c r="C30" s="895"/>
      <c r="D30" s="895"/>
      <c r="E30" s="896"/>
      <c r="F30" s="895"/>
      <c r="G30" s="895"/>
      <c r="H30" s="895"/>
      <c r="I30" s="896"/>
      <c r="J30" s="895"/>
      <c r="K30" s="895"/>
      <c r="L30" s="895"/>
      <c r="M30" s="896"/>
      <c r="N30" s="895"/>
      <c r="O30" s="895"/>
      <c r="P30" s="895"/>
      <c r="Q30" s="896"/>
      <c r="R30" s="895"/>
      <c r="S30" s="895"/>
      <c r="T30" s="895"/>
      <c r="U30" s="896"/>
      <c r="V30" s="895"/>
      <c r="W30" s="895"/>
      <c r="X30" s="895"/>
      <c r="Y30" s="896"/>
      <c r="Z30" s="895"/>
      <c r="AA30" s="895"/>
      <c r="AB30" s="895"/>
      <c r="AC30" s="896"/>
      <c r="AD30" s="895"/>
      <c r="AE30" s="895"/>
      <c r="AF30" s="895"/>
      <c r="AG30" s="1333"/>
      <c r="AH30" s="661"/>
      <c r="AI30" s="661"/>
      <c r="AJ30" s="672" t="s">
        <v>183</v>
      </c>
      <c r="AK30" s="665">
        <f>SUM(AL30:AR30)</f>
        <v>0</v>
      </c>
      <c r="AL30" s="673"/>
      <c r="AM30" s="673"/>
      <c r="AN30" s="673"/>
      <c r="AO30" s="673"/>
      <c r="AP30" s="673"/>
      <c r="AQ30" s="673"/>
      <c r="AR30" s="673"/>
      <c r="AS30" s="694"/>
      <c r="AT30" s="661"/>
      <c r="AU30" s="661"/>
      <c r="AV30" s="661"/>
      <c r="AW30" s="661"/>
      <c r="AX30" s="661"/>
      <c r="AY30" s="661"/>
      <c r="AZ30" s="661"/>
      <c r="BA30" s="661"/>
      <c r="BB30" s="661"/>
      <c r="BC30" s="661"/>
      <c r="BD30" s="661"/>
      <c r="BE30" s="661"/>
      <c r="BF30" s="661"/>
      <c r="BG30" s="661"/>
      <c r="BH30" s="661"/>
      <c r="BI30" s="661"/>
      <c r="BJ30" s="661"/>
      <c r="BK30" s="661"/>
      <c r="BL30" s="661"/>
      <c r="BM30" s="661"/>
      <c r="BN30" s="661"/>
      <c r="BO30" s="661"/>
      <c r="BP30" s="661"/>
      <c r="BQ30" s="661"/>
      <c r="BR30" s="661"/>
      <c r="BS30" s="661"/>
      <c r="BT30" s="661"/>
      <c r="BU30" s="661"/>
      <c r="BV30" s="661"/>
      <c r="BW30" s="661"/>
      <c r="BX30" s="661"/>
      <c r="BY30" s="661"/>
      <c r="BZ30" s="661"/>
      <c r="CA30" s="661"/>
      <c r="CB30" s="661"/>
      <c r="CC30" s="661"/>
      <c r="CD30" s="661"/>
      <c r="CE30" s="661"/>
      <c r="CF30" s="661"/>
      <c r="CG30" s="661"/>
      <c r="CH30" s="661"/>
      <c r="CI30" s="661"/>
      <c r="CJ30" s="661"/>
      <c r="CK30" s="661"/>
      <c r="CL30" s="661"/>
      <c r="CM30" s="661"/>
      <c r="CN30" s="661"/>
      <c r="CO30" s="661"/>
      <c r="CP30" s="661"/>
      <c r="CQ30" s="661"/>
      <c r="CR30" s="661"/>
      <c r="CS30" s="661"/>
      <c r="CT30" s="661"/>
      <c r="CU30" s="661"/>
      <c r="CV30" s="661"/>
      <c r="CW30" s="661"/>
      <c r="CX30" s="661"/>
      <c r="CY30" s="661"/>
      <c r="CZ30" s="661"/>
      <c r="DA30" s="661"/>
      <c r="DB30" s="661"/>
      <c r="DC30" s="661"/>
      <c r="DD30" s="661"/>
      <c r="DE30" s="661"/>
      <c r="DF30" s="661"/>
      <c r="DG30" s="661"/>
      <c r="DH30" s="661"/>
      <c r="DI30" s="661"/>
      <c r="DJ30" s="661"/>
      <c r="DK30" s="661"/>
      <c r="DL30" s="661"/>
      <c r="DM30" s="661"/>
      <c r="DN30" s="661"/>
      <c r="DO30" s="661"/>
      <c r="DP30" s="661"/>
      <c r="DQ30" s="661"/>
      <c r="DR30" s="661"/>
      <c r="DS30" s="661"/>
      <c r="DT30" s="661"/>
      <c r="DU30" s="661"/>
      <c r="DV30" s="661"/>
      <c r="DW30" s="661"/>
      <c r="DX30" s="661"/>
      <c r="DY30" s="661"/>
      <c r="DZ30" s="661"/>
      <c r="EA30" s="661"/>
      <c r="EB30" s="661"/>
      <c r="EC30" s="661"/>
      <c r="ED30" s="661"/>
      <c r="EE30" s="661"/>
      <c r="EF30" s="661"/>
      <c r="EG30" s="661"/>
      <c r="EH30" s="661"/>
      <c r="EI30" s="661"/>
      <c r="EJ30" s="661"/>
      <c r="EK30" s="661"/>
      <c r="EL30" s="661"/>
      <c r="EM30" s="661"/>
      <c r="EN30" s="661"/>
      <c r="EO30" s="661"/>
      <c r="EP30" s="661"/>
      <c r="EQ30" s="661"/>
      <c r="ER30" s="661"/>
      <c r="ES30" s="661"/>
    </row>
    <row r="31" spans="1:259" s="674" customFormat="1" ht="17.25" customHeight="1" thickBot="1" x14ac:dyDescent="0.2">
      <c r="A31" s="1315"/>
      <c r="B31" s="1344">
        <f>+F31+J31+N31+R31+V31+Z31+AD31</f>
        <v>60</v>
      </c>
      <c r="C31" s="895">
        <f>+G31+K31+O31+S31+W31+AA31+AE31</f>
        <v>125</v>
      </c>
      <c r="D31" s="895">
        <f>SUM(B31:C31)</f>
        <v>185</v>
      </c>
      <c r="E31" s="896">
        <f>SUM(D31)*100000/146232</f>
        <v>126.51129711691011</v>
      </c>
      <c r="F31" s="895">
        <v>11</v>
      </c>
      <c r="G31" s="895">
        <v>17</v>
      </c>
      <c r="H31" s="895">
        <f t="shared" si="9"/>
        <v>28</v>
      </c>
      <c r="I31" s="896">
        <f>SUM(H31)*100000/AL28</f>
        <v>99.864469648334406</v>
      </c>
      <c r="J31" s="895">
        <v>9</v>
      </c>
      <c r="K31" s="895">
        <v>30</v>
      </c>
      <c r="L31" s="895">
        <f>SUM(J31:K31)</f>
        <v>39</v>
      </c>
      <c r="M31" s="896">
        <f>SUM(L31)*100000/AM28</f>
        <v>136.62637940094586</v>
      </c>
      <c r="N31" s="895">
        <v>13</v>
      </c>
      <c r="O31" s="895">
        <v>25</v>
      </c>
      <c r="P31" s="895">
        <f>SUM(N31:O31)</f>
        <v>38</v>
      </c>
      <c r="Q31" s="896">
        <f>SUM(P31)*100000/AN28</f>
        <v>139.20433731408895</v>
      </c>
      <c r="R31" s="895">
        <v>5</v>
      </c>
      <c r="S31" s="895">
        <v>8</v>
      </c>
      <c r="T31" s="895">
        <f>SUM(R31:S31)</f>
        <v>13</v>
      </c>
      <c r="U31" s="896">
        <f>SUM(T31)*100000/AO28</f>
        <v>160.03939431244615</v>
      </c>
      <c r="V31" s="895">
        <v>6</v>
      </c>
      <c r="W31" s="895">
        <v>9</v>
      </c>
      <c r="X31" s="895">
        <f>SUM(V31:W31)</f>
        <v>15</v>
      </c>
      <c r="Y31" s="896">
        <f>SUM(X31)*100000/AP28</f>
        <v>165.52637386890311</v>
      </c>
      <c r="Z31" s="895">
        <v>14</v>
      </c>
      <c r="AA31" s="895">
        <v>28</v>
      </c>
      <c r="AB31" s="895">
        <f>SUM(Z31:AA31)</f>
        <v>42</v>
      </c>
      <c r="AC31" s="896">
        <f>SUM(AB31)*100000/AQ28</f>
        <v>114.51318264852632</v>
      </c>
      <c r="AD31" s="895">
        <v>2</v>
      </c>
      <c r="AE31" s="895">
        <v>8</v>
      </c>
      <c r="AF31" s="895">
        <f>SUM(AD31:AE31)</f>
        <v>10</v>
      </c>
      <c r="AG31" s="1333">
        <f>SUM(AF31)*100000/AR28</f>
        <v>117.78563015312132</v>
      </c>
      <c r="AH31" s="661"/>
      <c r="AI31" s="661"/>
      <c r="AJ31" s="675" t="s">
        <v>10</v>
      </c>
      <c r="AK31" s="676">
        <f>SUM(AK21:AK29)</f>
        <v>1137607</v>
      </c>
      <c r="AL31" s="676">
        <f>SUM(AL21:AL29)</f>
        <v>202817</v>
      </c>
      <c r="AM31" s="676">
        <f t="shared" ref="AM31:AR31" si="11">SUM(AM21:AM29)</f>
        <v>276589</v>
      </c>
      <c r="AN31" s="676">
        <f t="shared" si="11"/>
        <v>207368</v>
      </c>
      <c r="AO31" s="676">
        <f t="shared" si="11"/>
        <v>53519</v>
      </c>
      <c r="AP31" s="676">
        <f t="shared" si="11"/>
        <v>65962</v>
      </c>
      <c r="AQ31" s="676">
        <f t="shared" si="11"/>
        <v>275655</v>
      </c>
      <c r="AR31" s="676">
        <f t="shared" si="11"/>
        <v>54529</v>
      </c>
      <c r="AS31" s="694"/>
      <c r="AT31" s="661"/>
      <c r="AU31" s="661"/>
      <c r="AV31" s="661"/>
      <c r="AW31" s="661"/>
      <c r="AX31" s="661"/>
      <c r="AY31" s="661"/>
      <c r="AZ31" s="661"/>
      <c r="BA31" s="661"/>
      <c r="BB31" s="661"/>
      <c r="BC31" s="661"/>
      <c r="BD31" s="661"/>
      <c r="BE31" s="661"/>
      <c r="BF31" s="661"/>
      <c r="BG31" s="661"/>
      <c r="BH31" s="661"/>
      <c r="BI31" s="661"/>
      <c r="BJ31" s="661"/>
      <c r="BK31" s="661"/>
      <c r="BL31" s="661"/>
      <c r="BM31" s="661"/>
      <c r="BN31" s="661"/>
      <c r="BO31" s="661"/>
      <c r="BP31" s="661"/>
      <c r="BQ31" s="661"/>
      <c r="BR31" s="661"/>
      <c r="BS31" s="661"/>
      <c r="BT31" s="661"/>
      <c r="BU31" s="661"/>
      <c r="BV31" s="661"/>
      <c r="BW31" s="661"/>
      <c r="BX31" s="661"/>
      <c r="BY31" s="661"/>
      <c r="BZ31" s="661"/>
      <c r="CA31" s="661"/>
      <c r="CB31" s="661"/>
      <c r="CC31" s="661"/>
      <c r="CD31" s="661"/>
      <c r="CE31" s="661"/>
      <c r="CF31" s="661"/>
      <c r="CG31" s="661"/>
      <c r="CH31" s="661"/>
      <c r="CI31" s="661"/>
      <c r="CJ31" s="661"/>
      <c r="CK31" s="661"/>
      <c r="CL31" s="661"/>
      <c r="CM31" s="661"/>
      <c r="CN31" s="661"/>
      <c r="CO31" s="661"/>
      <c r="CP31" s="661"/>
      <c r="CQ31" s="661"/>
      <c r="CR31" s="661"/>
      <c r="CS31" s="661"/>
      <c r="CT31" s="661"/>
      <c r="CU31" s="661"/>
      <c r="CV31" s="661"/>
      <c r="CW31" s="661"/>
      <c r="CX31" s="661"/>
      <c r="CY31" s="661"/>
      <c r="CZ31" s="661"/>
      <c r="DA31" s="661"/>
      <c r="DB31" s="661"/>
      <c r="DC31" s="661"/>
      <c r="DD31" s="661"/>
      <c r="DE31" s="661"/>
      <c r="DF31" s="661"/>
      <c r="DG31" s="661"/>
      <c r="DH31" s="661"/>
      <c r="DI31" s="661"/>
      <c r="DJ31" s="661"/>
      <c r="DK31" s="661"/>
      <c r="DL31" s="661"/>
      <c r="DM31" s="661"/>
      <c r="DN31" s="661"/>
      <c r="DO31" s="661"/>
      <c r="DP31" s="661"/>
      <c r="DQ31" s="661"/>
      <c r="DR31" s="661"/>
      <c r="DS31" s="661"/>
      <c r="DT31" s="661"/>
      <c r="DU31" s="661"/>
      <c r="DV31" s="661"/>
      <c r="DW31" s="661"/>
      <c r="DX31" s="661"/>
      <c r="DY31" s="661"/>
      <c r="DZ31" s="661"/>
      <c r="EA31" s="661"/>
      <c r="EB31" s="661"/>
      <c r="EC31" s="661"/>
      <c r="ED31" s="661"/>
      <c r="EE31" s="661"/>
      <c r="EF31" s="661"/>
      <c r="EG31" s="661"/>
      <c r="EH31" s="661"/>
      <c r="EI31" s="661"/>
      <c r="EJ31" s="661"/>
      <c r="EK31" s="661"/>
      <c r="EL31" s="661"/>
      <c r="EM31" s="661"/>
      <c r="EN31" s="661"/>
      <c r="EO31" s="661"/>
      <c r="EP31" s="661"/>
      <c r="EQ31" s="661"/>
      <c r="ER31" s="661"/>
      <c r="ES31" s="661"/>
    </row>
    <row r="32" spans="1:259" s="677" customFormat="1" ht="17.25" customHeight="1" thickBot="1" x14ac:dyDescent="0.2">
      <c r="A32" s="1338" t="s">
        <v>286</v>
      </c>
      <c r="B32" s="1345">
        <f>SUM(B23:B31)</f>
        <v>101</v>
      </c>
      <c r="C32" s="1335">
        <f>SUM(C23:C31)</f>
        <v>157</v>
      </c>
      <c r="D32" s="1335">
        <f>SUM(D23:D31)</f>
        <v>258</v>
      </c>
      <c r="E32" s="1336">
        <f>SUM(D32)*100000/1137607</f>
        <v>22.679185342565578</v>
      </c>
      <c r="F32" s="1335">
        <f>SUM(F23:F31)</f>
        <v>17</v>
      </c>
      <c r="G32" s="1335">
        <f>SUM(G23:G31)</f>
        <v>28</v>
      </c>
      <c r="H32" s="1335">
        <f t="shared" si="9"/>
        <v>45</v>
      </c>
      <c r="I32" s="1336">
        <f>SUM(H32)*100000/202817</f>
        <v>22.187489214414967</v>
      </c>
      <c r="J32" s="1335">
        <f>SUM(J23:J31)</f>
        <v>21</v>
      </c>
      <c r="K32" s="1335">
        <f>SUM(K23:K31)</f>
        <v>36</v>
      </c>
      <c r="L32" s="1335">
        <f>SUM(J32:K32)</f>
        <v>57</v>
      </c>
      <c r="M32" s="1336">
        <f>SUM(L32)*100000/276589</f>
        <v>20.608194830597022</v>
      </c>
      <c r="N32" s="1335">
        <f>SUM(N23:N31)</f>
        <v>18</v>
      </c>
      <c r="O32" s="1335">
        <f>SUM(O23:O31)</f>
        <v>31</v>
      </c>
      <c r="P32" s="1335">
        <f>SUM(N32:O32)</f>
        <v>49</v>
      </c>
      <c r="Q32" s="1336">
        <f>SUM(P32)*100000/207368</f>
        <v>23.629489603024574</v>
      </c>
      <c r="R32" s="1335">
        <f>SUM(R23:R31)</f>
        <v>8</v>
      </c>
      <c r="S32" s="1335">
        <f>SUM(S23:S31)</f>
        <v>9</v>
      </c>
      <c r="T32" s="1335">
        <f>SUM(R32:S32)</f>
        <v>17</v>
      </c>
      <c r="U32" s="1336">
        <f>SUM(T32)*100000/53519</f>
        <v>31.764420112483418</v>
      </c>
      <c r="V32" s="1335">
        <f>SUM(V23:V31)</f>
        <v>9</v>
      </c>
      <c r="W32" s="1335">
        <f>SUM(W23:W31)</f>
        <v>10</v>
      </c>
      <c r="X32" s="1335">
        <f>SUM(V32:W32)</f>
        <v>19</v>
      </c>
      <c r="Y32" s="1336">
        <f>SUM(X32)*100000/65962</f>
        <v>28.804463175767868</v>
      </c>
      <c r="Z32" s="1335">
        <f>SUM(Z23:Z31)</f>
        <v>21</v>
      </c>
      <c r="AA32" s="1335">
        <f>SUM(AA23:AA31)</f>
        <v>34</v>
      </c>
      <c r="AB32" s="1335">
        <f>SUM(Z32:AA32)</f>
        <v>55</v>
      </c>
      <c r="AC32" s="1336">
        <f>SUM(AB32)*100000/275655</f>
        <v>19.952476827918957</v>
      </c>
      <c r="AD32" s="1335">
        <f>SUM(AD23:AD31)</f>
        <v>7</v>
      </c>
      <c r="AE32" s="1335">
        <f>SUM(AE23:AE31)</f>
        <v>9</v>
      </c>
      <c r="AF32" s="1335">
        <f>SUM(AD32:AE32)</f>
        <v>16</v>
      </c>
      <c r="AG32" s="1337">
        <f>SUM(AF32)*100000/54529</f>
        <v>29.342184892442553</v>
      </c>
      <c r="AH32" s="661"/>
      <c r="AI32" s="661"/>
      <c r="AK32" s="678"/>
      <c r="AL32" s="678"/>
      <c r="AM32" s="678"/>
      <c r="AN32" s="678">
        <v>207872</v>
      </c>
      <c r="AO32" s="678"/>
      <c r="AP32" s="678"/>
      <c r="AQ32" s="678"/>
      <c r="AR32" s="678"/>
      <c r="AS32" s="1135"/>
      <c r="AT32" s="661"/>
      <c r="AU32" s="661"/>
      <c r="AV32" s="661"/>
      <c r="AW32" s="661"/>
      <c r="AX32" s="661"/>
      <c r="AY32" s="661"/>
      <c r="AZ32" s="661"/>
      <c r="BA32" s="661"/>
      <c r="BB32" s="661"/>
      <c r="BC32" s="661"/>
      <c r="BD32" s="661"/>
      <c r="BE32" s="661"/>
      <c r="BF32" s="661"/>
      <c r="BG32" s="661"/>
      <c r="BH32" s="661"/>
      <c r="BI32" s="661"/>
      <c r="BJ32" s="661"/>
      <c r="BK32" s="661"/>
      <c r="BL32" s="661"/>
      <c r="BM32" s="661"/>
      <c r="BN32" s="661"/>
      <c r="BO32" s="661"/>
      <c r="BP32" s="661"/>
      <c r="BQ32" s="661"/>
      <c r="BR32" s="661"/>
      <c r="BS32" s="661"/>
      <c r="BT32" s="661"/>
      <c r="BU32" s="661"/>
      <c r="BV32" s="661"/>
      <c r="BW32" s="661"/>
      <c r="BX32" s="661"/>
      <c r="BY32" s="661"/>
      <c r="BZ32" s="661"/>
      <c r="CA32" s="661"/>
      <c r="CB32" s="661"/>
      <c r="CC32" s="661"/>
      <c r="CD32" s="661"/>
      <c r="CE32" s="661"/>
      <c r="CF32" s="661"/>
      <c r="CG32" s="661"/>
      <c r="CH32" s="661"/>
      <c r="CI32" s="661"/>
      <c r="CJ32" s="661"/>
      <c r="CK32" s="661"/>
      <c r="CL32" s="661"/>
      <c r="CM32" s="661"/>
      <c r="CN32" s="661"/>
      <c r="CO32" s="661"/>
      <c r="CP32" s="661"/>
      <c r="CQ32" s="661"/>
      <c r="CR32" s="661"/>
      <c r="CS32" s="661"/>
      <c r="CT32" s="661"/>
      <c r="CU32" s="661"/>
      <c r="CV32" s="661"/>
      <c r="CW32" s="661"/>
      <c r="CX32" s="661"/>
      <c r="CY32" s="661"/>
      <c r="CZ32" s="661"/>
      <c r="DA32" s="661"/>
      <c r="DB32" s="661"/>
      <c r="DC32" s="661"/>
      <c r="DD32" s="661"/>
      <c r="DE32" s="661"/>
      <c r="DF32" s="661"/>
      <c r="DG32" s="661"/>
      <c r="DH32" s="661"/>
      <c r="DI32" s="661"/>
      <c r="DJ32" s="661"/>
      <c r="DK32" s="661"/>
      <c r="DL32" s="661"/>
      <c r="DM32" s="661"/>
      <c r="DN32" s="661"/>
      <c r="DO32" s="661"/>
      <c r="DP32" s="661"/>
      <c r="DQ32" s="661"/>
      <c r="DR32" s="661"/>
      <c r="DS32" s="661"/>
      <c r="DT32" s="661"/>
      <c r="DU32" s="661"/>
      <c r="DV32" s="661"/>
      <c r="DW32" s="661"/>
      <c r="DX32" s="661"/>
      <c r="DY32" s="661"/>
      <c r="DZ32" s="661"/>
      <c r="EA32" s="661"/>
      <c r="EB32" s="661"/>
      <c r="EC32" s="661"/>
      <c r="ED32" s="661"/>
      <c r="EE32" s="661"/>
      <c r="EF32" s="661"/>
      <c r="EG32" s="661"/>
      <c r="EH32" s="661"/>
      <c r="EI32" s="661"/>
      <c r="EJ32" s="661"/>
      <c r="EK32" s="661"/>
      <c r="EL32" s="661"/>
      <c r="EM32" s="661"/>
      <c r="EN32" s="661"/>
      <c r="EO32" s="661"/>
      <c r="EP32" s="661"/>
      <c r="EQ32" s="661"/>
      <c r="ER32" s="661"/>
      <c r="ES32" s="661"/>
    </row>
    <row r="33" spans="1:258" s="634" customFormat="1" ht="17.25" customHeight="1" x14ac:dyDescent="0.2">
      <c r="A33" s="633" t="s">
        <v>357</v>
      </c>
      <c r="B33" s="633"/>
      <c r="C33" s="633"/>
      <c r="D33" s="633"/>
      <c r="E33" s="633"/>
      <c r="F33" s="633"/>
      <c r="G33" s="637"/>
      <c r="H33" s="633"/>
      <c r="I33" s="633"/>
      <c r="J33" s="633"/>
      <c r="K33" s="633"/>
      <c r="L33" s="633"/>
      <c r="M33" s="633"/>
      <c r="P33" s="634" t="s">
        <v>353</v>
      </c>
      <c r="AH33" s="635"/>
      <c r="AI33" s="635"/>
      <c r="AK33" s="638">
        <v>1137607</v>
      </c>
      <c r="AL33" s="638">
        <f>SUM(AL21:AL29)</f>
        <v>202817</v>
      </c>
      <c r="AM33" s="638">
        <f t="shared" ref="AM33:AR33" si="12">SUM(AM21:AM29)</f>
        <v>276589</v>
      </c>
      <c r="AN33" s="638">
        <f t="shared" si="12"/>
        <v>207368</v>
      </c>
      <c r="AO33" s="638">
        <f t="shared" si="12"/>
        <v>53519</v>
      </c>
      <c r="AP33" s="638">
        <f t="shared" si="12"/>
        <v>65962</v>
      </c>
      <c r="AQ33" s="638">
        <f t="shared" si="12"/>
        <v>275655</v>
      </c>
      <c r="AR33" s="638">
        <f t="shared" si="12"/>
        <v>54529</v>
      </c>
      <c r="AT33" s="635"/>
      <c r="AU33" s="635"/>
      <c r="AV33" s="635"/>
      <c r="AW33" s="635"/>
      <c r="AX33" s="635"/>
      <c r="AY33" s="635"/>
      <c r="AZ33" s="635"/>
      <c r="BA33" s="635"/>
      <c r="BB33" s="635"/>
      <c r="BC33" s="635"/>
      <c r="BD33" s="635"/>
      <c r="BE33" s="635"/>
      <c r="BF33" s="635"/>
      <c r="BG33" s="635"/>
      <c r="BH33" s="635"/>
      <c r="BI33" s="635"/>
      <c r="BJ33" s="635"/>
      <c r="BK33" s="635"/>
      <c r="BL33" s="635"/>
      <c r="BM33" s="635"/>
      <c r="BN33" s="635"/>
      <c r="BO33" s="635"/>
      <c r="BP33" s="635"/>
      <c r="BQ33" s="635"/>
      <c r="BR33" s="635"/>
      <c r="BS33" s="635"/>
      <c r="BT33" s="635"/>
      <c r="BU33" s="635"/>
      <c r="BV33" s="635"/>
      <c r="BW33" s="635"/>
      <c r="BX33" s="635"/>
      <c r="BY33" s="635"/>
      <c r="BZ33" s="635"/>
      <c r="CA33" s="635"/>
      <c r="CB33" s="635"/>
      <c r="CC33" s="635"/>
      <c r="CD33" s="635"/>
      <c r="CE33" s="635"/>
      <c r="CF33" s="635"/>
      <c r="CG33" s="635"/>
      <c r="CH33" s="635"/>
      <c r="CI33" s="635"/>
      <c r="CJ33" s="635"/>
      <c r="CK33" s="635"/>
      <c r="CL33" s="635"/>
      <c r="CM33" s="635"/>
      <c r="CN33" s="635"/>
      <c r="CO33" s="635"/>
      <c r="CP33" s="635"/>
      <c r="CQ33" s="635"/>
      <c r="CR33" s="635"/>
      <c r="CS33" s="635"/>
      <c r="CT33" s="635"/>
      <c r="CU33" s="635"/>
      <c r="CV33" s="635"/>
      <c r="CW33" s="635"/>
      <c r="CX33" s="635"/>
      <c r="CY33" s="635"/>
      <c r="CZ33" s="635"/>
      <c r="DA33" s="635"/>
      <c r="DB33" s="635"/>
      <c r="DC33" s="635"/>
      <c r="DD33" s="635"/>
      <c r="DE33" s="635"/>
      <c r="DF33" s="635"/>
      <c r="DG33" s="635"/>
      <c r="DH33" s="635"/>
      <c r="DI33" s="635"/>
      <c r="DJ33" s="635"/>
      <c r="DK33" s="635"/>
      <c r="DL33" s="635"/>
      <c r="DM33" s="635"/>
      <c r="DN33" s="635"/>
      <c r="DO33" s="635"/>
      <c r="DP33" s="635"/>
      <c r="DQ33" s="635"/>
      <c r="DR33" s="635"/>
      <c r="DS33" s="635"/>
      <c r="DT33" s="635"/>
      <c r="DU33" s="635"/>
      <c r="DV33" s="635"/>
      <c r="DW33" s="635"/>
      <c r="DX33" s="635"/>
      <c r="DY33" s="635"/>
      <c r="DZ33" s="635"/>
      <c r="EA33" s="635"/>
      <c r="EB33" s="635"/>
      <c r="EC33" s="635"/>
      <c r="ED33" s="635"/>
      <c r="EE33" s="635"/>
      <c r="EF33" s="635"/>
      <c r="EG33" s="635"/>
      <c r="EH33" s="635"/>
      <c r="EI33" s="635"/>
      <c r="EJ33" s="635"/>
      <c r="EK33" s="635"/>
      <c r="EL33" s="635"/>
      <c r="EM33" s="635"/>
      <c r="EN33" s="635"/>
      <c r="EO33" s="635"/>
      <c r="EP33" s="635"/>
      <c r="EQ33" s="635"/>
      <c r="ER33" s="635"/>
      <c r="ES33" s="635"/>
    </row>
    <row r="34" spans="1:258" s="680" customFormat="1" ht="9" x14ac:dyDescent="0.15">
      <c r="AH34" s="661"/>
      <c r="AI34" s="661"/>
      <c r="AT34" s="661"/>
      <c r="AU34" s="661"/>
      <c r="AV34" s="661"/>
      <c r="AW34" s="661"/>
      <c r="AX34" s="661"/>
      <c r="AY34" s="661"/>
      <c r="AZ34" s="661"/>
      <c r="BA34" s="661"/>
      <c r="BB34" s="661"/>
      <c r="BC34" s="661"/>
      <c r="BD34" s="661"/>
      <c r="BE34" s="661"/>
      <c r="BF34" s="661"/>
      <c r="BG34" s="661"/>
      <c r="BH34" s="661"/>
      <c r="BI34" s="661"/>
      <c r="BJ34" s="661"/>
      <c r="BK34" s="661"/>
      <c r="BL34" s="661"/>
      <c r="BM34" s="661"/>
      <c r="BN34" s="661"/>
      <c r="BO34" s="661"/>
      <c r="BP34" s="661"/>
      <c r="BQ34" s="661"/>
      <c r="BR34" s="661"/>
      <c r="BS34" s="661"/>
      <c r="BT34" s="661"/>
      <c r="BU34" s="661"/>
      <c r="BV34" s="661"/>
      <c r="BW34" s="661"/>
      <c r="BX34" s="661"/>
      <c r="BY34" s="661"/>
      <c r="BZ34" s="661"/>
      <c r="CA34" s="661"/>
      <c r="CB34" s="661"/>
      <c r="CC34" s="661"/>
      <c r="CD34" s="661"/>
      <c r="CE34" s="661"/>
      <c r="CF34" s="661"/>
      <c r="CG34" s="661"/>
      <c r="CH34" s="661"/>
      <c r="CI34" s="661"/>
      <c r="CJ34" s="661"/>
      <c r="CK34" s="661"/>
      <c r="CL34" s="661"/>
      <c r="CM34" s="661"/>
      <c r="CN34" s="661"/>
      <c r="CO34" s="661"/>
      <c r="CP34" s="661"/>
      <c r="CQ34" s="661"/>
      <c r="CR34" s="661"/>
      <c r="CS34" s="661"/>
      <c r="CT34" s="661"/>
      <c r="CU34" s="661"/>
      <c r="CV34" s="661"/>
      <c r="CW34" s="661"/>
      <c r="CX34" s="661"/>
      <c r="CY34" s="661"/>
      <c r="CZ34" s="661"/>
      <c r="DA34" s="661"/>
      <c r="DB34" s="661"/>
      <c r="DC34" s="661"/>
      <c r="DD34" s="661"/>
      <c r="DE34" s="661"/>
      <c r="DF34" s="661"/>
      <c r="DG34" s="661"/>
      <c r="DH34" s="661"/>
      <c r="DI34" s="661"/>
      <c r="DJ34" s="661"/>
      <c r="DK34" s="661"/>
      <c r="DL34" s="661"/>
      <c r="DM34" s="661"/>
      <c r="DN34" s="661"/>
      <c r="DO34" s="661"/>
      <c r="DP34" s="661"/>
      <c r="DQ34" s="661"/>
      <c r="DR34" s="661"/>
      <c r="DS34" s="661"/>
      <c r="DT34" s="661"/>
      <c r="DU34" s="661"/>
      <c r="DV34" s="661"/>
      <c r="DW34" s="661"/>
      <c r="DX34" s="661"/>
      <c r="DY34" s="661"/>
      <c r="DZ34" s="661"/>
      <c r="EA34" s="661"/>
      <c r="EB34" s="661"/>
      <c r="EC34" s="661"/>
      <c r="ED34" s="661"/>
      <c r="EE34" s="661"/>
      <c r="EF34" s="661"/>
      <c r="EG34" s="661"/>
      <c r="EH34" s="661"/>
      <c r="EI34" s="661"/>
      <c r="EJ34" s="661"/>
      <c r="EK34" s="661"/>
      <c r="EL34" s="661"/>
      <c r="EM34" s="661"/>
      <c r="EN34" s="661"/>
      <c r="EO34" s="661"/>
      <c r="EP34" s="661"/>
      <c r="EQ34" s="661"/>
      <c r="ER34" s="661"/>
      <c r="ES34" s="661"/>
    </row>
    <row r="35" spans="1:258" s="634" customFormat="1" ht="15" thickBot="1" x14ac:dyDescent="0.25">
      <c r="A35" s="1724" t="s">
        <v>752</v>
      </c>
      <c r="B35" s="1724"/>
      <c r="C35" s="1724"/>
      <c r="D35" s="1724"/>
      <c r="E35" s="1724"/>
      <c r="F35" s="1724"/>
      <c r="G35" s="1724"/>
      <c r="H35" s="1724"/>
      <c r="I35" s="1724"/>
      <c r="J35" s="1724"/>
      <c r="K35" s="1724"/>
      <c r="L35" s="1724"/>
      <c r="M35" s="1724"/>
      <c r="N35" s="1724"/>
      <c r="O35" s="1724"/>
      <c r="P35" s="1724"/>
      <c r="Q35" s="1724"/>
      <c r="R35" s="1724"/>
      <c r="S35" s="1724"/>
      <c r="T35" s="1724"/>
      <c r="U35" s="1724"/>
      <c r="V35" s="1724"/>
      <c r="W35" s="1724"/>
      <c r="X35" s="1724"/>
      <c r="Y35" s="1724"/>
      <c r="Z35" s="1724"/>
      <c r="AA35" s="1724"/>
      <c r="AB35" s="1724"/>
      <c r="AC35" s="1724"/>
      <c r="AD35" s="1724"/>
      <c r="AE35" s="1724"/>
      <c r="AF35" s="1724"/>
      <c r="AG35" s="1724"/>
    </row>
    <row r="36" spans="1:258" s="573" customFormat="1" ht="12.75" customHeight="1" thickBot="1" x14ac:dyDescent="0.2">
      <c r="A36" s="1728" t="s">
        <v>139</v>
      </c>
      <c r="B36" s="1727" t="s">
        <v>132</v>
      </c>
      <c r="C36" s="1727"/>
      <c r="D36" s="1727"/>
      <c r="E36" s="1727"/>
      <c r="F36" s="1727" t="s">
        <v>133</v>
      </c>
      <c r="G36" s="1727"/>
      <c r="H36" s="1727"/>
      <c r="I36" s="1727"/>
      <c r="J36" s="1727" t="s">
        <v>134</v>
      </c>
      <c r="K36" s="1727"/>
      <c r="L36" s="1727"/>
      <c r="M36" s="1727"/>
      <c r="N36" s="1727" t="s">
        <v>135</v>
      </c>
      <c r="O36" s="1727"/>
      <c r="P36" s="1727"/>
      <c r="Q36" s="1727"/>
      <c r="R36" s="1727" t="s">
        <v>136</v>
      </c>
      <c r="S36" s="1727"/>
      <c r="T36" s="1727"/>
      <c r="U36" s="1727"/>
      <c r="V36" s="1727" t="s">
        <v>2</v>
      </c>
      <c r="W36" s="1727"/>
      <c r="X36" s="1727"/>
      <c r="Y36" s="1727"/>
      <c r="Z36" s="1727" t="s">
        <v>137</v>
      </c>
      <c r="AA36" s="1727"/>
      <c r="AB36" s="1727"/>
      <c r="AC36" s="1727"/>
      <c r="AD36" s="1727" t="s">
        <v>138</v>
      </c>
      <c r="AE36" s="1727"/>
      <c r="AF36" s="1727"/>
      <c r="AG36" s="1727"/>
      <c r="AJ36" s="658" t="s">
        <v>195</v>
      </c>
      <c r="AK36" s="659"/>
    </row>
    <row r="37" spans="1:258" s="573" customFormat="1" ht="12.75" customHeight="1" thickBot="1" x14ac:dyDescent="0.2">
      <c r="A37" s="1728"/>
      <c r="B37" s="506" t="s">
        <v>8</v>
      </c>
      <c r="C37" s="506"/>
      <c r="D37" s="506"/>
      <c r="E37" s="1728" t="s">
        <v>9</v>
      </c>
      <c r="F37" s="506" t="s">
        <v>8</v>
      </c>
      <c r="G37" s="506"/>
      <c r="H37" s="506"/>
      <c r="I37" s="1728" t="s">
        <v>9</v>
      </c>
      <c r="J37" s="506" t="s">
        <v>8</v>
      </c>
      <c r="K37" s="506"/>
      <c r="L37" s="506"/>
      <c r="M37" s="1728" t="s">
        <v>9</v>
      </c>
      <c r="N37" s="506" t="s">
        <v>8</v>
      </c>
      <c r="O37" s="506"/>
      <c r="P37" s="506"/>
      <c r="Q37" s="1728" t="s">
        <v>9</v>
      </c>
      <c r="R37" s="506" t="s">
        <v>8</v>
      </c>
      <c r="S37" s="506"/>
      <c r="T37" s="506"/>
      <c r="U37" s="1720" t="s">
        <v>9</v>
      </c>
      <c r="V37" s="506" t="s">
        <v>8</v>
      </c>
      <c r="W37" s="506"/>
      <c r="X37" s="506"/>
      <c r="Y37" s="1720" t="s">
        <v>9</v>
      </c>
      <c r="Z37" s="506" t="s">
        <v>8</v>
      </c>
      <c r="AA37" s="506"/>
      <c r="AB37" s="506"/>
      <c r="AC37" s="1720" t="s">
        <v>9</v>
      </c>
      <c r="AD37" s="506" t="s">
        <v>8</v>
      </c>
      <c r="AE37" s="506"/>
      <c r="AF37" s="506"/>
      <c r="AG37" s="1720" t="s">
        <v>9</v>
      </c>
      <c r="AJ37" s="1741" t="s">
        <v>10</v>
      </c>
      <c r="AK37" s="1742"/>
      <c r="AL37" s="584" t="s">
        <v>133</v>
      </c>
      <c r="AM37" s="584" t="s">
        <v>134</v>
      </c>
      <c r="AN37" s="584" t="s">
        <v>135</v>
      </c>
      <c r="AO37" s="584" t="s">
        <v>136</v>
      </c>
      <c r="AP37" s="584" t="s">
        <v>2</v>
      </c>
      <c r="AQ37" s="584" t="s">
        <v>137</v>
      </c>
      <c r="AR37" s="584" t="s">
        <v>138</v>
      </c>
    </row>
    <row r="38" spans="1:258" s="573" customFormat="1" ht="11.25" thickBot="1" x14ac:dyDescent="0.2">
      <c r="A38" s="1728"/>
      <c r="B38" s="583" t="s">
        <v>25</v>
      </c>
      <c r="C38" s="583" t="s">
        <v>26</v>
      </c>
      <c r="D38" s="583" t="s">
        <v>10</v>
      </c>
      <c r="E38" s="1728"/>
      <c r="F38" s="583" t="s">
        <v>25</v>
      </c>
      <c r="G38" s="583" t="s">
        <v>26</v>
      </c>
      <c r="H38" s="583" t="s">
        <v>10</v>
      </c>
      <c r="I38" s="1728"/>
      <c r="J38" s="583" t="s">
        <v>25</v>
      </c>
      <c r="K38" s="583" t="s">
        <v>26</v>
      </c>
      <c r="L38" s="583" t="s">
        <v>10</v>
      </c>
      <c r="M38" s="1728"/>
      <c r="N38" s="583" t="s">
        <v>25</v>
      </c>
      <c r="O38" s="583" t="s">
        <v>26</v>
      </c>
      <c r="P38" s="583" t="s">
        <v>10</v>
      </c>
      <c r="Q38" s="1728"/>
      <c r="R38" s="583" t="s">
        <v>25</v>
      </c>
      <c r="S38" s="583" t="s">
        <v>26</v>
      </c>
      <c r="T38" s="583" t="s">
        <v>10</v>
      </c>
      <c r="U38" s="1720"/>
      <c r="V38" s="583" t="s">
        <v>25</v>
      </c>
      <c r="W38" s="583" t="s">
        <v>26</v>
      </c>
      <c r="X38" s="583" t="s">
        <v>10</v>
      </c>
      <c r="Y38" s="1720"/>
      <c r="Z38" s="583" t="s">
        <v>25</v>
      </c>
      <c r="AA38" s="583" t="s">
        <v>26</v>
      </c>
      <c r="AB38" s="583" t="s">
        <v>10</v>
      </c>
      <c r="AC38" s="1720"/>
      <c r="AD38" s="583" t="s">
        <v>25</v>
      </c>
      <c r="AE38" s="583" t="s">
        <v>26</v>
      </c>
      <c r="AF38" s="583" t="s">
        <v>10</v>
      </c>
      <c r="AG38" s="1720"/>
      <c r="AH38" s="582"/>
      <c r="AI38" s="582"/>
      <c r="AJ38" s="713" t="s">
        <v>176</v>
      </c>
      <c r="AK38" s="660">
        <v>63346</v>
      </c>
      <c r="AL38" s="714">
        <v>10951</v>
      </c>
      <c r="AM38" s="714">
        <v>16006</v>
      </c>
      <c r="AN38" s="714">
        <v>10749</v>
      </c>
      <c r="AO38" s="714">
        <v>2930</v>
      </c>
      <c r="AP38" s="714">
        <v>4019</v>
      </c>
      <c r="AQ38" s="714">
        <v>14656</v>
      </c>
      <c r="AR38" s="714">
        <v>2938</v>
      </c>
      <c r="AS38" s="582"/>
      <c r="AT38" s="582"/>
      <c r="AU38" s="582"/>
      <c r="AV38" s="582"/>
      <c r="AW38" s="582"/>
      <c r="AX38" s="582"/>
      <c r="AY38" s="582"/>
      <c r="AZ38" s="582"/>
      <c r="BA38" s="582"/>
      <c r="BB38" s="582"/>
      <c r="BC38" s="582"/>
      <c r="BD38" s="582"/>
      <c r="BE38" s="582"/>
      <c r="BF38" s="582"/>
      <c r="BG38" s="582"/>
      <c r="BH38" s="582"/>
      <c r="BI38" s="582"/>
      <c r="BJ38" s="582"/>
      <c r="BK38" s="582"/>
      <c r="BL38" s="582"/>
      <c r="BM38" s="582"/>
      <c r="BN38" s="582"/>
      <c r="BO38" s="582"/>
      <c r="BP38" s="582"/>
      <c r="BQ38" s="582"/>
      <c r="BR38" s="582"/>
      <c r="BS38" s="582"/>
      <c r="BT38" s="582"/>
      <c r="BU38" s="582"/>
      <c r="BV38" s="582"/>
      <c r="BW38" s="582"/>
      <c r="BX38" s="582"/>
      <c r="BY38" s="582"/>
      <c r="BZ38" s="582"/>
      <c r="CA38" s="582"/>
      <c r="CB38" s="582"/>
      <c r="CC38" s="582"/>
      <c r="CD38" s="582"/>
      <c r="CE38" s="582"/>
      <c r="CF38" s="582"/>
      <c r="CG38" s="582"/>
      <c r="CH38" s="582"/>
      <c r="CI38" s="582"/>
      <c r="CJ38" s="582"/>
      <c r="CK38" s="582"/>
      <c r="CL38" s="582"/>
      <c r="CM38" s="582"/>
      <c r="CN38" s="582"/>
      <c r="CO38" s="582"/>
      <c r="CP38" s="582"/>
      <c r="CQ38" s="582"/>
      <c r="CR38" s="582"/>
      <c r="CS38" s="582"/>
      <c r="CT38" s="582"/>
      <c r="CU38" s="582"/>
      <c r="CV38" s="582"/>
      <c r="CW38" s="582"/>
      <c r="CX38" s="582"/>
      <c r="CY38" s="582"/>
      <c r="CZ38" s="582"/>
      <c r="DA38" s="582"/>
      <c r="DB38" s="582"/>
      <c r="DC38" s="582"/>
      <c r="DD38" s="582"/>
      <c r="DE38" s="582"/>
      <c r="DF38" s="582"/>
      <c r="DG38" s="582"/>
      <c r="DH38" s="582"/>
      <c r="DI38" s="582"/>
      <c r="DJ38" s="582"/>
      <c r="DK38" s="582"/>
      <c r="DL38" s="582"/>
      <c r="DM38" s="582"/>
      <c r="DN38" s="582"/>
      <c r="DO38" s="582"/>
      <c r="DP38" s="582"/>
      <c r="DQ38" s="582"/>
      <c r="DR38" s="582"/>
      <c r="DS38" s="582"/>
      <c r="DT38" s="582"/>
      <c r="DU38" s="582"/>
      <c r="DV38" s="582"/>
      <c r="DW38" s="582"/>
      <c r="DX38" s="582"/>
      <c r="DY38" s="582"/>
      <c r="DZ38" s="582"/>
      <c r="EA38" s="582"/>
      <c r="EB38" s="582"/>
      <c r="EC38" s="582"/>
      <c r="ED38" s="582"/>
      <c r="EE38" s="582"/>
      <c r="EF38" s="582"/>
      <c r="EG38" s="582"/>
      <c r="EH38" s="582"/>
      <c r="EI38" s="582"/>
      <c r="EJ38" s="582"/>
      <c r="EK38" s="582"/>
      <c r="EL38" s="582"/>
      <c r="EM38" s="582"/>
      <c r="EN38" s="582"/>
      <c r="EO38" s="582"/>
      <c r="EP38" s="582"/>
      <c r="EQ38" s="582"/>
      <c r="ER38" s="582"/>
      <c r="ES38" s="582"/>
      <c r="ET38" s="582"/>
      <c r="EU38" s="582"/>
      <c r="EV38" s="582"/>
      <c r="EW38" s="582"/>
      <c r="EX38" s="582"/>
      <c r="EY38" s="582"/>
      <c r="EZ38" s="582"/>
      <c r="FA38" s="582"/>
      <c r="FB38" s="582"/>
      <c r="FC38" s="582"/>
      <c r="FD38" s="582"/>
      <c r="FE38" s="582"/>
      <c r="FF38" s="582"/>
      <c r="FG38" s="582"/>
      <c r="FH38" s="582"/>
      <c r="FI38" s="582"/>
      <c r="FJ38" s="582"/>
      <c r="FK38" s="582"/>
      <c r="FL38" s="582"/>
      <c r="FM38" s="582"/>
      <c r="FN38" s="582"/>
      <c r="FO38" s="582"/>
      <c r="FP38" s="582"/>
      <c r="FQ38" s="582"/>
      <c r="FR38" s="582"/>
      <c r="FS38" s="582"/>
      <c r="FT38" s="582"/>
      <c r="FU38" s="582"/>
      <c r="FV38" s="582"/>
      <c r="FW38" s="582"/>
      <c r="FX38" s="582"/>
      <c r="FY38" s="582"/>
      <c r="FZ38" s="582"/>
      <c r="GA38" s="582"/>
      <c r="GB38" s="582"/>
      <c r="GC38" s="582"/>
      <c r="GD38" s="582"/>
      <c r="GE38" s="582"/>
      <c r="GF38" s="582"/>
      <c r="GG38" s="582"/>
      <c r="GH38" s="582"/>
      <c r="GI38" s="582"/>
      <c r="GJ38" s="582"/>
      <c r="GK38" s="582"/>
      <c r="GL38" s="582"/>
      <c r="GM38" s="582"/>
      <c r="GN38" s="582"/>
      <c r="GO38" s="582"/>
      <c r="GP38" s="582"/>
      <c r="GQ38" s="582"/>
      <c r="GR38" s="582"/>
      <c r="GS38" s="582"/>
      <c r="GT38" s="582"/>
      <c r="GU38" s="582"/>
      <c r="GV38" s="582"/>
      <c r="GW38" s="582"/>
      <c r="GX38" s="582"/>
      <c r="GY38" s="582"/>
      <c r="GZ38" s="582"/>
      <c r="HA38" s="582"/>
      <c r="HB38" s="582"/>
      <c r="HC38" s="582"/>
      <c r="HD38" s="582"/>
      <c r="HE38" s="582"/>
      <c r="HF38" s="582"/>
      <c r="HG38" s="582"/>
      <c r="HH38" s="582"/>
      <c r="HI38" s="582"/>
      <c r="HJ38" s="582"/>
      <c r="HK38" s="582"/>
      <c r="HL38" s="582"/>
      <c r="HM38" s="582"/>
      <c r="HN38" s="582"/>
      <c r="HO38" s="582"/>
      <c r="HP38" s="582"/>
      <c r="HQ38" s="582"/>
      <c r="HR38" s="582"/>
      <c r="HS38" s="582"/>
      <c r="HT38" s="582"/>
      <c r="HU38" s="582"/>
      <c r="HV38" s="582"/>
      <c r="HW38" s="582"/>
      <c r="HX38" s="582"/>
      <c r="HY38" s="582"/>
      <c r="HZ38" s="582"/>
      <c r="IA38" s="582"/>
      <c r="IB38" s="582"/>
      <c r="IC38" s="582"/>
      <c r="ID38" s="582"/>
      <c r="IE38" s="582"/>
      <c r="IF38" s="582"/>
      <c r="IG38" s="582"/>
      <c r="IH38" s="582"/>
      <c r="II38" s="582"/>
      <c r="IJ38" s="582"/>
      <c r="IK38" s="582"/>
      <c r="IL38" s="582"/>
      <c r="IM38" s="582"/>
      <c r="IN38" s="582"/>
      <c r="IO38" s="582"/>
      <c r="IP38" s="582"/>
      <c r="IQ38" s="582"/>
      <c r="IR38" s="582"/>
      <c r="IS38" s="582"/>
      <c r="IT38" s="582"/>
      <c r="IU38" s="582"/>
      <c r="IV38" s="582"/>
      <c r="IW38" s="582"/>
      <c r="IX38" s="582"/>
    </row>
    <row r="39" spans="1:258" s="727" customFormat="1" ht="11.25" thickBot="1" x14ac:dyDescent="0.2">
      <c r="A39" s="567" t="s">
        <v>738</v>
      </c>
      <c r="B39" s="585"/>
      <c r="C39" s="585"/>
      <c r="D39" s="585"/>
      <c r="E39" s="585"/>
      <c r="F39" s="585"/>
      <c r="G39" s="585"/>
      <c r="H39" s="585"/>
      <c r="I39" s="585"/>
      <c r="J39" s="585"/>
      <c r="K39" s="585"/>
      <c r="L39" s="585"/>
      <c r="M39" s="585"/>
      <c r="N39" s="585"/>
      <c r="O39" s="585"/>
      <c r="P39" s="585"/>
      <c r="Q39" s="585"/>
      <c r="R39" s="585"/>
      <c r="S39" s="585"/>
      <c r="T39" s="585"/>
      <c r="U39" s="585"/>
      <c r="V39" s="585"/>
      <c r="W39" s="585"/>
      <c r="X39" s="585"/>
      <c r="Y39" s="585"/>
      <c r="Z39" s="585"/>
      <c r="AA39" s="585"/>
      <c r="AB39" s="585"/>
      <c r="AC39" s="585"/>
      <c r="AD39" s="585"/>
      <c r="AE39" s="585"/>
      <c r="AF39" s="585"/>
      <c r="AG39" s="585"/>
      <c r="AH39" s="725"/>
      <c r="AI39" s="725"/>
      <c r="AJ39" s="735" t="s">
        <v>171</v>
      </c>
      <c r="AK39" s="726"/>
      <c r="AL39" s="736"/>
      <c r="AM39" s="736"/>
      <c r="AN39" s="736"/>
      <c r="AO39" s="736"/>
      <c r="AP39" s="736"/>
      <c r="AQ39" s="736"/>
      <c r="AR39" s="736"/>
      <c r="AS39" s="725"/>
      <c r="AT39" s="725"/>
      <c r="AU39" s="725"/>
      <c r="AV39" s="725"/>
      <c r="AW39" s="725"/>
      <c r="AX39" s="725"/>
      <c r="AY39" s="725"/>
      <c r="AZ39" s="725"/>
      <c r="BA39" s="725"/>
      <c r="BB39" s="725"/>
      <c r="BC39" s="725"/>
      <c r="BD39" s="725"/>
      <c r="BE39" s="725"/>
      <c r="BF39" s="725"/>
      <c r="BG39" s="725"/>
      <c r="BH39" s="725"/>
      <c r="BI39" s="725"/>
      <c r="BJ39" s="725"/>
      <c r="BK39" s="725"/>
      <c r="BL39" s="725"/>
      <c r="BM39" s="725"/>
      <c r="BN39" s="725"/>
      <c r="BO39" s="725"/>
      <c r="BP39" s="725"/>
      <c r="BQ39" s="725"/>
      <c r="BR39" s="725"/>
      <c r="BS39" s="725"/>
      <c r="BT39" s="725"/>
      <c r="BU39" s="725"/>
      <c r="BV39" s="725"/>
      <c r="BW39" s="725"/>
      <c r="BX39" s="725"/>
      <c r="BY39" s="725"/>
      <c r="BZ39" s="725"/>
      <c r="CA39" s="725"/>
      <c r="CB39" s="725"/>
      <c r="CC39" s="725"/>
      <c r="CD39" s="725"/>
      <c r="CE39" s="725"/>
      <c r="CF39" s="725"/>
      <c r="CG39" s="725"/>
      <c r="CH39" s="725"/>
      <c r="CI39" s="725"/>
      <c r="CJ39" s="725"/>
      <c r="CK39" s="725"/>
      <c r="CL39" s="725"/>
      <c r="CM39" s="725"/>
      <c r="CN39" s="725"/>
      <c r="CO39" s="725"/>
      <c r="CP39" s="725"/>
      <c r="CQ39" s="725"/>
      <c r="CR39" s="725"/>
      <c r="CS39" s="725"/>
      <c r="CT39" s="725"/>
      <c r="CU39" s="725"/>
      <c r="CV39" s="725"/>
      <c r="CW39" s="725"/>
      <c r="CX39" s="725"/>
      <c r="CY39" s="725"/>
      <c r="CZ39" s="725"/>
      <c r="DA39" s="725"/>
      <c r="DB39" s="725"/>
      <c r="DC39" s="725"/>
      <c r="DD39" s="725"/>
      <c r="DE39" s="725"/>
      <c r="DF39" s="725"/>
      <c r="DG39" s="725"/>
      <c r="DH39" s="725"/>
      <c r="DI39" s="725"/>
      <c r="DJ39" s="725"/>
      <c r="DK39" s="725"/>
      <c r="DL39" s="725"/>
      <c r="DM39" s="725"/>
      <c r="DN39" s="725"/>
      <c r="DO39" s="725"/>
      <c r="DP39" s="725"/>
      <c r="DQ39" s="725"/>
      <c r="DR39" s="725"/>
      <c r="DS39" s="725"/>
      <c r="DT39" s="725"/>
      <c r="DU39" s="725"/>
      <c r="DV39" s="725"/>
      <c r="DW39" s="725"/>
      <c r="DX39" s="725"/>
      <c r="DY39" s="725"/>
      <c r="DZ39" s="725"/>
      <c r="EA39" s="725"/>
      <c r="EB39" s="725"/>
      <c r="EC39" s="725"/>
      <c r="ED39" s="725"/>
      <c r="EE39" s="725"/>
      <c r="EF39" s="725"/>
      <c r="EG39" s="725"/>
      <c r="EH39" s="725"/>
      <c r="EI39" s="725"/>
      <c r="EJ39" s="725"/>
      <c r="EK39" s="725"/>
      <c r="EL39" s="725"/>
      <c r="EM39" s="725"/>
      <c r="EN39" s="725"/>
      <c r="EO39" s="725"/>
      <c r="EP39" s="725"/>
      <c r="EQ39" s="725"/>
      <c r="ER39" s="725"/>
      <c r="ES39" s="725"/>
      <c r="ET39" s="725"/>
      <c r="EU39" s="725"/>
      <c r="EV39" s="725"/>
      <c r="EW39" s="725"/>
      <c r="EX39" s="725"/>
      <c r="EY39" s="725"/>
      <c r="EZ39" s="725"/>
      <c r="FA39" s="725"/>
      <c r="FB39" s="725"/>
      <c r="FC39" s="725"/>
      <c r="FD39" s="725"/>
      <c r="FE39" s="725"/>
      <c r="FF39" s="725"/>
      <c r="FG39" s="725"/>
      <c r="FH39" s="725"/>
      <c r="FI39" s="725"/>
      <c r="FJ39" s="725"/>
      <c r="FK39" s="725"/>
      <c r="FL39" s="725"/>
      <c r="FM39" s="725"/>
      <c r="FN39" s="725"/>
      <c r="FO39" s="725"/>
      <c r="FP39" s="725"/>
      <c r="FQ39" s="725"/>
      <c r="FR39" s="725"/>
      <c r="FS39" s="725"/>
      <c r="FT39" s="725"/>
      <c r="FU39" s="725"/>
      <c r="FV39" s="725"/>
      <c r="FW39" s="725"/>
      <c r="FX39" s="725"/>
      <c r="FY39" s="725"/>
      <c r="FZ39" s="725"/>
      <c r="GA39" s="725"/>
      <c r="GB39" s="725"/>
      <c r="GC39" s="725"/>
      <c r="GD39" s="725"/>
      <c r="GE39" s="725"/>
      <c r="GF39" s="725"/>
      <c r="GG39" s="725"/>
      <c r="GH39" s="725"/>
      <c r="GI39" s="725"/>
      <c r="GJ39" s="725"/>
      <c r="GK39" s="725"/>
      <c r="GL39" s="725"/>
      <c r="GM39" s="725"/>
      <c r="GN39" s="725"/>
      <c r="GO39" s="725"/>
      <c r="GP39" s="725"/>
      <c r="GQ39" s="725"/>
      <c r="GR39" s="725"/>
      <c r="GS39" s="725"/>
      <c r="GT39" s="725"/>
      <c r="GU39" s="725"/>
      <c r="GV39" s="725"/>
      <c r="GW39" s="725"/>
      <c r="GX39" s="725"/>
      <c r="GY39" s="725"/>
      <c r="GZ39" s="725"/>
      <c r="HA39" s="725"/>
      <c r="HB39" s="725"/>
      <c r="HC39" s="725"/>
      <c r="HD39" s="725"/>
      <c r="HE39" s="725"/>
      <c r="HF39" s="725"/>
      <c r="HG39" s="725"/>
      <c r="HH39" s="725"/>
      <c r="HI39" s="725"/>
      <c r="HJ39" s="725"/>
      <c r="HK39" s="725"/>
      <c r="HL39" s="725"/>
      <c r="HM39" s="725"/>
      <c r="HN39" s="725"/>
      <c r="HO39" s="725"/>
      <c r="HP39" s="725"/>
      <c r="HQ39" s="725"/>
      <c r="HR39" s="725"/>
      <c r="HS39" s="725"/>
      <c r="HT39" s="725"/>
      <c r="HU39" s="725"/>
      <c r="HV39" s="725"/>
      <c r="HW39" s="725"/>
      <c r="HX39" s="725"/>
      <c r="HY39" s="725"/>
      <c r="HZ39" s="725"/>
      <c r="IA39" s="725"/>
      <c r="IB39" s="725"/>
      <c r="IC39" s="725"/>
      <c r="ID39" s="725"/>
      <c r="IE39" s="725"/>
      <c r="IF39" s="725"/>
      <c r="IG39" s="725"/>
      <c r="IH39" s="725"/>
      <c r="II39" s="725"/>
      <c r="IJ39" s="725"/>
      <c r="IK39" s="725"/>
      <c r="IL39" s="725"/>
      <c r="IM39" s="725"/>
      <c r="IN39" s="725"/>
      <c r="IO39" s="725"/>
      <c r="IP39" s="725"/>
      <c r="IQ39" s="725"/>
      <c r="IR39" s="725"/>
      <c r="IS39" s="725"/>
      <c r="IT39" s="725"/>
      <c r="IU39" s="725"/>
      <c r="IV39" s="725"/>
      <c r="IW39" s="725"/>
      <c r="IX39" s="725"/>
    </row>
    <row r="40" spans="1:258" s="727" customFormat="1" ht="11.25" thickBot="1" x14ac:dyDescent="0.2">
      <c r="A40" s="569" t="s">
        <v>288</v>
      </c>
      <c r="B40" s="586">
        <f>+F40+J40+N40+R40+V40+Z40+AD40</f>
        <v>0</v>
      </c>
      <c r="C40" s="586">
        <f>+G40+K40+O40+S40+W40+AA40+AE40</f>
        <v>0</v>
      </c>
      <c r="D40" s="586">
        <f>SUM(B40:C40)</f>
        <v>0</v>
      </c>
      <c r="E40" s="587">
        <f>D40*100000/62246</f>
        <v>0</v>
      </c>
      <c r="F40" s="586">
        <v>0</v>
      </c>
      <c r="G40" s="586">
        <v>0</v>
      </c>
      <c r="H40" s="586">
        <f>SUM(F40:G40)</f>
        <v>0</v>
      </c>
      <c r="I40" s="587">
        <f>H40*100000/10951</f>
        <v>0</v>
      </c>
      <c r="J40" s="586">
        <v>0</v>
      </c>
      <c r="K40" s="586">
        <v>0</v>
      </c>
      <c r="L40" s="586">
        <f>SUM(J40:K40)</f>
        <v>0</v>
      </c>
      <c r="M40" s="587">
        <f>L40*100000/16006</f>
        <v>0</v>
      </c>
      <c r="N40" s="586">
        <v>0</v>
      </c>
      <c r="O40" s="586">
        <v>0</v>
      </c>
      <c r="P40" s="586">
        <f>SUM(N40:O40)</f>
        <v>0</v>
      </c>
      <c r="Q40" s="587">
        <f>P40*100000/10749</f>
        <v>0</v>
      </c>
      <c r="R40" s="586">
        <v>0</v>
      </c>
      <c r="S40" s="586">
        <v>0</v>
      </c>
      <c r="T40" s="586">
        <f>SUM(R40:S40)</f>
        <v>0</v>
      </c>
      <c r="U40" s="587">
        <f>T40*100000/2930</f>
        <v>0</v>
      </c>
      <c r="V40" s="586">
        <v>0</v>
      </c>
      <c r="W40" s="586">
        <v>0</v>
      </c>
      <c r="X40" s="586">
        <f>SUM(V40:W40)</f>
        <v>0</v>
      </c>
      <c r="Y40" s="587">
        <f>X40*100000/4019</f>
        <v>0</v>
      </c>
      <c r="Z40" s="586">
        <v>0</v>
      </c>
      <c r="AA40" s="586">
        <v>0</v>
      </c>
      <c r="AB40" s="586">
        <f>SUM(Z40:AA40)</f>
        <v>0</v>
      </c>
      <c r="AC40" s="587">
        <f>AB40*100000/14656</f>
        <v>0</v>
      </c>
      <c r="AD40" s="586">
        <v>0</v>
      </c>
      <c r="AE40" s="586">
        <v>0</v>
      </c>
      <c r="AF40" s="586">
        <f>SUM(AD40:AE40)</f>
        <v>0</v>
      </c>
      <c r="AG40" s="587">
        <f>AF40*100000/2938</f>
        <v>0</v>
      </c>
      <c r="AJ40" s="728" t="s">
        <v>172</v>
      </c>
      <c r="AK40" s="726"/>
      <c r="AL40" s="736"/>
      <c r="AM40" s="736"/>
      <c r="AN40" s="736"/>
      <c r="AO40" s="736"/>
      <c r="AP40" s="736"/>
      <c r="AQ40" s="736"/>
      <c r="AR40" s="736"/>
    </row>
    <row r="41" spans="1:258" s="727" customFormat="1" ht="11.25" thickBot="1" x14ac:dyDescent="0.2">
      <c r="A41" s="570" t="s">
        <v>737</v>
      </c>
      <c r="B41" s="586">
        <f>+F41+J41+N41+R41+V41+Z41+AD41</f>
        <v>0</v>
      </c>
      <c r="C41" s="586">
        <f>+G41+K41+O41+S41+W41+AA41+AE41</f>
        <v>1</v>
      </c>
      <c r="D41" s="586">
        <f>SUM(B41:C41)</f>
        <v>1</v>
      </c>
      <c r="E41" s="587">
        <f>D41*100000/133589</f>
        <v>0.74856462732710027</v>
      </c>
      <c r="F41" s="586">
        <v>0</v>
      </c>
      <c r="G41" s="586">
        <v>1</v>
      </c>
      <c r="H41" s="586">
        <f>SUM(F41:G41)</f>
        <v>1</v>
      </c>
      <c r="I41" s="587">
        <f>H41*100000/22889</f>
        <v>4.3689108305299484</v>
      </c>
      <c r="J41" s="586">
        <v>0</v>
      </c>
      <c r="K41" s="586">
        <v>0</v>
      </c>
      <c r="L41" s="586">
        <f>SUM(J41:K41)</f>
        <v>0</v>
      </c>
      <c r="M41" s="587">
        <f>L41*100000/34687</f>
        <v>0</v>
      </c>
      <c r="N41" s="586">
        <v>0</v>
      </c>
      <c r="O41" s="586">
        <v>0</v>
      </c>
      <c r="P41" s="586">
        <f>SUM(N41:O41)</f>
        <v>0</v>
      </c>
      <c r="Q41" s="587">
        <f>P41*100000/24692</f>
        <v>0</v>
      </c>
      <c r="R41" s="586">
        <v>0</v>
      </c>
      <c r="S41" s="586">
        <v>0</v>
      </c>
      <c r="T41" s="586">
        <f>SUM(R41:S41)</f>
        <v>0</v>
      </c>
      <c r="U41" s="587">
        <f>T41*100000/6253</f>
        <v>0</v>
      </c>
      <c r="V41" s="586">
        <v>0</v>
      </c>
      <c r="W41" s="586">
        <v>0</v>
      </c>
      <c r="X41" s="586">
        <f>SUM(V41:W41)</f>
        <v>0</v>
      </c>
      <c r="Y41" s="587">
        <f>X41*100000/8065</f>
        <v>0</v>
      </c>
      <c r="Z41" s="586">
        <v>0</v>
      </c>
      <c r="AA41" s="586">
        <v>0</v>
      </c>
      <c r="AB41" s="586">
        <f>SUM(Z41:AA41)</f>
        <v>0</v>
      </c>
      <c r="AC41" s="587">
        <f>AB41*100000/31053</f>
        <v>0</v>
      </c>
      <c r="AD41" s="586">
        <v>0</v>
      </c>
      <c r="AE41" s="586">
        <v>0</v>
      </c>
      <c r="AF41" s="586">
        <f>SUM(AD41:AE41)</f>
        <v>0</v>
      </c>
      <c r="AG41" s="587">
        <f>AF41*100000/5951</f>
        <v>0</v>
      </c>
      <c r="AJ41" s="728" t="s">
        <v>178</v>
      </c>
      <c r="AK41" s="726">
        <v>133589</v>
      </c>
      <c r="AL41" s="726">
        <v>22889</v>
      </c>
      <c r="AM41" s="726">
        <v>34687</v>
      </c>
      <c r="AN41" s="726">
        <v>24692</v>
      </c>
      <c r="AO41" s="726">
        <v>6253</v>
      </c>
      <c r="AP41" s="726">
        <v>8065</v>
      </c>
      <c r="AQ41" s="726">
        <v>31053</v>
      </c>
      <c r="AR41" s="726">
        <v>5951</v>
      </c>
    </row>
    <row r="42" spans="1:258" s="731" customFormat="1" ht="12" customHeight="1" thickBot="1" x14ac:dyDescent="0.2">
      <c r="A42" s="741" t="s">
        <v>739</v>
      </c>
      <c r="B42" s="729"/>
      <c r="C42" s="729"/>
      <c r="D42" s="729"/>
      <c r="E42" s="730"/>
      <c r="F42" s="729"/>
      <c r="G42" s="729"/>
      <c r="H42" s="729"/>
      <c r="I42" s="730"/>
      <c r="J42" s="729"/>
      <c r="K42" s="729"/>
      <c r="L42" s="729"/>
      <c r="M42" s="730"/>
      <c r="N42" s="729"/>
      <c r="O42" s="729"/>
      <c r="P42" s="729"/>
      <c r="Q42" s="730"/>
      <c r="R42" s="729"/>
      <c r="S42" s="729"/>
      <c r="T42" s="729"/>
      <c r="U42" s="730"/>
      <c r="V42" s="729"/>
      <c r="W42" s="729"/>
      <c r="X42" s="729"/>
      <c r="Y42" s="730"/>
      <c r="Z42" s="729"/>
      <c r="AA42" s="729"/>
      <c r="AB42" s="729"/>
      <c r="AC42" s="730"/>
      <c r="AD42" s="729"/>
      <c r="AE42" s="729"/>
      <c r="AF42" s="729"/>
      <c r="AG42" s="730"/>
      <c r="AJ42" s="737" t="s">
        <v>179</v>
      </c>
      <c r="AK42" s="732">
        <v>73513</v>
      </c>
      <c r="AL42" s="738">
        <v>12681</v>
      </c>
      <c r="AM42" s="738">
        <v>19812</v>
      </c>
      <c r="AN42" s="738">
        <v>13408</v>
      </c>
      <c r="AO42" s="738">
        <v>3510</v>
      </c>
      <c r="AP42" s="738">
        <v>4139</v>
      </c>
      <c r="AQ42" s="738">
        <v>16398</v>
      </c>
      <c r="AR42" s="738">
        <v>3566</v>
      </c>
    </row>
    <row r="43" spans="1:258" s="731" customFormat="1" ht="11.25" thickBot="1" x14ac:dyDescent="0.2">
      <c r="A43" s="741" t="s">
        <v>179</v>
      </c>
      <c r="B43" s="729">
        <f>+F43+J43+N43+R43+V43+Z43+AD43</f>
        <v>0</v>
      </c>
      <c r="C43" s="729">
        <f>+G43+K43+O43+S43+W43+AA43+AE43</f>
        <v>1</v>
      </c>
      <c r="D43" s="729">
        <f>SUM(B43:C43)</f>
        <v>1</v>
      </c>
      <c r="E43" s="730">
        <f>D43*100000/73513</f>
        <v>1.3603036197679321</v>
      </c>
      <c r="F43" s="729">
        <v>0</v>
      </c>
      <c r="G43" s="729">
        <v>0</v>
      </c>
      <c r="H43" s="729">
        <f>SUM(F43:G43)</f>
        <v>0</v>
      </c>
      <c r="I43" s="730">
        <f>H43*100000/12681</f>
        <v>0</v>
      </c>
      <c r="J43" s="729">
        <v>0</v>
      </c>
      <c r="K43" s="729">
        <v>1</v>
      </c>
      <c r="L43" s="729">
        <f>SUM(J43:K43)</f>
        <v>1</v>
      </c>
      <c r="M43" s="730">
        <f>L43*100000/19812</f>
        <v>5.0474459923278818</v>
      </c>
      <c r="N43" s="729">
        <v>0</v>
      </c>
      <c r="O43" s="729">
        <v>0</v>
      </c>
      <c r="P43" s="729">
        <f>SUM(N43:O43)</f>
        <v>0</v>
      </c>
      <c r="Q43" s="730">
        <f>P43*100000/13408</f>
        <v>0</v>
      </c>
      <c r="R43" s="729">
        <v>0</v>
      </c>
      <c r="S43" s="729">
        <v>0</v>
      </c>
      <c r="T43" s="729">
        <f>SUM(R43:S43)</f>
        <v>0</v>
      </c>
      <c r="U43" s="730">
        <f>T43*100000/3510</f>
        <v>0</v>
      </c>
      <c r="V43" s="729">
        <v>0</v>
      </c>
      <c r="W43" s="729">
        <v>0</v>
      </c>
      <c r="X43" s="729">
        <f>SUM(V43:W43)</f>
        <v>0</v>
      </c>
      <c r="Y43" s="730">
        <f>X43*100000/4139</f>
        <v>0</v>
      </c>
      <c r="Z43" s="729">
        <v>0</v>
      </c>
      <c r="AA43" s="729">
        <v>0</v>
      </c>
      <c r="AB43" s="729">
        <f>SUM(Z43:AA43)</f>
        <v>0</v>
      </c>
      <c r="AC43" s="730">
        <f>AB43*100000/16398</f>
        <v>0</v>
      </c>
      <c r="AD43" s="729">
        <v>0</v>
      </c>
      <c r="AE43" s="729">
        <v>0</v>
      </c>
      <c r="AF43" s="729">
        <f>SUM(AD43:AE43)</f>
        <v>0</v>
      </c>
      <c r="AG43" s="730">
        <f>AF43*100000/3566</f>
        <v>0</v>
      </c>
      <c r="AJ43" s="737" t="s">
        <v>196</v>
      </c>
      <c r="AK43" s="732">
        <v>99996</v>
      </c>
      <c r="AL43" s="738">
        <v>13131</v>
      </c>
      <c r="AM43" s="738">
        <v>23014</v>
      </c>
      <c r="AN43" s="738">
        <v>13465</v>
      </c>
      <c r="AO43" s="738">
        <v>3744</v>
      </c>
      <c r="AP43" s="738">
        <v>4469</v>
      </c>
      <c r="AQ43" s="738">
        <v>18323</v>
      </c>
      <c r="AR43" s="738">
        <v>3851</v>
      </c>
    </row>
    <row r="44" spans="1:258" s="731" customFormat="1" ht="11.25" thickBot="1" x14ac:dyDescent="0.2">
      <c r="A44" s="741" t="s">
        <v>196</v>
      </c>
      <c r="B44" s="729">
        <f>+F44+J44+N44+R44+V44+Z44+AD44</f>
        <v>0</v>
      </c>
      <c r="C44" s="729">
        <f>+G44+K44+O44+S44+W44+AA44+AE44</f>
        <v>0</v>
      </c>
      <c r="D44" s="729">
        <f>SUM(B44:C44)</f>
        <v>0</v>
      </c>
      <c r="E44" s="730">
        <f>D44*100000/79996</f>
        <v>0</v>
      </c>
      <c r="F44" s="729">
        <v>0</v>
      </c>
      <c r="G44" s="729">
        <v>0</v>
      </c>
      <c r="H44" s="729">
        <f>SUM(F44:G44)</f>
        <v>0</v>
      </c>
      <c r="I44" s="730">
        <f>H44*100000/13131</f>
        <v>0</v>
      </c>
      <c r="J44" s="729">
        <v>0</v>
      </c>
      <c r="K44" s="729">
        <v>0</v>
      </c>
      <c r="L44" s="729">
        <f>SUM(J44:K44)</f>
        <v>0</v>
      </c>
      <c r="M44" s="730">
        <f>L44*100000/23014</f>
        <v>0</v>
      </c>
      <c r="N44" s="729">
        <v>0</v>
      </c>
      <c r="O44" s="729">
        <v>0</v>
      </c>
      <c r="P44" s="729">
        <f>SUM(N44:O44)</f>
        <v>0</v>
      </c>
      <c r="Q44" s="730">
        <f>P44*100000/13465</f>
        <v>0</v>
      </c>
      <c r="R44" s="729">
        <v>0</v>
      </c>
      <c r="S44" s="729">
        <v>0</v>
      </c>
      <c r="T44" s="729">
        <f>SUM(R44:S44)</f>
        <v>0</v>
      </c>
      <c r="U44" s="730">
        <f>T44*100000/3744</f>
        <v>0</v>
      </c>
      <c r="V44" s="729">
        <v>0</v>
      </c>
      <c r="W44" s="729">
        <v>0</v>
      </c>
      <c r="X44" s="729">
        <f>SUM(V44:W44)</f>
        <v>0</v>
      </c>
      <c r="Y44" s="730">
        <f>X44*100000/4469</f>
        <v>0</v>
      </c>
      <c r="Z44" s="729">
        <v>0</v>
      </c>
      <c r="AA44" s="729">
        <v>0</v>
      </c>
      <c r="AB44" s="729">
        <f>SUM(Z44:AA44)</f>
        <v>0</v>
      </c>
      <c r="AC44" s="730">
        <f>AB44*100000/18323</f>
        <v>0</v>
      </c>
      <c r="AD44" s="729">
        <v>0</v>
      </c>
      <c r="AE44" s="729">
        <v>0</v>
      </c>
      <c r="AF44" s="729">
        <f>SUM(AD44:AE44)</f>
        <v>0</v>
      </c>
      <c r="AG44" s="730">
        <f>AF44*100000/3851</f>
        <v>0</v>
      </c>
      <c r="AJ44" s="737" t="s">
        <v>147</v>
      </c>
      <c r="AK44" s="732">
        <v>644037</v>
      </c>
      <c r="AL44" s="738">
        <v>114488</v>
      </c>
      <c r="AM44" s="738">
        <v>154572</v>
      </c>
      <c r="AN44" s="738">
        <v>116662</v>
      </c>
      <c r="AO44" s="738">
        <v>30129</v>
      </c>
      <c r="AP44" s="738">
        <v>36937</v>
      </c>
      <c r="AQ44" s="738">
        <v>159639</v>
      </c>
      <c r="AR44" s="738">
        <v>31610</v>
      </c>
    </row>
    <row r="45" spans="1:258" s="733" customFormat="1" ht="10.5" x14ac:dyDescent="0.15">
      <c r="A45" s="742" t="s">
        <v>740</v>
      </c>
      <c r="B45" s="743"/>
      <c r="C45" s="743"/>
      <c r="D45" s="743"/>
      <c r="E45" s="744"/>
      <c r="F45" s="743"/>
      <c r="G45" s="743"/>
      <c r="H45" s="743"/>
      <c r="I45" s="744"/>
      <c r="J45" s="743"/>
      <c r="K45" s="743"/>
      <c r="L45" s="743"/>
      <c r="M45" s="744"/>
      <c r="N45" s="743"/>
      <c r="O45" s="743"/>
      <c r="P45" s="743"/>
      <c r="Q45" s="744"/>
      <c r="R45" s="743"/>
      <c r="S45" s="743"/>
      <c r="T45" s="743"/>
      <c r="U45" s="744"/>
      <c r="V45" s="743"/>
      <c r="W45" s="743"/>
      <c r="X45" s="743"/>
      <c r="Y45" s="744"/>
      <c r="Z45" s="743"/>
      <c r="AA45" s="743"/>
      <c r="AB45" s="743"/>
      <c r="AC45" s="744"/>
      <c r="AD45" s="743"/>
      <c r="AE45" s="743"/>
      <c r="AF45" s="743"/>
      <c r="AG45" s="744"/>
      <c r="AJ45" s="739" t="s">
        <v>182</v>
      </c>
      <c r="AK45" s="734">
        <v>309434</v>
      </c>
      <c r="AL45" s="740">
        <v>21873</v>
      </c>
      <c r="AM45" s="740">
        <v>18061</v>
      </c>
      <c r="AN45" s="740">
        <v>23613</v>
      </c>
      <c r="AO45" s="740">
        <v>6193</v>
      </c>
      <c r="AP45" s="740">
        <v>6590</v>
      </c>
      <c r="AQ45" s="740">
        <v>26639</v>
      </c>
      <c r="AR45" s="740">
        <v>6464</v>
      </c>
    </row>
    <row r="46" spans="1:258" s="733" customFormat="1" ht="11.25" thickBot="1" x14ac:dyDescent="0.2">
      <c r="A46" s="745" t="s">
        <v>147</v>
      </c>
      <c r="B46" s="746">
        <f>+F46+J46+N46+R46+V46+Z46+AD46</f>
        <v>26</v>
      </c>
      <c r="C46" s="746">
        <f>+G46+K46+O46+S46+W46+AA46+AE46</f>
        <v>33</v>
      </c>
      <c r="D46" s="746">
        <f>SUM(B46:C46)</f>
        <v>59</v>
      </c>
      <c r="E46" s="747">
        <f>D46*100000/644037</f>
        <v>9.1609643545324264</v>
      </c>
      <c r="F46" s="746">
        <v>3</v>
      </c>
      <c r="G46" s="746">
        <v>5</v>
      </c>
      <c r="H46" s="746">
        <f>SUM(F46:G46)</f>
        <v>8</v>
      </c>
      <c r="I46" s="747">
        <f>H46*100000/114488</f>
        <v>6.9876318915519526</v>
      </c>
      <c r="J46" s="746">
        <v>3</v>
      </c>
      <c r="K46" s="746">
        <v>6</v>
      </c>
      <c r="L46" s="746">
        <v>9</v>
      </c>
      <c r="M46" s="747">
        <f>L46*100000/154572</f>
        <v>5.8225293067308437</v>
      </c>
      <c r="N46" s="746">
        <v>8</v>
      </c>
      <c r="O46" s="746">
        <v>4</v>
      </c>
      <c r="P46" s="746">
        <f>SUM(N46:O46)</f>
        <v>12</v>
      </c>
      <c r="Q46" s="747">
        <f>P46*100000/116662</f>
        <v>10.286125730743516</v>
      </c>
      <c r="R46" s="746">
        <v>0</v>
      </c>
      <c r="S46" s="746">
        <v>6</v>
      </c>
      <c r="T46" s="746">
        <f>SUM(R46:S46)</f>
        <v>6</v>
      </c>
      <c r="U46" s="747">
        <f>T46*100000/30129</f>
        <v>19.914368216668326</v>
      </c>
      <c r="V46" s="746">
        <v>2</v>
      </c>
      <c r="W46" s="746">
        <v>3</v>
      </c>
      <c r="X46" s="746">
        <f>SUM(V46:W46)</f>
        <v>5</v>
      </c>
      <c r="Y46" s="747">
        <f>X46*100000/36937</f>
        <v>13.536562254649809</v>
      </c>
      <c r="Z46" s="746">
        <v>5</v>
      </c>
      <c r="AA46" s="746">
        <v>7</v>
      </c>
      <c r="AB46" s="746">
        <f>SUM(Z46:AA46)</f>
        <v>12</v>
      </c>
      <c r="AC46" s="747">
        <f>AB46*100000/159639</f>
        <v>7.5169601413188509</v>
      </c>
      <c r="AD46" s="746">
        <v>5</v>
      </c>
      <c r="AE46" s="746">
        <v>2</v>
      </c>
      <c r="AF46" s="746">
        <f>SUM(AD46:AE46)</f>
        <v>7</v>
      </c>
      <c r="AG46" s="747">
        <f>AF46*100000/31610</f>
        <v>22.144890857323631</v>
      </c>
      <c r="AJ46" s="739" t="s">
        <v>177</v>
      </c>
      <c r="AK46" s="734"/>
      <c r="AL46" s="740"/>
      <c r="AM46" s="740"/>
      <c r="AN46" s="740"/>
      <c r="AO46" s="740"/>
      <c r="AP46" s="740"/>
      <c r="AQ46" s="740"/>
      <c r="AR46" s="740"/>
    </row>
    <row r="47" spans="1:258" s="689" customFormat="1" ht="10.5" x14ac:dyDescent="0.15">
      <c r="A47" s="521" t="s">
        <v>747</v>
      </c>
      <c r="B47" s="522"/>
      <c r="C47" s="522"/>
      <c r="D47" s="522"/>
      <c r="E47" s="523"/>
      <c r="F47" s="522"/>
      <c r="G47" s="522"/>
      <c r="H47" s="522"/>
      <c r="I47" s="523"/>
      <c r="J47" s="522"/>
      <c r="K47" s="522"/>
      <c r="L47" s="522"/>
      <c r="M47" s="523"/>
      <c r="N47" s="522"/>
      <c r="O47" s="522"/>
      <c r="P47" s="522"/>
      <c r="Q47" s="523"/>
      <c r="R47" s="522"/>
      <c r="S47" s="522"/>
      <c r="T47" s="522"/>
      <c r="U47" s="523"/>
      <c r="V47" s="522"/>
      <c r="W47" s="522"/>
      <c r="X47" s="522"/>
      <c r="Y47" s="523"/>
      <c r="Z47" s="522"/>
      <c r="AA47" s="522"/>
      <c r="AB47" s="522"/>
      <c r="AC47" s="523"/>
      <c r="AD47" s="522"/>
      <c r="AE47" s="522"/>
      <c r="AF47" s="522"/>
      <c r="AG47" s="523"/>
      <c r="AJ47" s="690" t="s">
        <v>183</v>
      </c>
      <c r="AK47" s="691"/>
      <c r="AL47" s="692"/>
      <c r="AM47" s="692"/>
      <c r="AN47" s="692"/>
      <c r="AO47" s="692"/>
      <c r="AP47" s="692"/>
      <c r="AQ47" s="692"/>
      <c r="AR47" s="692"/>
    </row>
    <row r="48" spans="1:258" s="689" customFormat="1" ht="11.25" thickBot="1" x14ac:dyDescent="0.2">
      <c r="A48" s="524" t="s">
        <v>731</v>
      </c>
      <c r="B48" s="525">
        <f>+F48+J48+N48+R48+V48+Z48+AD48</f>
        <v>68</v>
      </c>
      <c r="C48" s="525">
        <f>+G48+K48+O48+S48+W48+AA48+AE48</f>
        <v>105</v>
      </c>
      <c r="D48" s="525">
        <f>SUM(B48:C48)</f>
        <v>173</v>
      </c>
      <c r="E48" s="650">
        <f>D48*100000/109434</f>
        <v>158.08615238408538</v>
      </c>
      <c r="F48" s="525">
        <v>13</v>
      </c>
      <c r="G48" s="525">
        <v>19</v>
      </c>
      <c r="H48" s="525">
        <f>SUM(F48:G48)</f>
        <v>32</v>
      </c>
      <c r="I48" s="650">
        <f>H48*100000/21873</f>
        <v>146.2990902025328</v>
      </c>
      <c r="J48" s="525">
        <v>14</v>
      </c>
      <c r="K48" s="525">
        <v>19</v>
      </c>
      <c r="L48" s="525">
        <f>SUM(J48:K48)</f>
        <v>33</v>
      </c>
      <c r="M48" s="650">
        <f>L48*100000/18061</f>
        <v>182.7141354299319</v>
      </c>
      <c r="N48" s="525">
        <v>18</v>
      </c>
      <c r="O48" s="525">
        <v>23</v>
      </c>
      <c r="P48" s="525">
        <f>SUM(N48:O48)</f>
        <v>41</v>
      </c>
      <c r="Q48" s="650">
        <f>P48*100000/23613</f>
        <v>173.63316817007581</v>
      </c>
      <c r="R48" s="525">
        <v>5</v>
      </c>
      <c r="S48" s="525">
        <v>9</v>
      </c>
      <c r="T48" s="525">
        <f>SUM(R48:S48)</f>
        <v>14</v>
      </c>
      <c r="U48" s="650">
        <f>T48*100000/6193</f>
        <v>226.06168254480866</v>
      </c>
      <c r="V48" s="525">
        <v>1</v>
      </c>
      <c r="W48" s="525">
        <v>10</v>
      </c>
      <c r="X48" s="525">
        <f>SUM(V48:W48)</f>
        <v>11</v>
      </c>
      <c r="Y48" s="650">
        <f>X48*100000/6590</f>
        <v>166.9195751138088</v>
      </c>
      <c r="Z48" s="525">
        <v>14</v>
      </c>
      <c r="AA48" s="525">
        <v>22</v>
      </c>
      <c r="AB48" s="525">
        <f>SUM(Z48:AA48)</f>
        <v>36</v>
      </c>
      <c r="AC48" s="650">
        <f>AB48*100000/26639</f>
        <v>135.14020796576449</v>
      </c>
      <c r="AD48" s="525">
        <v>3</v>
      </c>
      <c r="AE48" s="525">
        <v>3</v>
      </c>
      <c r="AF48" s="525">
        <f>SUM(AD48:AE48)</f>
        <v>6</v>
      </c>
      <c r="AG48" s="650">
        <f>AF48*100000/6464</f>
        <v>92.821782178217816</v>
      </c>
      <c r="AJ48" s="690" t="s">
        <v>10</v>
      </c>
      <c r="AK48" s="691">
        <v>1120250</v>
      </c>
      <c r="AL48" s="691">
        <v>199362</v>
      </c>
      <c r="AM48" s="691">
        <v>271268</v>
      </c>
      <c r="AN48" s="691">
        <v>205138</v>
      </c>
      <c r="AO48" s="691">
        <v>53187</v>
      </c>
      <c r="AP48" s="691">
        <v>65124</v>
      </c>
      <c r="AQ48" s="691">
        <v>271311</v>
      </c>
      <c r="AR48" s="691">
        <v>54860</v>
      </c>
    </row>
    <row r="49" spans="1:256" s="662" customFormat="1" ht="11.25" thickBot="1" x14ac:dyDescent="0.2">
      <c r="A49" s="498" t="s">
        <v>286</v>
      </c>
      <c r="B49" s="504">
        <f>SUM(B40:B48)</f>
        <v>94</v>
      </c>
      <c r="C49" s="504">
        <f>SUM(C40:C48)</f>
        <v>140</v>
      </c>
      <c r="D49" s="504">
        <f>SUM(B49:C49)</f>
        <v>234</v>
      </c>
      <c r="E49" s="514">
        <f>D49*100000/1102813</f>
        <v>21.218465868646813</v>
      </c>
      <c r="F49" s="504">
        <f>SUM(F40:F48)</f>
        <v>16</v>
      </c>
      <c r="G49" s="504">
        <f>SUM(G40:G48)</f>
        <v>25</v>
      </c>
      <c r="H49" s="504">
        <f>SUM(F49:G49)</f>
        <v>41</v>
      </c>
      <c r="I49" s="514">
        <f>H49*100000/196012</f>
        <v>20.917086708977003</v>
      </c>
      <c r="J49" s="504">
        <f>SUM(J40:J48)</f>
        <v>17</v>
      </c>
      <c r="K49" s="504">
        <f>SUM(K40:K48)</f>
        <v>26</v>
      </c>
      <c r="L49" s="504">
        <f>SUM(J49:K49)</f>
        <v>43</v>
      </c>
      <c r="M49" s="514">
        <f>L49*100000/266152</f>
        <v>16.15618143016021</v>
      </c>
      <c r="N49" s="504">
        <f>SUM(N40:N48)</f>
        <v>26</v>
      </c>
      <c r="O49" s="504">
        <f>SUM(O40:O48)</f>
        <v>27</v>
      </c>
      <c r="P49" s="504">
        <f>SUM(N49:O49)</f>
        <v>53</v>
      </c>
      <c r="Q49" s="514">
        <f>P49*100000/202588</f>
        <v>26.16147057081367</v>
      </c>
      <c r="R49" s="504">
        <f>SUM(R40:R48)</f>
        <v>5</v>
      </c>
      <c r="S49" s="504">
        <f>SUM(S40:S48)</f>
        <v>15</v>
      </c>
      <c r="T49" s="504">
        <f>SUM(R49:S49)</f>
        <v>20</v>
      </c>
      <c r="U49" s="514">
        <f>T49*100000/52758</f>
        <v>37.90894271958755</v>
      </c>
      <c r="V49" s="504">
        <f>SUM(V40:V48)</f>
        <v>3</v>
      </c>
      <c r="W49" s="504">
        <f>SUM(W40:W48)</f>
        <v>13</v>
      </c>
      <c r="X49" s="504">
        <f>SUM(V49:W49)</f>
        <v>16</v>
      </c>
      <c r="Y49" s="514">
        <f>X49*100000/64218</f>
        <v>24.915132828801895</v>
      </c>
      <c r="Z49" s="504">
        <f>SUM(Z40:Z48)</f>
        <v>19</v>
      </c>
      <c r="AA49" s="504">
        <f>SUM(AA40:AA48)</f>
        <v>29</v>
      </c>
      <c r="AB49" s="504">
        <f>SUM(Z49:AA49)</f>
        <v>48</v>
      </c>
      <c r="AC49" s="514">
        <f>AB49*100000/266737</f>
        <v>17.995253751822958</v>
      </c>
      <c r="AD49" s="504">
        <f>SUM(AD40:AD48)</f>
        <v>8</v>
      </c>
      <c r="AE49" s="504">
        <f>SUM(AE40:AE48)</f>
        <v>5</v>
      </c>
      <c r="AF49" s="504">
        <f>SUM(AD49:AE49)</f>
        <v>13</v>
      </c>
      <c r="AG49" s="514">
        <f>AF49*100000/54378</f>
        <v>23.90672698517783</v>
      </c>
    </row>
    <row r="50" spans="1:256" s="634" customFormat="1" ht="14.25" x14ac:dyDescent="0.2">
      <c r="A50" s="710" t="s">
        <v>744</v>
      </c>
      <c r="B50" s="710"/>
      <c r="C50" s="710"/>
      <c r="D50" s="710"/>
      <c r="E50" s="711"/>
      <c r="F50" s="710"/>
      <c r="G50" s="710"/>
      <c r="H50" s="710"/>
      <c r="I50" s="711"/>
      <c r="J50" s="710"/>
      <c r="K50" s="710"/>
      <c r="L50" s="710"/>
      <c r="M50" s="711"/>
      <c r="N50" s="712"/>
      <c r="O50" s="712"/>
      <c r="P50" s="712"/>
      <c r="Q50" s="712"/>
      <c r="R50" s="712"/>
      <c r="S50" s="712"/>
      <c r="T50" s="712"/>
      <c r="U50" s="712"/>
      <c r="V50" s="712"/>
      <c r="W50" s="712"/>
      <c r="X50" s="712"/>
      <c r="Y50" s="712"/>
      <c r="Z50" s="712"/>
      <c r="AA50" s="712"/>
      <c r="AB50" s="712"/>
      <c r="AC50" s="712"/>
      <c r="AD50" s="712"/>
      <c r="AE50" s="712"/>
      <c r="AF50" s="712"/>
      <c r="AG50" s="712"/>
      <c r="AS50" s="635"/>
      <c r="AT50" s="635"/>
      <c r="AU50" s="635"/>
      <c r="AV50" s="635"/>
      <c r="AW50" s="635"/>
      <c r="AX50" s="635"/>
      <c r="AY50" s="635"/>
      <c r="AZ50" s="635"/>
      <c r="BA50" s="635"/>
      <c r="BB50" s="635"/>
      <c r="BC50" s="635"/>
      <c r="BD50" s="635"/>
      <c r="BE50" s="635"/>
      <c r="BF50" s="635"/>
      <c r="BG50" s="635"/>
      <c r="BH50" s="635"/>
      <c r="BI50" s="635"/>
      <c r="BJ50" s="635"/>
      <c r="BK50" s="635"/>
      <c r="BL50" s="635"/>
      <c r="BM50" s="635"/>
      <c r="BN50" s="635"/>
      <c r="BO50" s="635"/>
      <c r="BP50" s="635"/>
      <c r="BQ50" s="635"/>
      <c r="BR50" s="635"/>
      <c r="BS50" s="635"/>
      <c r="BT50" s="635"/>
      <c r="BU50" s="635"/>
      <c r="BV50" s="635"/>
      <c r="BW50" s="635"/>
      <c r="BX50" s="635"/>
      <c r="BY50" s="635"/>
      <c r="BZ50" s="635"/>
      <c r="CA50" s="635"/>
      <c r="CB50" s="635"/>
      <c r="CC50" s="635"/>
      <c r="CD50" s="635"/>
      <c r="CE50" s="635"/>
      <c r="CF50" s="635"/>
      <c r="CG50" s="635"/>
      <c r="CH50" s="635"/>
      <c r="CI50" s="635"/>
      <c r="CJ50" s="635"/>
      <c r="CK50" s="635"/>
      <c r="CL50" s="635"/>
      <c r="CM50" s="635"/>
      <c r="CN50" s="635"/>
      <c r="CO50" s="635"/>
      <c r="CP50" s="635"/>
      <c r="CQ50" s="635"/>
      <c r="CR50" s="635"/>
      <c r="CS50" s="635"/>
      <c r="CT50" s="635"/>
      <c r="CU50" s="635"/>
      <c r="CV50" s="635"/>
      <c r="CW50" s="635"/>
      <c r="CX50" s="635"/>
      <c r="CY50" s="635"/>
      <c r="CZ50" s="635"/>
      <c r="DA50" s="635"/>
      <c r="DB50" s="635"/>
      <c r="DC50" s="635"/>
      <c r="DD50" s="635"/>
      <c r="DE50" s="635"/>
      <c r="DF50" s="635"/>
      <c r="DG50" s="635"/>
      <c r="DH50" s="635"/>
      <c r="DI50" s="635"/>
      <c r="DJ50" s="635"/>
      <c r="DK50" s="635"/>
      <c r="DL50" s="635"/>
      <c r="DM50" s="635"/>
      <c r="DN50" s="635"/>
      <c r="DO50" s="635"/>
      <c r="DP50" s="635"/>
      <c r="DQ50" s="635"/>
      <c r="DR50" s="635"/>
      <c r="DS50" s="635"/>
      <c r="DT50" s="635"/>
      <c r="DU50" s="635"/>
      <c r="DV50" s="635"/>
      <c r="DW50" s="635"/>
      <c r="DX50" s="635"/>
      <c r="DY50" s="635"/>
      <c r="DZ50" s="635"/>
      <c r="EA50" s="635"/>
      <c r="EB50" s="635"/>
      <c r="EC50" s="635"/>
      <c r="ED50" s="635"/>
      <c r="EE50" s="635"/>
      <c r="EF50" s="635"/>
      <c r="EG50" s="635"/>
      <c r="EH50" s="635"/>
      <c r="EI50" s="635"/>
      <c r="EJ50" s="635"/>
      <c r="EK50" s="635"/>
      <c r="EL50" s="635"/>
      <c r="EM50" s="635"/>
      <c r="EN50" s="635"/>
      <c r="EO50" s="635"/>
      <c r="EP50" s="635"/>
      <c r="EQ50" s="635"/>
      <c r="ER50" s="635"/>
    </row>
    <row r="51" spans="1:256" s="634" customFormat="1" ht="14.25" x14ac:dyDescent="0.2">
      <c r="A51" s="1770" t="s">
        <v>753</v>
      </c>
      <c r="B51" s="1770"/>
      <c r="C51" s="1770"/>
      <c r="D51" s="1770"/>
      <c r="E51" s="1770"/>
      <c r="F51" s="1770"/>
      <c r="G51" s="1770"/>
      <c r="H51" s="1770"/>
      <c r="I51" s="1770"/>
      <c r="J51" s="1770"/>
      <c r="K51" s="1770"/>
      <c r="L51" s="1770"/>
      <c r="M51" s="1770"/>
      <c r="N51" s="1770"/>
      <c r="O51" s="1770"/>
      <c r="P51" s="1770"/>
      <c r="Q51" s="1770"/>
      <c r="R51" s="1770"/>
      <c r="S51" s="1770"/>
      <c r="T51" s="1770"/>
      <c r="U51" s="1770"/>
      <c r="V51" s="1770"/>
      <c r="W51" s="1770"/>
      <c r="X51" s="1770"/>
      <c r="Y51" s="1770"/>
      <c r="Z51" s="1770"/>
      <c r="AA51" s="1770"/>
      <c r="AB51" s="1770"/>
      <c r="AC51" s="1770"/>
      <c r="AD51" s="1770"/>
      <c r="AE51" s="1770"/>
      <c r="AF51" s="1770"/>
      <c r="AG51" s="1770"/>
      <c r="AS51" s="635"/>
      <c r="AT51" s="635"/>
      <c r="AU51" s="635"/>
      <c r="AV51" s="635"/>
      <c r="AW51" s="635"/>
      <c r="AX51" s="635"/>
      <c r="AY51" s="635"/>
      <c r="AZ51" s="635"/>
      <c r="BA51" s="635"/>
      <c r="BB51" s="635"/>
      <c r="BC51" s="635"/>
      <c r="BD51" s="635"/>
      <c r="BE51" s="635"/>
      <c r="BF51" s="635"/>
      <c r="BG51" s="635"/>
      <c r="BH51" s="635"/>
      <c r="BI51" s="635"/>
      <c r="BJ51" s="635"/>
      <c r="BK51" s="635"/>
      <c r="BL51" s="635"/>
      <c r="BM51" s="635"/>
      <c r="BN51" s="635"/>
      <c r="BO51" s="635"/>
      <c r="BP51" s="635"/>
      <c r="BQ51" s="635"/>
      <c r="BR51" s="635"/>
      <c r="BS51" s="635"/>
      <c r="BT51" s="635"/>
      <c r="BU51" s="635"/>
      <c r="BV51" s="635"/>
      <c r="BW51" s="635"/>
      <c r="BX51" s="635"/>
      <c r="BY51" s="635"/>
      <c r="BZ51" s="635"/>
      <c r="CA51" s="635"/>
      <c r="CB51" s="635"/>
      <c r="CC51" s="635"/>
      <c r="CD51" s="635"/>
      <c r="CE51" s="635"/>
      <c r="CF51" s="635"/>
      <c r="CG51" s="635"/>
      <c r="CH51" s="635"/>
      <c r="CI51" s="635"/>
      <c r="CJ51" s="635"/>
      <c r="CK51" s="635"/>
      <c r="CL51" s="635"/>
      <c r="CM51" s="635"/>
      <c r="CN51" s="635"/>
      <c r="CO51" s="635"/>
      <c r="CP51" s="635"/>
      <c r="CQ51" s="635"/>
      <c r="CR51" s="635"/>
      <c r="CS51" s="635"/>
      <c r="CT51" s="635"/>
      <c r="CU51" s="635"/>
      <c r="CV51" s="635"/>
      <c r="CW51" s="635"/>
      <c r="CX51" s="635"/>
      <c r="CY51" s="635"/>
      <c r="CZ51" s="635"/>
      <c r="DA51" s="635"/>
      <c r="DB51" s="635"/>
      <c r="DC51" s="635"/>
      <c r="DD51" s="635"/>
      <c r="DE51" s="635"/>
      <c r="DF51" s="635"/>
      <c r="DG51" s="635"/>
      <c r="DH51" s="635"/>
      <c r="DI51" s="635"/>
      <c r="DJ51" s="635"/>
      <c r="DK51" s="635"/>
      <c r="DL51" s="635"/>
      <c r="DM51" s="635"/>
      <c r="DN51" s="635"/>
      <c r="DO51" s="635"/>
      <c r="DP51" s="635"/>
      <c r="DQ51" s="635"/>
      <c r="DR51" s="635"/>
      <c r="DS51" s="635"/>
      <c r="DT51" s="635"/>
      <c r="DU51" s="635"/>
      <c r="DV51" s="635"/>
      <c r="DW51" s="635"/>
      <c r="DX51" s="635"/>
      <c r="DY51" s="635"/>
      <c r="DZ51" s="635"/>
      <c r="EA51" s="635"/>
      <c r="EB51" s="635"/>
      <c r="EC51" s="635"/>
      <c r="ED51" s="635"/>
      <c r="EE51" s="635"/>
      <c r="EF51" s="635"/>
      <c r="EG51" s="635"/>
      <c r="EH51" s="635"/>
      <c r="EI51" s="635"/>
      <c r="EJ51" s="635"/>
      <c r="EK51" s="635"/>
      <c r="EL51" s="635"/>
      <c r="EM51" s="635"/>
      <c r="EN51" s="635"/>
      <c r="EO51" s="635"/>
      <c r="EP51" s="635"/>
      <c r="EQ51" s="635"/>
      <c r="ER51" s="635"/>
    </row>
    <row r="52" spans="1:256" s="634" customFormat="1" ht="14.25" x14ac:dyDescent="0.2">
      <c r="A52" s="712"/>
      <c r="B52" s="712"/>
      <c r="C52" s="712"/>
      <c r="D52" s="712"/>
      <c r="E52" s="712"/>
      <c r="F52" s="712"/>
      <c r="G52" s="712"/>
      <c r="H52" s="712"/>
      <c r="I52" s="712"/>
      <c r="J52" s="712"/>
      <c r="K52" s="712"/>
      <c r="L52" s="712"/>
      <c r="M52" s="712"/>
      <c r="N52" s="712"/>
      <c r="O52" s="712"/>
      <c r="P52" s="712"/>
      <c r="Q52" s="712"/>
      <c r="R52" s="712"/>
      <c r="S52" s="712"/>
      <c r="T52" s="712"/>
      <c r="U52" s="712"/>
      <c r="V52" s="712"/>
      <c r="W52" s="712"/>
      <c r="X52" s="712"/>
      <c r="Y52" s="712"/>
      <c r="Z52" s="712"/>
      <c r="AA52" s="712"/>
      <c r="AB52" s="712"/>
      <c r="AC52" s="712"/>
      <c r="AD52" s="712"/>
      <c r="AE52" s="712"/>
      <c r="AF52" s="712"/>
      <c r="AG52" s="712"/>
      <c r="AS52" s="635"/>
      <c r="AT52" s="635"/>
      <c r="AU52" s="635"/>
      <c r="AV52" s="635"/>
      <c r="AW52" s="635"/>
      <c r="AX52" s="635"/>
      <c r="AY52" s="635"/>
      <c r="AZ52" s="635"/>
      <c r="BA52" s="635"/>
      <c r="BB52" s="635"/>
      <c r="BC52" s="635"/>
      <c r="BD52" s="635"/>
      <c r="BE52" s="635"/>
      <c r="BF52" s="635"/>
      <c r="BG52" s="635"/>
      <c r="BH52" s="635"/>
      <c r="BI52" s="635"/>
      <c r="BJ52" s="635"/>
      <c r="BK52" s="635"/>
      <c r="BL52" s="635"/>
      <c r="BM52" s="635"/>
      <c r="BN52" s="635"/>
      <c r="BO52" s="635"/>
      <c r="BP52" s="635"/>
      <c r="BQ52" s="635"/>
      <c r="BR52" s="635"/>
      <c r="BS52" s="635"/>
      <c r="BT52" s="635"/>
      <c r="BU52" s="635"/>
      <c r="BV52" s="635"/>
      <c r="BW52" s="635"/>
      <c r="BX52" s="635"/>
      <c r="BY52" s="635"/>
      <c r="BZ52" s="635"/>
      <c r="CA52" s="635"/>
      <c r="CB52" s="635"/>
      <c r="CC52" s="635"/>
      <c r="CD52" s="635"/>
      <c r="CE52" s="635"/>
      <c r="CF52" s="635"/>
      <c r="CG52" s="635"/>
      <c r="CH52" s="635"/>
      <c r="CI52" s="635"/>
      <c r="CJ52" s="635"/>
      <c r="CK52" s="635"/>
      <c r="CL52" s="635"/>
      <c r="CM52" s="635"/>
      <c r="CN52" s="635"/>
      <c r="CO52" s="635"/>
      <c r="CP52" s="635"/>
      <c r="CQ52" s="635"/>
      <c r="CR52" s="635"/>
      <c r="CS52" s="635"/>
      <c r="CT52" s="635"/>
      <c r="CU52" s="635"/>
      <c r="CV52" s="635"/>
      <c r="CW52" s="635"/>
      <c r="CX52" s="635"/>
      <c r="CY52" s="635"/>
      <c r="CZ52" s="635"/>
      <c r="DA52" s="635"/>
      <c r="DB52" s="635"/>
      <c r="DC52" s="635"/>
      <c r="DD52" s="635"/>
      <c r="DE52" s="635"/>
      <c r="DF52" s="635"/>
      <c r="DG52" s="635"/>
      <c r="DH52" s="635"/>
      <c r="DI52" s="635"/>
      <c r="DJ52" s="635"/>
      <c r="DK52" s="635"/>
      <c r="DL52" s="635"/>
      <c r="DM52" s="635"/>
      <c r="DN52" s="635"/>
      <c r="DO52" s="635"/>
      <c r="DP52" s="635"/>
      <c r="DQ52" s="635"/>
      <c r="DR52" s="635"/>
      <c r="DS52" s="635"/>
      <c r="DT52" s="635"/>
      <c r="DU52" s="635"/>
      <c r="DV52" s="635"/>
      <c r="DW52" s="635"/>
      <c r="DX52" s="635"/>
      <c r="DY52" s="635"/>
      <c r="DZ52" s="635"/>
      <c r="EA52" s="635"/>
      <c r="EB52" s="635"/>
      <c r="EC52" s="635"/>
      <c r="ED52" s="635"/>
      <c r="EE52" s="635"/>
      <c r="EF52" s="635"/>
      <c r="EG52" s="635"/>
      <c r="EH52" s="635"/>
      <c r="EI52" s="635"/>
      <c r="EJ52" s="635"/>
      <c r="EK52" s="635"/>
      <c r="EL52" s="635"/>
      <c r="EM52" s="635"/>
      <c r="EN52" s="635"/>
      <c r="EO52" s="635"/>
      <c r="EP52" s="635"/>
      <c r="EQ52" s="635"/>
      <c r="ER52" s="635"/>
    </row>
    <row r="53" spans="1:256" s="634" customFormat="1" ht="14.25" x14ac:dyDescent="0.2">
      <c r="A53" s="712"/>
      <c r="B53" s="712"/>
      <c r="C53" s="712"/>
      <c r="D53" s="712"/>
      <c r="E53" s="712"/>
      <c r="F53" s="712"/>
      <c r="G53" s="712"/>
      <c r="H53" s="712"/>
      <c r="I53" s="712"/>
      <c r="J53" s="712"/>
      <c r="K53" s="712"/>
      <c r="L53" s="712"/>
      <c r="M53" s="712"/>
      <c r="N53" s="712"/>
      <c r="O53" s="712"/>
      <c r="P53" s="712"/>
      <c r="Q53" s="712"/>
      <c r="R53" s="712"/>
      <c r="S53" s="712"/>
      <c r="T53" s="712"/>
      <c r="U53" s="712"/>
      <c r="V53" s="712"/>
      <c r="W53" s="712"/>
      <c r="X53" s="712"/>
      <c r="Y53" s="712"/>
      <c r="Z53" s="712"/>
      <c r="AA53" s="712"/>
      <c r="AB53" s="712"/>
      <c r="AC53" s="712"/>
      <c r="AD53" s="712"/>
      <c r="AE53" s="712"/>
      <c r="AF53" s="712"/>
      <c r="AG53" s="712"/>
      <c r="AS53" s="635"/>
      <c r="AT53" s="635"/>
      <c r="AU53" s="635"/>
      <c r="AV53" s="635"/>
      <c r="AW53" s="635"/>
      <c r="AX53" s="635"/>
      <c r="AY53" s="635"/>
      <c r="AZ53" s="635"/>
      <c r="BA53" s="635"/>
      <c r="BB53" s="635"/>
      <c r="BC53" s="635"/>
      <c r="BD53" s="635"/>
      <c r="BE53" s="635"/>
      <c r="BF53" s="635"/>
      <c r="BG53" s="635"/>
      <c r="BH53" s="635"/>
      <c r="BI53" s="635"/>
      <c r="BJ53" s="635"/>
      <c r="BK53" s="635"/>
      <c r="BL53" s="635"/>
      <c r="BM53" s="635"/>
      <c r="BN53" s="635"/>
      <c r="BO53" s="635"/>
      <c r="BP53" s="635"/>
      <c r="BQ53" s="635"/>
      <c r="BR53" s="635"/>
      <c r="BS53" s="635"/>
      <c r="BT53" s="635"/>
      <c r="BU53" s="635"/>
      <c r="BV53" s="635"/>
      <c r="BW53" s="635"/>
      <c r="BX53" s="635"/>
      <c r="BY53" s="635"/>
      <c r="BZ53" s="635"/>
      <c r="CA53" s="635"/>
      <c r="CB53" s="635"/>
      <c r="CC53" s="635"/>
      <c r="CD53" s="635"/>
      <c r="CE53" s="635"/>
      <c r="CF53" s="635"/>
      <c r="CG53" s="635"/>
      <c r="CH53" s="635"/>
      <c r="CI53" s="635"/>
      <c r="CJ53" s="635"/>
      <c r="CK53" s="635"/>
      <c r="CL53" s="635"/>
      <c r="CM53" s="635"/>
      <c r="CN53" s="635"/>
      <c r="CO53" s="635"/>
      <c r="CP53" s="635"/>
      <c r="CQ53" s="635"/>
      <c r="CR53" s="635"/>
      <c r="CS53" s="635"/>
      <c r="CT53" s="635"/>
      <c r="CU53" s="635"/>
      <c r="CV53" s="635"/>
      <c r="CW53" s="635"/>
      <c r="CX53" s="635"/>
      <c r="CY53" s="635"/>
      <c r="CZ53" s="635"/>
      <c r="DA53" s="635"/>
      <c r="DB53" s="635"/>
      <c r="DC53" s="635"/>
      <c r="DD53" s="635"/>
      <c r="DE53" s="635"/>
      <c r="DF53" s="635"/>
      <c r="DG53" s="635"/>
      <c r="DH53" s="635"/>
      <c r="DI53" s="635"/>
      <c r="DJ53" s="635"/>
      <c r="DK53" s="635"/>
      <c r="DL53" s="635"/>
      <c r="DM53" s="635"/>
      <c r="DN53" s="635"/>
      <c r="DO53" s="635"/>
      <c r="DP53" s="635"/>
      <c r="DQ53" s="635"/>
      <c r="DR53" s="635"/>
      <c r="DS53" s="635"/>
      <c r="DT53" s="635"/>
      <c r="DU53" s="635"/>
      <c r="DV53" s="635"/>
      <c r="DW53" s="635"/>
      <c r="DX53" s="635"/>
      <c r="DY53" s="635"/>
      <c r="DZ53" s="635"/>
      <c r="EA53" s="635"/>
      <c r="EB53" s="635"/>
      <c r="EC53" s="635"/>
      <c r="ED53" s="635"/>
      <c r="EE53" s="635"/>
      <c r="EF53" s="635"/>
      <c r="EG53" s="635"/>
      <c r="EH53" s="635"/>
      <c r="EI53" s="635"/>
      <c r="EJ53" s="635"/>
      <c r="EK53" s="635"/>
      <c r="EL53" s="635"/>
      <c r="EM53" s="635"/>
      <c r="EN53" s="635"/>
      <c r="EO53" s="635"/>
      <c r="EP53" s="635"/>
      <c r="EQ53" s="635"/>
      <c r="ER53" s="635"/>
    </row>
    <row r="54" spans="1:256" x14ac:dyDescent="0.55000000000000004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  <c r="AE54" s="156"/>
      <c r="AF54" s="156"/>
      <c r="AG54" s="156"/>
    </row>
    <row r="55" spans="1:256" s="75" customFormat="1" ht="27" thickBot="1" x14ac:dyDescent="0.45">
      <c r="A55" s="139" t="s">
        <v>311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39" t="s">
        <v>186</v>
      </c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</row>
    <row r="56" spans="1:256" s="72" customFormat="1" ht="21" customHeight="1" thickBot="1" x14ac:dyDescent="0.4">
      <c r="A56" s="1773" t="s">
        <v>139</v>
      </c>
      <c r="B56" s="1772" t="s">
        <v>132</v>
      </c>
      <c r="C56" s="1772"/>
      <c r="D56" s="1772"/>
      <c r="E56" s="1772"/>
      <c r="F56" s="1772" t="s">
        <v>133</v>
      </c>
      <c r="G56" s="1772"/>
      <c r="H56" s="1772"/>
      <c r="I56" s="1772"/>
      <c r="J56" s="1772" t="s">
        <v>134</v>
      </c>
      <c r="K56" s="1772"/>
      <c r="L56" s="1772"/>
      <c r="M56" s="1772"/>
      <c r="N56" s="1772" t="s">
        <v>135</v>
      </c>
      <c r="O56" s="1772"/>
      <c r="P56" s="1772"/>
      <c r="Q56" s="1772"/>
      <c r="R56" s="1772" t="s">
        <v>136</v>
      </c>
      <c r="S56" s="1772"/>
      <c r="T56" s="1772"/>
      <c r="U56" s="1772"/>
      <c r="V56" s="1772" t="s">
        <v>2</v>
      </c>
      <c r="W56" s="1772"/>
      <c r="X56" s="1772"/>
      <c r="Y56" s="1772"/>
      <c r="Z56" s="1772" t="s">
        <v>137</v>
      </c>
      <c r="AA56" s="1772"/>
      <c r="AB56" s="1772"/>
      <c r="AC56" s="1772"/>
      <c r="AD56" s="1772" t="s">
        <v>138</v>
      </c>
      <c r="AE56" s="1772"/>
      <c r="AF56" s="1772"/>
      <c r="AG56" s="1772"/>
      <c r="AJ56" s="73" t="s">
        <v>185</v>
      </c>
      <c r="AK56" s="73"/>
      <c r="AL56" s="41"/>
      <c r="AM56" s="41"/>
      <c r="AN56" s="41"/>
      <c r="AO56" s="7"/>
      <c r="AP56" s="7"/>
      <c r="AQ56" s="7"/>
      <c r="AR56" s="7"/>
    </row>
    <row r="57" spans="1:256" s="72" customFormat="1" ht="21" customHeight="1" thickBot="1" x14ac:dyDescent="0.4">
      <c r="A57" s="1773"/>
      <c r="B57" s="121" t="s">
        <v>8</v>
      </c>
      <c r="C57" s="121"/>
      <c r="D57" s="121"/>
      <c r="E57" s="142"/>
      <c r="F57" s="121" t="s">
        <v>8</v>
      </c>
      <c r="G57" s="121"/>
      <c r="H57" s="121"/>
      <c r="I57" s="142"/>
      <c r="J57" s="121" t="s">
        <v>8</v>
      </c>
      <c r="K57" s="121"/>
      <c r="L57" s="121"/>
      <c r="M57" s="142"/>
      <c r="N57" s="121" t="s">
        <v>8</v>
      </c>
      <c r="O57" s="121"/>
      <c r="P57" s="121"/>
      <c r="Q57" s="142"/>
      <c r="R57" s="121" t="s">
        <v>8</v>
      </c>
      <c r="S57" s="121"/>
      <c r="T57" s="121"/>
      <c r="U57" s="142"/>
      <c r="V57" s="121" t="s">
        <v>8</v>
      </c>
      <c r="W57" s="121"/>
      <c r="X57" s="121"/>
      <c r="Y57" s="142"/>
      <c r="Z57" s="121" t="s">
        <v>8</v>
      </c>
      <c r="AA57" s="121"/>
      <c r="AB57" s="121"/>
      <c r="AC57" s="142"/>
      <c r="AD57" s="121" t="s">
        <v>8</v>
      </c>
      <c r="AE57" s="121"/>
      <c r="AF57" s="121"/>
      <c r="AG57" s="142"/>
      <c r="AJ57" s="1746" t="s">
        <v>10</v>
      </c>
      <c r="AK57" s="1747"/>
      <c r="AL57" s="51" t="s">
        <v>133</v>
      </c>
      <c r="AM57" s="51" t="s">
        <v>134</v>
      </c>
      <c r="AN57" s="51" t="s">
        <v>135</v>
      </c>
      <c r="AO57" s="51" t="s">
        <v>136</v>
      </c>
      <c r="AP57" s="51" t="s">
        <v>2</v>
      </c>
      <c r="AQ57" s="51" t="s">
        <v>137</v>
      </c>
      <c r="AR57" s="51" t="s">
        <v>138</v>
      </c>
    </row>
    <row r="58" spans="1:256" s="72" customFormat="1" ht="21" customHeight="1" thickBot="1" x14ac:dyDescent="0.4">
      <c r="A58" s="1773"/>
      <c r="B58" s="122" t="s">
        <v>25</v>
      </c>
      <c r="C58" s="122" t="s">
        <v>26</v>
      </c>
      <c r="D58" s="122" t="s">
        <v>10</v>
      </c>
      <c r="E58" s="122" t="s">
        <v>9</v>
      </c>
      <c r="F58" s="122" t="s">
        <v>25</v>
      </c>
      <c r="G58" s="122" t="s">
        <v>26</v>
      </c>
      <c r="H58" s="122" t="s">
        <v>10</v>
      </c>
      <c r="I58" s="122" t="s">
        <v>9</v>
      </c>
      <c r="J58" s="122" t="s">
        <v>25</v>
      </c>
      <c r="K58" s="122" t="s">
        <v>26</v>
      </c>
      <c r="L58" s="122" t="s">
        <v>10</v>
      </c>
      <c r="M58" s="122" t="s">
        <v>9</v>
      </c>
      <c r="N58" s="122" t="s">
        <v>25</v>
      </c>
      <c r="O58" s="122" t="s">
        <v>26</v>
      </c>
      <c r="P58" s="122" t="s">
        <v>10</v>
      </c>
      <c r="Q58" s="122" t="s">
        <v>9</v>
      </c>
      <c r="R58" s="122" t="s">
        <v>25</v>
      </c>
      <c r="S58" s="122" t="s">
        <v>26</v>
      </c>
      <c r="T58" s="122" t="s">
        <v>10</v>
      </c>
      <c r="U58" s="122" t="s">
        <v>9</v>
      </c>
      <c r="V58" s="122" t="s">
        <v>25</v>
      </c>
      <c r="W58" s="122" t="s">
        <v>26</v>
      </c>
      <c r="X58" s="122" t="s">
        <v>10</v>
      </c>
      <c r="Y58" s="122" t="s">
        <v>9</v>
      </c>
      <c r="Z58" s="122" t="s">
        <v>25</v>
      </c>
      <c r="AA58" s="122" t="s">
        <v>26</v>
      </c>
      <c r="AB58" s="122" t="s">
        <v>10</v>
      </c>
      <c r="AC58" s="122" t="s">
        <v>9</v>
      </c>
      <c r="AD58" s="122" t="s">
        <v>25</v>
      </c>
      <c r="AE58" s="122" t="s">
        <v>26</v>
      </c>
      <c r="AF58" s="122" t="s">
        <v>10</v>
      </c>
      <c r="AG58" s="122" t="s">
        <v>9</v>
      </c>
      <c r="AH58" s="74"/>
      <c r="AI58" s="74"/>
      <c r="AJ58" s="52" t="s">
        <v>176</v>
      </c>
      <c r="AK58" s="53">
        <f>+AL58+AM58+AN58+AO58+AP58+AQ58+AR58</f>
        <v>62994</v>
      </c>
      <c r="AL58" s="54">
        <v>10979</v>
      </c>
      <c r="AM58" s="54">
        <v>16220</v>
      </c>
      <c r="AN58" s="54">
        <v>10935</v>
      </c>
      <c r="AO58" s="54">
        <v>2975</v>
      </c>
      <c r="AP58" s="54">
        <v>4114</v>
      </c>
      <c r="AQ58" s="54">
        <v>14784</v>
      </c>
      <c r="AR58" s="54">
        <v>2987</v>
      </c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4"/>
      <c r="CW58" s="74"/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74"/>
      <c r="DI58" s="74"/>
      <c r="DJ58" s="74"/>
      <c r="DK58" s="74"/>
      <c r="DL58" s="74"/>
      <c r="DM58" s="74"/>
      <c r="DN58" s="74"/>
      <c r="DO58" s="74"/>
      <c r="DP58" s="74"/>
      <c r="DQ58" s="74"/>
      <c r="DR58" s="74"/>
      <c r="DS58" s="74"/>
      <c r="DT58" s="74"/>
      <c r="DU58" s="74"/>
      <c r="DV58" s="74"/>
      <c r="DW58" s="74"/>
      <c r="DX58" s="74"/>
      <c r="DY58" s="74"/>
      <c r="DZ58" s="74"/>
      <c r="EA58" s="74"/>
      <c r="EB58" s="74"/>
      <c r="EC58" s="74"/>
      <c r="ED58" s="74"/>
      <c r="EE58" s="74"/>
      <c r="EF58" s="74"/>
      <c r="EG58" s="74"/>
      <c r="EH58" s="74"/>
      <c r="EI58" s="74"/>
      <c r="EJ58" s="74"/>
      <c r="EK58" s="74"/>
      <c r="EL58" s="74"/>
      <c r="EM58" s="74"/>
      <c r="EN58" s="74"/>
      <c r="EO58" s="74"/>
      <c r="EP58" s="74"/>
      <c r="EQ58" s="74"/>
      <c r="ER58" s="74"/>
      <c r="ES58" s="74"/>
      <c r="ET58" s="74"/>
      <c r="EU58" s="74"/>
      <c r="EV58" s="74"/>
      <c r="EW58" s="74"/>
      <c r="EX58" s="74"/>
      <c r="EY58" s="74"/>
      <c r="EZ58" s="74"/>
      <c r="FA58" s="74"/>
      <c r="FB58" s="74"/>
      <c r="FC58" s="74"/>
      <c r="FD58" s="74"/>
      <c r="FE58" s="74"/>
      <c r="FF58" s="74"/>
      <c r="FG58" s="74"/>
      <c r="FH58" s="74"/>
      <c r="FI58" s="74"/>
      <c r="FJ58" s="74"/>
      <c r="FK58" s="74"/>
      <c r="FL58" s="74"/>
      <c r="FM58" s="74"/>
      <c r="FN58" s="74"/>
      <c r="FO58" s="74"/>
      <c r="FP58" s="74"/>
      <c r="FQ58" s="74"/>
      <c r="FR58" s="74"/>
      <c r="FS58" s="74"/>
      <c r="FT58" s="74"/>
      <c r="FU58" s="74"/>
      <c r="FV58" s="74"/>
      <c r="FW58" s="74"/>
      <c r="FX58" s="74"/>
      <c r="FY58" s="74"/>
      <c r="FZ58" s="74"/>
      <c r="GA58" s="74"/>
      <c r="GB58" s="74"/>
      <c r="GC58" s="74"/>
      <c r="GD58" s="74"/>
      <c r="GE58" s="74"/>
      <c r="GF58" s="74"/>
      <c r="GG58" s="74"/>
      <c r="GH58" s="74"/>
      <c r="GI58" s="74"/>
      <c r="GJ58" s="74"/>
      <c r="GK58" s="74"/>
      <c r="GL58" s="74"/>
      <c r="GM58" s="74"/>
      <c r="GN58" s="74"/>
      <c r="GO58" s="74"/>
      <c r="GP58" s="74"/>
      <c r="GQ58" s="74"/>
      <c r="GR58" s="74"/>
      <c r="GS58" s="74"/>
      <c r="GT58" s="74"/>
      <c r="GU58" s="74"/>
      <c r="GV58" s="74"/>
      <c r="GW58" s="74"/>
      <c r="GX58" s="74"/>
      <c r="GY58" s="74"/>
      <c r="GZ58" s="74"/>
      <c r="HA58" s="74"/>
      <c r="HB58" s="74"/>
      <c r="HC58" s="74"/>
      <c r="HD58" s="74"/>
      <c r="HE58" s="74"/>
      <c r="HF58" s="74"/>
      <c r="HG58" s="74"/>
      <c r="HH58" s="74"/>
      <c r="HI58" s="74"/>
      <c r="HJ58" s="74"/>
      <c r="HK58" s="74"/>
      <c r="HL58" s="74"/>
      <c r="HM58" s="74"/>
      <c r="HN58" s="74"/>
      <c r="HO58" s="74"/>
      <c r="HP58" s="74"/>
      <c r="HQ58" s="74"/>
      <c r="HR58" s="74"/>
      <c r="HS58" s="74"/>
      <c r="HT58" s="74"/>
      <c r="HU58" s="74"/>
      <c r="HV58" s="74"/>
      <c r="HW58" s="74"/>
      <c r="HX58" s="74"/>
      <c r="HY58" s="74"/>
      <c r="HZ58" s="74"/>
      <c r="IA58" s="74"/>
      <c r="IB58" s="74"/>
      <c r="IC58" s="74"/>
      <c r="ID58" s="74"/>
      <c r="IE58" s="74"/>
      <c r="IF58" s="74"/>
      <c r="IG58" s="74"/>
      <c r="IH58" s="74"/>
      <c r="II58" s="74"/>
      <c r="IJ58" s="74"/>
      <c r="IK58" s="74"/>
      <c r="IL58" s="74"/>
      <c r="IM58" s="74"/>
      <c r="IN58" s="74"/>
      <c r="IO58" s="74"/>
      <c r="IP58" s="74"/>
      <c r="IQ58" s="74"/>
      <c r="IR58" s="74"/>
      <c r="IS58" s="74"/>
      <c r="IT58" s="74"/>
      <c r="IU58" s="74"/>
      <c r="IV58" s="74"/>
    </row>
    <row r="59" spans="1:256" s="57" customFormat="1" ht="21" customHeight="1" thickBot="1" x14ac:dyDescent="0.4">
      <c r="A59" s="129" t="s">
        <v>140</v>
      </c>
      <c r="B59" s="122"/>
      <c r="C59" s="122"/>
      <c r="D59" s="122"/>
      <c r="E59" s="122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55"/>
      <c r="AI59" s="55"/>
      <c r="AJ59" s="56" t="s">
        <v>171</v>
      </c>
      <c r="AK59" s="53">
        <f>+AL59+AM59+AN59+AO59+AP59+AQ59+AR59</f>
        <v>67015</v>
      </c>
      <c r="AL59" s="54">
        <v>11449</v>
      </c>
      <c r="AM59" s="54">
        <v>17472</v>
      </c>
      <c r="AN59" s="54">
        <v>12261</v>
      </c>
      <c r="AO59" s="54">
        <v>3119</v>
      </c>
      <c r="AP59" s="54">
        <v>4096</v>
      </c>
      <c r="AQ59" s="54">
        <v>15698</v>
      </c>
      <c r="AR59" s="54">
        <v>2920</v>
      </c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5"/>
      <c r="DX59" s="55"/>
      <c r="DY59" s="55"/>
      <c r="DZ59" s="55"/>
      <c r="EA59" s="55"/>
      <c r="EB59" s="55"/>
      <c r="EC59" s="55"/>
      <c r="ED59" s="55"/>
      <c r="EE59" s="55"/>
      <c r="EF59" s="55"/>
      <c r="EG59" s="55"/>
      <c r="EH59" s="55"/>
      <c r="EI59" s="55"/>
      <c r="EJ59" s="55"/>
      <c r="EK59" s="55"/>
      <c r="EL59" s="55"/>
      <c r="EM59" s="55"/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55"/>
      <c r="FB59" s="55"/>
      <c r="FC59" s="55"/>
      <c r="FD59" s="55"/>
      <c r="FE59" s="55"/>
      <c r="FF59" s="55"/>
      <c r="FG59" s="55"/>
      <c r="FH59" s="55"/>
      <c r="FI59" s="55"/>
      <c r="FJ59" s="55"/>
      <c r="FK59" s="55"/>
      <c r="FL59" s="55"/>
      <c r="FM59" s="55"/>
      <c r="FN59" s="55"/>
      <c r="FO59" s="55"/>
      <c r="FP59" s="55"/>
      <c r="FQ59" s="55"/>
      <c r="FR59" s="55"/>
      <c r="FS59" s="55"/>
      <c r="FT59" s="55"/>
      <c r="FU59" s="55"/>
      <c r="FV59" s="55"/>
      <c r="FW59" s="55"/>
      <c r="FX59" s="55"/>
      <c r="FY59" s="55"/>
      <c r="FZ59" s="55"/>
      <c r="GA59" s="55"/>
      <c r="GB59" s="55"/>
      <c r="GC59" s="55"/>
      <c r="GD59" s="55"/>
      <c r="GE59" s="55"/>
      <c r="GF59" s="55"/>
      <c r="GG59" s="55"/>
      <c r="GH59" s="55"/>
      <c r="GI59" s="55"/>
      <c r="GJ59" s="55"/>
      <c r="GK59" s="55"/>
      <c r="GL59" s="55"/>
      <c r="GM59" s="55"/>
      <c r="GN59" s="55"/>
      <c r="GO59" s="55"/>
      <c r="GP59" s="55"/>
      <c r="GQ59" s="55"/>
      <c r="GR59" s="55"/>
      <c r="GS59" s="55"/>
      <c r="GT59" s="55"/>
      <c r="GU59" s="55"/>
      <c r="GV59" s="55"/>
      <c r="GW59" s="55"/>
      <c r="GX59" s="55"/>
      <c r="GY59" s="55"/>
      <c r="GZ59" s="55"/>
      <c r="HA59" s="55"/>
      <c r="HB59" s="55"/>
      <c r="HC59" s="55"/>
      <c r="HD59" s="55"/>
      <c r="HE59" s="55"/>
      <c r="HF59" s="55"/>
      <c r="HG59" s="55"/>
      <c r="HH59" s="55"/>
      <c r="HI59" s="55"/>
      <c r="HJ59" s="55"/>
      <c r="HK59" s="55"/>
      <c r="HL59" s="55"/>
      <c r="HM59" s="55"/>
      <c r="HN59" s="55"/>
      <c r="HO59" s="55"/>
      <c r="HP59" s="55"/>
      <c r="HQ59" s="55"/>
      <c r="HR59" s="55"/>
      <c r="HS59" s="55"/>
      <c r="HT59" s="55"/>
      <c r="HU59" s="55"/>
      <c r="HV59" s="55"/>
      <c r="HW59" s="55"/>
      <c r="HX59" s="55"/>
      <c r="HY59" s="55"/>
      <c r="HZ59" s="55"/>
      <c r="IA59" s="55"/>
      <c r="IB59" s="55"/>
      <c r="IC59" s="55"/>
      <c r="ID59" s="55"/>
      <c r="IE59" s="55"/>
      <c r="IF59" s="55"/>
      <c r="IG59" s="55"/>
      <c r="IH59" s="55"/>
      <c r="II59" s="55"/>
      <c r="IJ59" s="55"/>
      <c r="IK59" s="55"/>
      <c r="IL59" s="55"/>
      <c r="IM59" s="55"/>
      <c r="IN59" s="55"/>
      <c r="IO59" s="55"/>
      <c r="IP59" s="55"/>
      <c r="IQ59" s="55"/>
      <c r="IR59" s="55"/>
      <c r="IS59" s="55"/>
      <c r="IT59" s="55"/>
      <c r="IU59" s="55"/>
      <c r="IV59" s="55"/>
    </row>
    <row r="60" spans="1:256" s="57" customFormat="1" ht="21" customHeight="1" thickBot="1" x14ac:dyDescent="0.4">
      <c r="A60" s="125" t="s">
        <v>141</v>
      </c>
      <c r="B60" s="126">
        <f>+F60+J60+N60+R60+V60+Z60+AD60</f>
        <v>0</v>
      </c>
      <c r="C60" s="126">
        <f>+G60+K60+O60+S60+W60+AA60+AE60</f>
        <v>0</v>
      </c>
      <c r="D60" s="126">
        <f>SUM(B60:C60)</f>
        <v>0</v>
      </c>
      <c r="E60" s="127">
        <f>D60*1000/$AK$58%</f>
        <v>0</v>
      </c>
      <c r="F60" s="128">
        <v>0</v>
      </c>
      <c r="G60" s="128">
        <v>0</v>
      </c>
      <c r="H60" s="128">
        <f>SUM(F60:G60)</f>
        <v>0</v>
      </c>
      <c r="I60" s="127">
        <f>H60*1000/$AL$58%</f>
        <v>0</v>
      </c>
      <c r="J60" s="128">
        <v>0</v>
      </c>
      <c r="K60" s="128">
        <v>0</v>
      </c>
      <c r="L60" s="128">
        <f>SUM(J60:K60)</f>
        <v>0</v>
      </c>
      <c r="M60" s="127">
        <f>L60*1000/$AM$58%</f>
        <v>0</v>
      </c>
      <c r="N60" s="128">
        <v>0</v>
      </c>
      <c r="O60" s="128">
        <v>0</v>
      </c>
      <c r="P60" s="128">
        <f>SUM(N60:O60)</f>
        <v>0</v>
      </c>
      <c r="Q60" s="127">
        <f>P60*1000/$AN$58%</f>
        <v>0</v>
      </c>
      <c r="R60" s="128">
        <v>0</v>
      </c>
      <c r="S60" s="128">
        <v>0</v>
      </c>
      <c r="T60" s="128">
        <f>SUM(R60:S60)</f>
        <v>0</v>
      </c>
      <c r="U60" s="127">
        <f>T60*1000/$AO$58%</f>
        <v>0</v>
      </c>
      <c r="V60" s="128">
        <v>0</v>
      </c>
      <c r="W60" s="128">
        <v>0</v>
      </c>
      <c r="X60" s="128">
        <f>SUM(V60:W60)</f>
        <v>0</v>
      </c>
      <c r="Y60" s="127">
        <f>X60*1000/$AP$58%</f>
        <v>0</v>
      </c>
      <c r="Z60" s="128">
        <v>0</v>
      </c>
      <c r="AA60" s="128">
        <v>0</v>
      </c>
      <c r="AB60" s="128">
        <f>SUM(Z60:AA60)</f>
        <v>0</v>
      </c>
      <c r="AC60" s="127">
        <f>AB60*1000/$AQ$58%</f>
        <v>0</v>
      </c>
      <c r="AD60" s="128">
        <v>0</v>
      </c>
      <c r="AE60" s="128">
        <v>0</v>
      </c>
      <c r="AF60" s="128">
        <f>SUM(AD60:AE60)</f>
        <v>0</v>
      </c>
      <c r="AG60" s="127">
        <f>AF60*1000/$AR$58%</f>
        <v>0</v>
      </c>
      <c r="AJ60" s="52" t="s">
        <v>172</v>
      </c>
      <c r="AK60" s="53">
        <f>+AL60+AM60+AN60+AO60+AP60+AQ60+AR60</f>
        <v>65539</v>
      </c>
      <c r="AL60" s="54">
        <v>11304</v>
      </c>
      <c r="AM60" s="54">
        <v>16761</v>
      </c>
      <c r="AN60" s="54">
        <v>12556</v>
      </c>
      <c r="AO60" s="54">
        <v>3087</v>
      </c>
      <c r="AP60" s="54">
        <v>3801</v>
      </c>
      <c r="AQ60" s="54">
        <v>15005</v>
      </c>
      <c r="AR60" s="54">
        <v>3025</v>
      </c>
    </row>
    <row r="61" spans="1:256" s="57" customFormat="1" ht="21" customHeight="1" thickBot="1" x14ac:dyDescent="0.4">
      <c r="A61" s="129" t="s">
        <v>142</v>
      </c>
      <c r="B61" s="126">
        <f>+F61+J61+N61+R61+V61+Z61+AD61</f>
        <v>0</v>
      </c>
      <c r="C61" s="126">
        <f>+G61+K61+O61+S61+W61+AA61+AE61</f>
        <v>0</v>
      </c>
      <c r="D61" s="126">
        <f>SUM(B61:C61)</f>
        <v>0</v>
      </c>
      <c r="E61" s="127">
        <f>D61*1000/$AK$61%</f>
        <v>0</v>
      </c>
      <c r="F61" s="128">
        <v>0</v>
      </c>
      <c r="G61" s="128">
        <v>0</v>
      </c>
      <c r="H61" s="128">
        <f>SUM(F61:G61)</f>
        <v>0</v>
      </c>
      <c r="I61" s="127">
        <f>H61*1000/$AL$61%</f>
        <v>0</v>
      </c>
      <c r="J61" s="128">
        <v>0</v>
      </c>
      <c r="K61" s="128">
        <v>0</v>
      </c>
      <c r="L61" s="128">
        <f>SUM(J61:K61)</f>
        <v>0</v>
      </c>
      <c r="M61" s="127">
        <f>L61*1000/$AM$61%</f>
        <v>0</v>
      </c>
      <c r="N61" s="128">
        <v>0</v>
      </c>
      <c r="O61" s="128">
        <v>0</v>
      </c>
      <c r="P61" s="128">
        <f>SUM(N61:O61)</f>
        <v>0</v>
      </c>
      <c r="Q61" s="127">
        <f>P61*1000/$AN$61%</f>
        <v>0</v>
      </c>
      <c r="R61" s="128">
        <v>0</v>
      </c>
      <c r="S61" s="128">
        <v>0</v>
      </c>
      <c r="T61" s="128">
        <f>SUM(R61:S61)</f>
        <v>0</v>
      </c>
      <c r="U61" s="127">
        <f>T61*1000/$AO$61%</f>
        <v>0</v>
      </c>
      <c r="V61" s="128">
        <v>0</v>
      </c>
      <c r="W61" s="128">
        <v>0</v>
      </c>
      <c r="X61" s="128">
        <f>SUM(V61:W61)</f>
        <v>0</v>
      </c>
      <c r="Y61" s="127">
        <f>X61*1000/$AP$61%</f>
        <v>0</v>
      </c>
      <c r="Z61" s="128">
        <v>0</v>
      </c>
      <c r="AA61" s="128">
        <v>0</v>
      </c>
      <c r="AB61" s="128">
        <f>SUM(Z61:AA61)</f>
        <v>0</v>
      </c>
      <c r="AC61" s="127">
        <f>AB61*1000/$AQ$61%</f>
        <v>0</v>
      </c>
      <c r="AD61" s="128">
        <v>0</v>
      </c>
      <c r="AE61" s="128">
        <v>0</v>
      </c>
      <c r="AF61" s="128">
        <f>SUM(AD61:AE61)</f>
        <v>0</v>
      </c>
      <c r="AG61" s="127">
        <f>AF61*1000/$AR$61%</f>
        <v>0</v>
      </c>
      <c r="AJ61" s="58" t="s">
        <v>178</v>
      </c>
      <c r="AK61" s="59">
        <v>132550</v>
      </c>
      <c r="AL61" s="59">
        <f>SUM(AL59:AL60)</f>
        <v>22753</v>
      </c>
      <c r="AM61" s="59">
        <f>SUM(AM59:AM60)</f>
        <v>34233</v>
      </c>
      <c r="AN61" s="59">
        <f>SUM(AN59:AN60)</f>
        <v>24817</v>
      </c>
      <c r="AO61" s="59">
        <f>SUM(AO59:AO60)</f>
        <v>6206</v>
      </c>
      <c r="AP61" s="59">
        <f>SUM(AP59:AP60)</f>
        <v>7897</v>
      </c>
      <c r="AQ61" s="59">
        <v>30702</v>
      </c>
      <c r="AR61" s="59">
        <f>SUM(AR59:AR60)</f>
        <v>5945</v>
      </c>
    </row>
    <row r="62" spans="1:256" s="60" customFormat="1" ht="21" customHeight="1" thickBot="1" x14ac:dyDescent="0.4">
      <c r="A62" s="129" t="s">
        <v>143</v>
      </c>
      <c r="B62" s="126"/>
      <c r="C62" s="126"/>
      <c r="D62" s="126"/>
      <c r="E62" s="127"/>
      <c r="F62" s="128"/>
      <c r="G62" s="128"/>
      <c r="H62" s="128"/>
      <c r="I62" s="127"/>
      <c r="J62" s="128"/>
      <c r="K62" s="128"/>
      <c r="L62" s="128"/>
      <c r="M62" s="127"/>
      <c r="N62" s="128"/>
      <c r="O62" s="128"/>
      <c r="P62" s="128"/>
      <c r="Q62" s="127"/>
      <c r="R62" s="128"/>
      <c r="S62" s="128"/>
      <c r="T62" s="128"/>
      <c r="U62" s="127"/>
      <c r="V62" s="128"/>
      <c r="W62" s="128"/>
      <c r="X62" s="128"/>
      <c r="Y62" s="127"/>
      <c r="Z62" s="128"/>
      <c r="AA62" s="128"/>
      <c r="AB62" s="128"/>
      <c r="AC62" s="127"/>
      <c r="AD62" s="128"/>
      <c r="AE62" s="128"/>
      <c r="AF62" s="128"/>
      <c r="AG62" s="127"/>
      <c r="AJ62" s="52" t="s">
        <v>179</v>
      </c>
      <c r="AK62" s="53">
        <f>+AL62+AM62+AN62+AO62+AP62+AQ62+AR62</f>
        <v>75530</v>
      </c>
      <c r="AL62" s="54">
        <v>13086</v>
      </c>
      <c r="AM62" s="54">
        <v>20195</v>
      </c>
      <c r="AN62" s="54">
        <v>13837</v>
      </c>
      <c r="AO62" s="54">
        <v>3612</v>
      </c>
      <c r="AP62" s="54">
        <v>4274</v>
      </c>
      <c r="AQ62" s="54">
        <v>16848</v>
      </c>
      <c r="AR62" s="54">
        <v>3678</v>
      </c>
    </row>
    <row r="63" spans="1:256" s="60" customFormat="1" ht="21" customHeight="1" thickBot="1" x14ac:dyDescent="0.4">
      <c r="A63" s="129" t="s">
        <v>144</v>
      </c>
      <c r="B63" s="126">
        <f>+F63+J63+N63+R63+V63+Z63+AD63</f>
        <v>0</v>
      </c>
      <c r="C63" s="126">
        <f>+G63+K63+O63+S63+W63+AA63+AE63</f>
        <v>0</v>
      </c>
      <c r="D63" s="126">
        <f>SUM(B63:C63)</f>
        <v>0</v>
      </c>
      <c r="E63" s="127">
        <f>D63*1000/$AK$62%</f>
        <v>0</v>
      </c>
      <c r="F63" s="128">
        <v>0</v>
      </c>
      <c r="G63" s="128">
        <v>0</v>
      </c>
      <c r="H63" s="128">
        <f>SUM(F63:G63)</f>
        <v>0</v>
      </c>
      <c r="I63" s="127">
        <f>H63*1000/$AL$62%</f>
        <v>0</v>
      </c>
      <c r="J63" s="128">
        <v>0</v>
      </c>
      <c r="K63" s="128">
        <v>0</v>
      </c>
      <c r="L63" s="128">
        <f>SUM(J63:K63)</f>
        <v>0</v>
      </c>
      <c r="M63" s="127">
        <f>L63*1000/$AM$62%</f>
        <v>0</v>
      </c>
      <c r="N63" s="128">
        <v>0</v>
      </c>
      <c r="O63" s="128">
        <v>0</v>
      </c>
      <c r="P63" s="128">
        <f>SUM(N63:O63)</f>
        <v>0</v>
      </c>
      <c r="Q63" s="127">
        <f>P63*1000/$AN$62%</f>
        <v>0</v>
      </c>
      <c r="R63" s="128">
        <v>0</v>
      </c>
      <c r="S63" s="128">
        <v>0</v>
      </c>
      <c r="T63" s="128">
        <f>SUM(R63:S63)</f>
        <v>0</v>
      </c>
      <c r="U63" s="127">
        <f>T63*1000/$AO$62%</f>
        <v>0</v>
      </c>
      <c r="V63" s="128">
        <v>0</v>
      </c>
      <c r="W63" s="128">
        <v>0</v>
      </c>
      <c r="X63" s="128">
        <f>SUM(V63:W63)</f>
        <v>0</v>
      </c>
      <c r="Y63" s="127">
        <f>X63*1000/$AP$62%</f>
        <v>0</v>
      </c>
      <c r="Z63" s="128">
        <v>0</v>
      </c>
      <c r="AA63" s="128"/>
      <c r="AB63" s="128">
        <f>SUM(Z63:AA63)</f>
        <v>0</v>
      </c>
      <c r="AC63" s="127">
        <f>AB63*1000/$AQ$62%</f>
        <v>0</v>
      </c>
      <c r="AD63" s="128">
        <v>0</v>
      </c>
      <c r="AE63" s="128">
        <v>0</v>
      </c>
      <c r="AF63" s="128">
        <f>SUM(AD63:AE63)</f>
        <v>0</v>
      </c>
      <c r="AG63" s="127">
        <f>AF63*1000/$AR$62%</f>
        <v>0</v>
      </c>
      <c r="AJ63" s="52" t="s">
        <v>180</v>
      </c>
      <c r="AK63" s="53">
        <f>+AL63+AM63+AN63+AO63+AP63+AQ63+AR63</f>
        <v>77550</v>
      </c>
      <c r="AL63" s="54">
        <v>12653</v>
      </c>
      <c r="AM63" s="54">
        <v>22502</v>
      </c>
      <c r="AN63" s="54">
        <v>12858</v>
      </c>
      <c r="AO63" s="54">
        <v>3745</v>
      </c>
      <c r="AP63" s="54">
        <v>4294</v>
      </c>
      <c r="AQ63" s="54">
        <v>17682</v>
      </c>
      <c r="AR63" s="54">
        <v>3816</v>
      </c>
    </row>
    <row r="64" spans="1:256" s="60" customFormat="1" ht="21" customHeight="1" thickBot="1" x14ac:dyDescent="0.4">
      <c r="A64" s="129" t="s">
        <v>145</v>
      </c>
      <c r="B64" s="126">
        <f>+F64+J64+N64+R64+V64+Z64+AD64</f>
        <v>0</v>
      </c>
      <c r="C64" s="126">
        <f>+G64+K64+O64+S64+W64+AA64+AE64</f>
        <v>0</v>
      </c>
      <c r="D64" s="126">
        <f>SUM(B64:C64)</f>
        <v>0</v>
      </c>
      <c r="E64" s="127">
        <f>D64*1000/$AK$63%</f>
        <v>0</v>
      </c>
      <c r="F64" s="128">
        <v>0</v>
      </c>
      <c r="G64" s="128">
        <v>0</v>
      </c>
      <c r="H64" s="128">
        <f>SUM(F64:G64)</f>
        <v>0</v>
      </c>
      <c r="I64" s="127">
        <f>H64*1000/$AL$63%</f>
        <v>0</v>
      </c>
      <c r="J64" s="128">
        <v>0</v>
      </c>
      <c r="K64" s="128">
        <v>0</v>
      </c>
      <c r="L64" s="128">
        <f>SUM(J64:K64)</f>
        <v>0</v>
      </c>
      <c r="M64" s="127">
        <f>L64*1000/$AM$63%</f>
        <v>0</v>
      </c>
      <c r="N64" s="128">
        <v>0</v>
      </c>
      <c r="O64" s="128">
        <v>0</v>
      </c>
      <c r="P64" s="128">
        <f>SUM(N64:O64)</f>
        <v>0</v>
      </c>
      <c r="Q64" s="127">
        <f>P64*1000/$AN$63%</f>
        <v>0</v>
      </c>
      <c r="R64" s="128"/>
      <c r="S64" s="128">
        <v>0</v>
      </c>
      <c r="T64" s="128">
        <f>SUM(R64:S64)</f>
        <v>0</v>
      </c>
      <c r="U64" s="127">
        <f>T64*1000/$AO$63%</f>
        <v>0</v>
      </c>
      <c r="V64" s="128">
        <v>0</v>
      </c>
      <c r="W64" s="128"/>
      <c r="X64" s="128">
        <f>SUM(V64:W64)</f>
        <v>0</v>
      </c>
      <c r="Y64" s="127">
        <f>X64*1000/$AP$63%</f>
        <v>0</v>
      </c>
      <c r="Z64" s="128">
        <v>0</v>
      </c>
      <c r="AA64" s="128">
        <v>0</v>
      </c>
      <c r="AB64" s="128">
        <f>SUM(Z64:AA64)</f>
        <v>0</v>
      </c>
      <c r="AC64" s="127">
        <f>AB64*1000/$AQ$63%</f>
        <v>0</v>
      </c>
      <c r="AD64" s="128">
        <v>0</v>
      </c>
      <c r="AE64" s="128">
        <v>0</v>
      </c>
      <c r="AF64" s="128">
        <f>SUM(AD64:AE64)</f>
        <v>0</v>
      </c>
      <c r="AG64" s="127">
        <f>AF64*1000/$AR$63%</f>
        <v>0</v>
      </c>
      <c r="AJ64" s="52" t="s">
        <v>181</v>
      </c>
      <c r="AK64" s="53">
        <f>+AL64+AM64+AN64+AO64+AP64+AQ64+AR64</f>
        <v>593932</v>
      </c>
      <c r="AL64" s="54">
        <v>106135</v>
      </c>
      <c r="AM64" s="54">
        <v>139897</v>
      </c>
      <c r="AN64" s="54">
        <v>108842</v>
      </c>
      <c r="AO64" s="54">
        <v>27833</v>
      </c>
      <c r="AP64" s="54">
        <v>34133</v>
      </c>
      <c r="AQ64" s="54">
        <v>147606</v>
      </c>
      <c r="AR64" s="54">
        <v>29486</v>
      </c>
    </row>
    <row r="65" spans="1:44" s="61" customFormat="1" ht="21" customHeight="1" thickBot="1" x14ac:dyDescent="0.4">
      <c r="A65" s="129" t="s">
        <v>146</v>
      </c>
      <c r="B65" s="126"/>
      <c r="C65" s="126"/>
      <c r="D65" s="126"/>
      <c r="E65" s="127"/>
      <c r="F65" s="128"/>
      <c r="G65" s="128"/>
      <c r="H65" s="128"/>
      <c r="I65" s="127"/>
      <c r="J65" s="128"/>
      <c r="K65" s="128"/>
      <c r="L65" s="128"/>
      <c r="M65" s="127"/>
      <c r="N65" s="128"/>
      <c r="O65" s="128"/>
      <c r="P65" s="128"/>
      <c r="Q65" s="127"/>
      <c r="R65" s="128"/>
      <c r="S65" s="128"/>
      <c r="T65" s="128"/>
      <c r="U65" s="127"/>
      <c r="V65" s="128"/>
      <c r="W65" s="128"/>
      <c r="X65" s="128"/>
      <c r="Y65" s="127"/>
      <c r="Z65" s="128"/>
      <c r="AA65" s="128"/>
      <c r="AB65" s="128"/>
      <c r="AC65" s="127"/>
      <c r="AD65" s="128"/>
      <c r="AE65" s="128"/>
      <c r="AF65" s="128"/>
      <c r="AG65" s="127"/>
      <c r="AJ65" s="62" t="s">
        <v>182</v>
      </c>
      <c r="AK65" s="63">
        <f>+AL65+AM65+AN65+AO65+AP65+AQ65+AR65</f>
        <v>126655</v>
      </c>
      <c r="AL65" s="64">
        <v>24164</v>
      </c>
      <c r="AM65" s="64">
        <v>24264</v>
      </c>
      <c r="AN65" s="64">
        <v>23350</v>
      </c>
      <c r="AO65" s="64">
        <v>7499</v>
      </c>
      <c r="AP65" s="64">
        <v>8169</v>
      </c>
      <c r="AQ65" s="64">
        <v>31520</v>
      </c>
      <c r="AR65" s="64">
        <v>7689</v>
      </c>
    </row>
    <row r="66" spans="1:44" s="61" customFormat="1" ht="21" customHeight="1" thickBot="1" x14ac:dyDescent="0.4">
      <c r="A66" s="129" t="s">
        <v>147</v>
      </c>
      <c r="B66" s="126">
        <f>+F66+J66+N66+R66+V66+Z66+AD66</f>
        <v>22</v>
      </c>
      <c r="C66" s="126">
        <f>+G66+K66+O66+S66+W66+AA66+AE66</f>
        <v>27</v>
      </c>
      <c r="D66" s="126">
        <f>SUM(B66:C66)</f>
        <v>49</v>
      </c>
      <c r="E66" s="127">
        <f>D66*1000/$AK$64%</f>
        <v>8.2501027053602094</v>
      </c>
      <c r="F66" s="128">
        <v>7</v>
      </c>
      <c r="G66" s="128">
        <v>4</v>
      </c>
      <c r="H66" s="128">
        <f>SUM(F66:G66)</f>
        <v>11</v>
      </c>
      <c r="I66" s="127">
        <f>H66*1000/$AL$64%</f>
        <v>10.36415885428935</v>
      </c>
      <c r="J66" s="128">
        <v>4</v>
      </c>
      <c r="K66" s="128">
        <v>5</v>
      </c>
      <c r="L66" s="128">
        <f>SUM(J66:K66)</f>
        <v>9</v>
      </c>
      <c r="M66" s="132">
        <f>L66*1000/$AM$64%</f>
        <v>6.4333045025983404</v>
      </c>
      <c r="N66" s="128">
        <v>3</v>
      </c>
      <c r="O66" s="128">
        <v>2</v>
      </c>
      <c r="P66" s="128">
        <f>SUM(N66:O66)</f>
        <v>5</v>
      </c>
      <c r="Q66" s="132">
        <f>P66*1000/$AN$64%</f>
        <v>4.5938148876352871</v>
      </c>
      <c r="R66" s="128">
        <v>2</v>
      </c>
      <c r="S66" s="128">
        <v>2</v>
      </c>
      <c r="T66" s="128">
        <f>SUM(R66:S66)</f>
        <v>4</v>
      </c>
      <c r="U66" s="127">
        <f>T66*1000/$AO$64%</f>
        <v>14.371429597959258</v>
      </c>
      <c r="V66" s="128">
        <v>0</v>
      </c>
      <c r="W66" s="128">
        <v>4</v>
      </c>
      <c r="X66" s="128">
        <f>SUM(V66:W66)</f>
        <v>4</v>
      </c>
      <c r="Y66" s="127">
        <f>X66*1000/$AP$64%</f>
        <v>11.718864442035567</v>
      </c>
      <c r="Z66" s="128">
        <v>5</v>
      </c>
      <c r="AA66" s="128">
        <v>8</v>
      </c>
      <c r="AB66" s="128">
        <v>8</v>
      </c>
      <c r="AC66" s="127">
        <f>AB66*1000/$AQ$64%</f>
        <v>5.4198338820915142</v>
      </c>
      <c r="AD66" s="128">
        <v>1</v>
      </c>
      <c r="AE66" s="128">
        <v>2</v>
      </c>
      <c r="AF66" s="128">
        <f>SUM(AD66:AE66)</f>
        <v>3</v>
      </c>
      <c r="AG66" s="127">
        <f>AF66*1000/$AR$64%</f>
        <v>10.174320016278912</v>
      </c>
      <c r="AJ66" s="62" t="s">
        <v>177</v>
      </c>
      <c r="AK66" s="63">
        <f>+AL66+AM66+AN66+AO66+AP66+AQ66+AR66</f>
        <v>14952</v>
      </c>
      <c r="AL66" s="64">
        <v>2734</v>
      </c>
      <c r="AM66" s="64">
        <v>3470</v>
      </c>
      <c r="AN66" s="64">
        <v>5251</v>
      </c>
      <c r="AO66" s="64">
        <v>314</v>
      </c>
      <c r="AP66" s="64">
        <v>366</v>
      </c>
      <c r="AQ66" s="64">
        <v>2406</v>
      </c>
      <c r="AR66" s="64">
        <v>411</v>
      </c>
    </row>
    <row r="67" spans="1:44" s="65" customFormat="1" ht="21" customHeight="1" thickBot="1" x14ac:dyDescent="0.4">
      <c r="A67" s="129" t="s">
        <v>148</v>
      </c>
      <c r="B67" s="126"/>
      <c r="C67" s="126"/>
      <c r="D67" s="126"/>
      <c r="E67" s="127"/>
      <c r="F67" s="128"/>
      <c r="G67" s="128"/>
      <c r="H67" s="128"/>
      <c r="I67" s="127"/>
      <c r="J67" s="128"/>
      <c r="K67" s="128"/>
      <c r="L67" s="128"/>
      <c r="M67" s="132"/>
      <c r="N67" s="128"/>
      <c r="O67" s="128"/>
      <c r="P67" s="128"/>
      <c r="Q67" s="132"/>
      <c r="R67" s="128"/>
      <c r="S67" s="128"/>
      <c r="T67" s="128"/>
      <c r="U67" s="127"/>
      <c r="V67" s="128"/>
      <c r="W67" s="128"/>
      <c r="X67" s="128"/>
      <c r="Y67" s="127"/>
      <c r="Z67" s="128"/>
      <c r="AA67" s="128"/>
      <c r="AB67" s="128"/>
      <c r="AC67" s="127"/>
      <c r="AD67" s="128"/>
      <c r="AE67" s="128"/>
      <c r="AF67" s="128"/>
      <c r="AG67" s="127"/>
      <c r="AJ67" s="66" t="s">
        <v>183</v>
      </c>
      <c r="AK67" s="67">
        <v>141604</v>
      </c>
      <c r="AL67" s="68">
        <f t="shared" ref="AL67:AQ67" si="13">+AL65+AL66</f>
        <v>26898</v>
      </c>
      <c r="AM67" s="68">
        <f t="shared" si="13"/>
        <v>27734</v>
      </c>
      <c r="AN67" s="68">
        <f t="shared" si="13"/>
        <v>28601</v>
      </c>
      <c r="AO67" s="68">
        <f t="shared" si="13"/>
        <v>7813</v>
      </c>
      <c r="AP67" s="68">
        <f t="shared" si="13"/>
        <v>8535</v>
      </c>
      <c r="AQ67" s="68">
        <f t="shared" si="13"/>
        <v>33926</v>
      </c>
      <c r="AR67" s="68">
        <v>8099</v>
      </c>
    </row>
    <row r="68" spans="1:44" s="65" customFormat="1" ht="21" customHeight="1" thickBot="1" x14ac:dyDescent="0.4">
      <c r="A68" s="129" t="s">
        <v>149</v>
      </c>
      <c r="B68" s="126">
        <f>+F68+J68+N68+R68+V68+Z68+AD68</f>
        <v>78</v>
      </c>
      <c r="C68" s="126">
        <f>+G68+K68+O68+S68+W68+AA68+AE68</f>
        <v>108</v>
      </c>
      <c r="D68" s="126">
        <f>SUM(B68:C68)</f>
        <v>186</v>
      </c>
      <c r="E68" s="127">
        <f>D68*1000/$AK$67%</f>
        <v>131.35222168865286</v>
      </c>
      <c r="F68" s="128">
        <v>18</v>
      </c>
      <c r="G68" s="128">
        <v>19</v>
      </c>
      <c r="H68" s="128">
        <f>SUM(F68:G68)</f>
        <v>37</v>
      </c>
      <c r="I68" s="127">
        <f>H68*1000/$AL$67%</f>
        <v>137.5566956651052</v>
      </c>
      <c r="J68" s="128">
        <v>13</v>
      </c>
      <c r="K68" s="128">
        <v>15</v>
      </c>
      <c r="L68" s="128">
        <f>SUM(J68:K68)</f>
        <v>28</v>
      </c>
      <c r="M68" s="132">
        <f>L68*1000/$AM$67%</f>
        <v>100.95911155981828</v>
      </c>
      <c r="N68" s="128">
        <v>20</v>
      </c>
      <c r="O68" s="128">
        <v>25</v>
      </c>
      <c r="P68" s="128">
        <f>SUM(N68:O68)</f>
        <v>45</v>
      </c>
      <c r="Q68" s="132">
        <f>P68*1000/$AN$67%</f>
        <v>157.33715604349499</v>
      </c>
      <c r="R68" s="128">
        <v>8</v>
      </c>
      <c r="S68" s="128">
        <v>8</v>
      </c>
      <c r="T68" s="128">
        <f>SUM(R68:S68)</f>
        <v>16</v>
      </c>
      <c r="U68" s="127">
        <f>T68*1000/$AO$67%</f>
        <v>204.78689363880713</v>
      </c>
      <c r="V68" s="128">
        <v>3</v>
      </c>
      <c r="W68" s="128">
        <v>7</v>
      </c>
      <c r="X68" s="128">
        <f>SUM(V68:W68)</f>
        <v>10</v>
      </c>
      <c r="Y68" s="132">
        <f>X68*1000/$AP$67%</f>
        <v>117.16461628588168</v>
      </c>
      <c r="Z68" s="128">
        <v>14</v>
      </c>
      <c r="AA68" s="128">
        <v>28</v>
      </c>
      <c r="AB68" s="128">
        <f>SUM(Z68:AA68)</f>
        <v>42</v>
      </c>
      <c r="AC68" s="127">
        <f>AB68*1000/$AQ$67%</f>
        <v>123.79885633437482</v>
      </c>
      <c r="AD68" s="128">
        <v>2</v>
      </c>
      <c r="AE68" s="128">
        <v>6</v>
      </c>
      <c r="AF68" s="128">
        <f>SUM(AD68:AE68)</f>
        <v>8</v>
      </c>
      <c r="AG68" s="127">
        <f>AF68*1000/$AR$67%</f>
        <v>98.777626867514513</v>
      </c>
      <c r="AJ68" s="69" t="s">
        <v>10</v>
      </c>
      <c r="AK68" s="70">
        <v>1084154</v>
      </c>
      <c r="AL68" s="70">
        <v>192503</v>
      </c>
      <c r="AM68" s="70">
        <v>260779</v>
      </c>
      <c r="AN68" s="70">
        <v>199889</v>
      </c>
      <c r="AO68" s="70">
        <v>52183</v>
      </c>
      <c r="AP68" s="70">
        <f>+AP61+AP62+AP63+AP64+AP65+AP66+AP58</f>
        <v>63247</v>
      </c>
      <c r="AQ68" s="70">
        <v>261546</v>
      </c>
      <c r="AR68" s="70">
        <v>54009</v>
      </c>
    </row>
    <row r="69" spans="1:44" s="71" customFormat="1" ht="26.25" customHeight="1" thickBot="1" x14ac:dyDescent="0.4">
      <c r="A69" s="123" t="s">
        <v>46</v>
      </c>
      <c r="B69" s="126">
        <f>SUM(B60:B68)</f>
        <v>100</v>
      </c>
      <c r="C69" s="126">
        <f>SUM(C60:C68)</f>
        <v>135</v>
      </c>
      <c r="D69" s="126">
        <f>SUM(B69:C69)</f>
        <v>235</v>
      </c>
      <c r="E69" s="127">
        <f>D69*1000/$AK$68%</f>
        <v>21.675887373933961</v>
      </c>
      <c r="F69" s="128">
        <f>SUM(F60:F68)</f>
        <v>25</v>
      </c>
      <c r="G69" s="128">
        <f>SUM(G60:G68)</f>
        <v>23</v>
      </c>
      <c r="H69" s="128">
        <f>SUM(F69:G69)</f>
        <v>48</v>
      </c>
      <c r="I69" s="127">
        <f>H69*1000/$AL$68%</f>
        <v>24.934676342706346</v>
      </c>
      <c r="J69" s="128">
        <f>SUM(J60:J68)</f>
        <v>17</v>
      </c>
      <c r="K69" s="128">
        <f>SUM(K60:K68)</f>
        <v>20</v>
      </c>
      <c r="L69" s="128">
        <f>SUM(J69:K69)</f>
        <v>37</v>
      </c>
      <c r="M69" s="132">
        <f>L69*1000/$AM$68%</f>
        <v>14.188259023924473</v>
      </c>
      <c r="N69" s="128">
        <f>SUM(N60:N68)</f>
        <v>23</v>
      </c>
      <c r="O69" s="128">
        <f>SUM(O60:O68)</f>
        <v>27</v>
      </c>
      <c r="P69" s="128">
        <f>SUM(N69:O69)</f>
        <v>50</v>
      </c>
      <c r="Q69" s="132">
        <f>P69*1000/$AN$68%</f>
        <v>25.013882704901221</v>
      </c>
      <c r="R69" s="128">
        <f>SUM(R60:R68)</f>
        <v>10</v>
      </c>
      <c r="S69" s="128">
        <f>SUM(S60:S68)</f>
        <v>10</v>
      </c>
      <c r="T69" s="128">
        <f>SUM(R69:S69)</f>
        <v>20</v>
      </c>
      <c r="U69" s="127">
        <f>T69*1000/$AO$68%</f>
        <v>38.326658107046356</v>
      </c>
      <c r="V69" s="128">
        <f>SUM(V60:V68)</f>
        <v>3</v>
      </c>
      <c r="W69" s="128">
        <f>SUM(W60:W68)</f>
        <v>11</v>
      </c>
      <c r="X69" s="128">
        <f>SUM(V69:W69)</f>
        <v>14</v>
      </c>
      <c r="Y69" s="127">
        <f>X69*1000/$AP$68%</f>
        <v>22.135437253940896</v>
      </c>
      <c r="Z69" s="128">
        <f>SUM(Z60:Z68)</f>
        <v>19</v>
      </c>
      <c r="AA69" s="128">
        <f>SUM(AA60:AA68)</f>
        <v>36</v>
      </c>
      <c r="AB69" s="128">
        <f>SUM(Z69:AA69)</f>
        <v>55</v>
      </c>
      <c r="AC69" s="127">
        <f>AB69*1000/$AQ$68%</f>
        <v>21.028805640308015</v>
      </c>
      <c r="AD69" s="128">
        <f>SUM(AD60:AD68)</f>
        <v>3</v>
      </c>
      <c r="AE69" s="128">
        <f>SUM(AE60:AE68)</f>
        <v>8</v>
      </c>
      <c r="AF69" s="128">
        <f>SUM(AD69:AE69)</f>
        <v>11</v>
      </c>
      <c r="AG69" s="127">
        <f>AF69*1000/$AR$68%</f>
        <v>20.366975874391304</v>
      </c>
    </row>
    <row r="70" spans="1:44" s="8" customFormat="1" ht="23.25" x14ac:dyDescent="0.35">
      <c r="A70" s="134" t="s">
        <v>187</v>
      </c>
      <c r="B70" s="134"/>
      <c r="C70" s="134"/>
      <c r="D70" s="134"/>
      <c r="E70" s="135"/>
      <c r="F70" s="134"/>
      <c r="G70" s="134"/>
      <c r="H70" s="134"/>
      <c r="I70" s="135"/>
      <c r="J70" s="134"/>
      <c r="K70" s="134"/>
      <c r="L70" s="134"/>
      <c r="M70" s="135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</row>
    <row r="71" spans="1:44" s="8" customFormat="1" ht="23.25" x14ac:dyDescent="0.35">
      <c r="A71" s="136" t="s">
        <v>150</v>
      </c>
      <c r="B71" s="136"/>
      <c r="C71" s="136"/>
      <c r="D71" s="136"/>
      <c r="E71" s="136"/>
      <c r="F71" s="136"/>
      <c r="G71" s="136"/>
      <c r="H71" s="136"/>
      <c r="I71" s="136" t="s">
        <v>184</v>
      </c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</row>
    <row r="72" spans="1:44" x14ac:dyDescent="0.55000000000000004">
      <c r="AG72" s="1771"/>
    </row>
    <row r="73" spans="1:44" x14ac:dyDescent="0.55000000000000004">
      <c r="AG73" s="1771"/>
    </row>
  </sheetData>
  <mergeCells count="69">
    <mergeCell ref="AJ20:AK20"/>
    <mergeCell ref="A18:AG18"/>
    <mergeCell ref="A19:A21"/>
    <mergeCell ref="B19:E19"/>
    <mergeCell ref="F19:I19"/>
    <mergeCell ref="J19:M19"/>
    <mergeCell ref="N19:Q19"/>
    <mergeCell ref="R19:U19"/>
    <mergeCell ref="V19:Y19"/>
    <mergeCell ref="Z19:AC19"/>
    <mergeCell ref="AD19:AG19"/>
    <mergeCell ref="E20:E21"/>
    <mergeCell ref="I20:I21"/>
    <mergeCell ref="M20:M21"/>
    <mergeCell ref="Q20:Q21"/>
    <mergeCell ref="U20:U21"/>
    <mergeCell ref="Y20:Y21"/>
    <mergeCell ref="AC3:AC4"/>
    <mergeCell ref="AG3:AG4"/>
    <mergeCell ref="Y3:Y4"/>
    <mergeCell ref="AC20:AC21"/>
    <mergeCell ref="AG20:AG21"/>
    <mergeCell ref="AJ3:AK3"/>
    <mergeCell ref="A1:AG1"/>
    <mergeCell ref="A2:A4"/>
    <mergeCell ref="B2:E2"/>
    <mergeCell ref="F2:I2"/>
    <mergeCell ref="J2:M2"/>
    <mergeCell ref="N2:Q2"/>
    <mergeCell ref="R2:U2"/>
    <mergeCell ref="V2:Y2"/>
    <mergeCell ref="Z2:AC2"/>
    <mergeCell ref="AD2:AG2"/>
    <mergeCell ref="E3:E4"/>
    <mergeCell ref="I3:I4"/>
    <mergeCell ref="M3:M4"/>
    <mergeCell ref="Q3:Q4"/>
    <mergeCell ref="U3:U4"/>
    <mergeCell ref="AJ57:AK57"/>
    <mergeCell ref="A36:A38"/>
    <mergeCell ref="B36:E36"/>
    <mergeCell ref="F36:I36"/>
    <mergeCell ref="J36:M36"/>
    <mergeCell ref="N36:Q36"/>
    <mergeCell ref="E37:E38"/>
    <mergeCell ref="I37:I38"/>
    <mergeCell ref="M37:M38"/>
    <mergeCell ref="Q37:Q38"/>
    <mergeCell ref="A56:A58"/>
    <mergeCell ref="B56:E56"/>
    <mergeCell ref="F56:I56"/>
    <mergeCell ref="J56:M56"/>
    <mergeCell ref="N56:Q56"/>
    <mergeCell ref="A35:AG35"/>
    <mergeCell ref="A51:AG51"/>
    <mergeCell ref="AG72:AG73"/>
    <mergeCell ref="U37:U38"/>
    <mergeCell ref="AJ37:AK37"/>
    <mergeCell ref="R36:U36"/>
    <mergeCell ref="V36:Y36"/>
    <mergeCell ref="Z36:AC36"/>
    <mergeCell ref="AD36:AG36"/>
    <mergeCell ref="Y37:Y38"/>
    <mergeCell ref="AC37:AC38"/>
    <mergeCell ref="AG37:AG38"/>
    <mergeCell ref="R56:U56"/>
    <mergeCell ref="V56:Y56"/>
    <mergeCell ref="Z56:AC56"/>
    <mergeCell ref="AD56:AG56"/>
  </mergeCells>
  <pageMargins left="0.196850393700787" right="0" top="0.484251969" bottom="0" header="0" footer="0"/>
  <pageSetup paperSize="9" scale="98" orientation="landscape" r:id="rId1"/>
  <colBreaks count="1" manualBreakCount="1">
    <brk id="33" max="1048575" man="1"/>
  </colBreaks>
  <ignoredErrors>
    <ignoredError sqref="E15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39997558519241921"/>
  </sheetPr>
  <dimension ref="A1:IY76"/>
  <sheetViews>
    <sheetView view="pageBreakPreview" zoomScale="110" zoomScaleNormal="100" zoomScaleSheetLayoutView="110" workbookViewId="0">
      <selection activeCell="AH19" sqref="A19:XFD21"/>
    </sheetView>
  </sheetViews>
  <sheetFormatPr defaultRowHeight="26.25" x14ac:dyDescent="0.55000000000000004"/>
  <cols>
    <col min="1" max="1" width="6.42578125" style="1" customWidth="1"/>
    <col min="2" max="2" width="4" style="1" customWidth="1"/>
    <col min="3" max="3" width="4.140625" style="1" customWidth="1"/>
    <col min="4" max="4" width="4" style="1" customWidth="1"/>
    <col min="5" max="5" width="6.42578125" style="1" customWidth="1"/>
    <col min="6" max="6" width="3.7109375" style="1" customWidth="1"/>
    <col min="7" max="7" width="4.42578125" style="1" customWidth="1"/>
    <col min="8" max="8" width="4" style="1" customWidth="1"/>
    <col min="9" max="9" width="6.28515625" style="1" customWidth="1"/>
    <col min="10" max="10" width="3.85546875" style="1" customWidth="1"/>
    <col min="11" max="11" width="4.140625" style="1" customWidth="1"/>
    <col min="12" max="12" width="4" style="1" customWidth="1"/>
    <col min="13" max="13" width="7.5703125" style="1" customWidth="1"/>
    <col min="14" max="14" width="3.85546875" style="1" customWidth="1"/>
    <col min="15" max="15" width="4.42578125" style="1" customWidth="1"/>
    <col min="16" max="16" width="3.85546875" style="1" customWidth="1"/>
    <col min="17" max="17" width="6.85546875" style="1" customWidth="1"/>
    <col min="18" max="18" width="3.5703125" style="1" customWidth="1"/>
    <col min="19" max="19" width="4.140625" style="1" customWidth="1"/>
    <col min="20" max="20" width="3.5703125" style="1" customWidth="1"/>
    <col min="21" max="21" width="6.42578125" style="1" customWidth="1"/>
    <col min="22" max="22" width="3.85546875" style="1" customWidth="1"/>
    <col min="23" max="23" width="4.7109375" style="1" customWidth="1"/>
    <col min="24" max="24" width="3.85546875" style="1" customWidth="1"/>
    <col min="25" max="25" width="6.42578125" style="1" customWidth="1"/>
    <col min="26" max="26" width="4" style="1" customWidth="1"/>
    <col min="27" max="27" width="4.7109375" style="1" customWidth="1"/>
    <col min="28" max="28" width="3.85546875" style="1" customWidth="1"/>
    <col min="29" max="29" width="6.28515625" style="1" customWidth="1"/>
    <col min="30" max="30" width="3.85546875" style="1" customWidth="1"/>
    <col min="31" max="31" width="4.5703125" style="1" customWidth="1"/>
    <col min="32" max="32" width="4.28515625" style="1" customWidth="1"/>
    <col min="33" max="33" width="8.42578125" style="1" customWidth="1"/>
    <col min="34" max="35" width="9.140625" style="1"/>
    <col min="36" max="36" width="16.85546875" style="1" customWidth="1"/>
    <col min="37" max="37" width="14.7109375" style="1" customWidth="1"/>
    <col min="38" max="45" width="12.85546875" style="1" customWidth="1"/>
    <col min="46" max="46" width="16" style="1" bestFit="1" customWidth="1"/>
    <col min="47" max="48" width="12.28515625" style="1" bestFit="1" customWidth="1"/>
    <col min="49" max="49" width="12.85546875" style="1" bestFit="1" customWidth="1"/>
    <col min="50" max="16384" width="9.140625" style="1"/>
  </cols>
  <sheetData>
    <row r="1" spans="1:259" s="634" customFormat="1" ht="15" thickBot="1" x14ac:dyDescent="0.25">
      <c r="A1" s="1724" t="s">
        <v>880</v>
      </c>
      <c r="B1" s="1724"/>
      <c r="C1" s="1724"/>
      <c r="D1" s="1724"/>
      <c r="E1" s="1724"/>
      <c r="F1" s="1724"/>
      <c r="G1" s="1724"/>
      <c r="H1" s="1724"/>
      <c r="I1" s="1724"/>
      <c r="J1" s="1724"/>
      <c r="K1" s="1724"/>
      <c r="L1" s="1724"/>
      <c r="M1" s="1724"/>
      <c r="N1" s="1724"/>
      <c r="O1" s="1724"/>
      <c r="P1" s="1724"/>
      <c r="Q1" s="1724"/>
      <c r="R1" s="1724"/>
      <c r="S1" s="1724"/>
      <c r="T1" s="1724"/>
      <c r="U1" s="1724"/>
      <c r="V1" s="1724"/>
      <c r="W1" s="1724"/>
      <c r="X1" s="1724"/>
      <c r="Y1" s="1724"/>
      <c r="Z1" s="1724"/>
      <c r="AA1" s="1724"/>
      <c r="AB1" s="1724"/>
      <c r="AC1" s="1724"/>
      <c r="AD1" s="1724"/>
      <c r="AE1" s="1724"/>
      <c r="AF1" s="1724"/>
      <c r="AG1" s="1724"/>
      <c r="AH1" s="635"/>
      <c r="AI1" s="635"/>
      <c r="AT1" s="635"/>
      <c r="AU1" s="635"/>
      <c r="AV1" s="635"/>
      <c r="AW1" s="635"/>
      <c r="AX1" s="635"/>
      <c r="AY1" s="635"/>
      <c r="AZ1" s="635"/>
      <c r="BA1" s="635"/>
      <c r="BB1" s="635"/>
      <c r="BC1" s="635"/>
      <c r="BD1" s="635"/>
      <c r="BE1" s="635"/>
      <c r="BF1" s="635"/>
      <c r="BG1" s="635"/>
      <c r="BH1" s="635"/>
      <c r="BI1" s="635"/>
      <c r="BJ1" s="635"/>
      <c r="BK1" s="635"/>
      <c r="BL1" s="635"/>
      <c r="BM1" s="635"/>
      <c r="BN1" s="635"/>
      <c r="BO1" s="635"/>
      <c r="BP1" s="635"/>
      <c r="BQ1" s="635"/>
      <c r="BR1" s="635"/>
      <c r="BS1" s="635"/>
      <c r="BT1" s="635"/>
      <c r="BU1" s="635"/>
      <c r="BV1" s="635"/>
      <c r="BW1" s="635"/>
      <c r="BX1" s="635"/>
      <c r="BY1" s="635"/>
      <c r="BZ1" s="635"/>
      <c r="CA1" s="635"/>
      <c r="CB1" s="635"/>
      <c r="CC1" s="635"/>
      <c r="CD1" s="635"/>
      <c r="CE1" s="635"/>
      <c r="CF1" s="635"/>
      <c r="CG1" s="635"/>
      <c r="CH1" s="635"/>
      <c r="CI1" s="635"/>
      <c r="CJ1" s="635"/>
      <c r="CK1" s="635"/>
      <c r="CL1" s="635"/>
      <c r="CM1" s="635"/>
      <c r="CN1" s="635"/>
      <c r="CO1" s="635"/>
      <c r="CP1" s="635"/>
      <c r="CQ1" s="635"/>
      <c r="CR1" s="635"/>
      <c r="CS1" s="635"/>
      <c r="CT1" s="635"/>
      <c r="CU1" s="635"/>
      <c r="CV1" s="635"/>
      <c r="CW1" s="635"/>
      <c r="CX1" s="635"/>
      <c r="CY1" s="635"/>
      <c r="CZ1" s="635"/>
      <c r="DA1" s="635"/>
      <c r="DB1" s="635"/>
      <c r="DC1" s="635"/>
      <c r="DD1" s="635"/>
      <c r="DE1" s="635"/>
      <c r="DF1" s="635"/>
      <c r="DG1" s="635"/>
      <c r="DH1" s="635"/>
      <c r="DI1" s="635"/>
      <c r="DJ1" s="635"/>
      <c r="DK1" s="635"/>
      <c r="DL1" s="635"/>
      <c r="DM1" s="635"/>
      <c r="DN1" s="635"/>
      <c r="DO1" s="635"/>
      <c r="DP1" s="635"/>
      <c r="DQ1" s="635"/>
      <c r="DR1" s="635"/>
      <c r="DS1" s="635"/>
      <c r="DT1" s="635"/>
      <c r="DU1" s="635"/>
      <c r="DV1" s="635"/>
      <c r="DW1" s="635"/>
      <c r="DX1" s="635"/>
      <c r="DY1" s="635"/>
      <c r="DZ1" s="635"/>
      <c r="EA1" s="635"/>
      <c r="EB1" s="635"/>
      <c r="EC1" s="635"/>
      <c r="ED1" s="635"/>
      <c r="EE1" s="635"/>
      <c r="EF1" s="635"/>
      <c r="EG1" s="635"/>
      <c r="EH1" s="635"/>
      <c r="EI1" s="635"/>
      <c r="EJ1" s="635"/>
      <c r="EK1" s="635"/>
      <c r="EL1" s="635"/>
      <c r="EM1" s="635"/>
      <c r="EN1" s="635"/>
      <c r="EO1" s="635"/>
      <c r="EP1" s="635"/>
      <c r="EQ1" s="635"/>
      <c r="ER1" s="635"/>
      <c r="ES1" s="635"/>
    </row>
    <row r="2" spans="1:259" s="12" customFormat="1" ht="18" customHeight="1" x14ac:dyDescent="0.3">
      <c r="A2" s="1706" t="s">
        <v>139</v>
      </c>
      <c r="B2" s="1707" t="s">
        <v>132</v>
      </c>
      <c r="C2" s="1707"/>
      <c r="D2" s="1707"/>
      <c r="E2" s="1707"/>
      <c r="F2" s="1707" t="s">
        <v>133</v>
      </c>
      <c r="G2" s="1707"/>
      <c r="H2" s="1707"/>
      <c r="I2" s="1707"/>
      <c r="J2" s="1707" t="s">
        <v>134</v>
      </c>
      <c r="K2" s="1707"/>
      <c r="L2" s="1707"/>
      <c r="M2" s="1707"/>
      <c r="N2" s="1707" t="s">
        <v>135</v>
      </c>
      <c r="O2" s="1707"/>
      <c r="P2" s="1707"/>
      <c r="Q2" s="1707"/>
      <c r="R2" s="1707" t="s">
        <v>136</v>
      </c>
      <c r="S2" s="1707"/>
      <c r="T2" s="1707"/>
      <c r="U2" s="1707"/>
      <c r="V2" s="1707" t="s">
        <v>2</v>
      </c>
      <c r="W2" s="1707"/>
      <c r="X2" s="1707"/>
      <c r="Y2" s="1707"/>
      <c r="Z2" s="1707" t="s">
        <v>137</v>
      </c>
      <c r="AA2" s="1707"/>
      <c r="AB2" s="1707"/>
      <c r="AC2" s="1707"/>
      <c r="AD2" s="1707" t="s">
        <v>138</v>
      </c>
      <c r="AE2" s="1707"/>
      <c r="AF2" s="1707"/>
      <c r="AG2" s="1707"/>
      <c r="AH2" s="20"/>
      <c r="AI2" s="20"/>
      <c r="AJ2" s="1032" t="s">
        <v>859</v>
      </c>
      <c r="AK2" s="1033"/>
      <c r="AL2" s="258"/>
      <c r="AM2" s="258"/>
      <c r="AN2" s="258"/>
      <c r="AO2" s="258"/>
      <c r="AP2" s="258"/>
      <c r="AQ2" s="258"/>
      <c r="AR2" s="258"/>
      <c r="AS2" s="758"/>
      <c r="AT2" s="635"/>
      <c r="AU2" s="635"/>
      <c r="AV2" s="635"/>
      <c r="AW2" s="635"/>
      <c r="AX2" s="635"/>
      <c r="AY2" s="635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</row>
    <row r="3" spans="1:259" s="12" customFormat="1" ht="18" customHeight="1" x14ac:dyDescent="0.3">
      <c r="A3" s="1706"/>
      <c r="B3" s="880" t="s">
        <v>8</v>
      </c>
      <c r="C3" s="880"/>
      <c r="D3" s="880"/>
      <c r="E3" s="1706" t="s">
        <v>9</v>
      </c>
      <c r="F3" s="880" t="s">
        <v>8</v>
      </c>
      <c r="G3" s="880"/>
      <c r="H3" s="880"/>
      <c r="I3" s="1706" t="s">
        <v>9</v>
      </c>
      <c r="J3" s="880" t="s">
        <v>8</v>
      </c>
      <c r="K3" s="880"/>
      <c r="L3" s="880"/>
      <c r="M3" s="1706" t="s">
        <v>9</v>
      </c>
      <c r="N3" s="880" t="s">
        <v>8</v>
      </c>
      <c r="O3" s="880"/>
      <c r="P3" s="880"/>
      <c r="Q3" s="1706" t="s">
        <v>9</v>
      </c>
      <c r="R3" s="880" t="s">
        <v>8</v>
      </c>
      <c r="S3" s="880"/>
      <c r="T3" s="880"/>
      <c r="U3" s="1702" t="s">
        <v>9</v>
      </c>
      <c r="V3" s="880" t="s">
        <v>8</v>
      </c>
      <c r="W3" s="880"/>
      <c r="X3" s="880"/>
      <c r="Y3" s="1702" t="s">
        <v>9</v>
      </c>
      <c r="Z3" s="880" t="s">
        <v>8</v>
      </c>
      <c r="AA3" s="880"/>
      <c r="AB3" s="880"/>
      <c r="AC3" s="1702" t="s">
        <v>9</v>
      </c>
      <c r="AD3" s="880" t="s">
        <v>8</v>
      </c>
      <c r="AE3" s="880"/>
      <c r="AF3" s="880"/>
      <c r="AG3" s="1702" t="s">
        <v>9</v>
      </c>
      <c r="AH3" s="20"/>
      <c r="AI3" s="20"/>
      <c r="AJ3" s="1703" t="s">
        <v>10</v>
      </c>
      <c r="AK3" s="1704"/>
      <c r="AL3" s="1066" t="s">
        <v>133</v>
      </c>
      <c r="AM3" s="1066" t="s">
        <v>134</v>
      </c>
      <c r="AN3" s="1066" t="s">
        <v>135</v>
      </c>
      <c r="AO3" s="1066" t="s">
        <v>136</v>
      </c>
      <c r="AP3" s="1066" t="s">
        <v>2</v>
      </c>
      <c r="AQ3" s="1066" t="s">
        <v>137</v>
      </c>
      <c r="AR3" s="1066" t="s">
        <v>138</v>
      </c>
      <c r="AS3" s="921"/>
      <c r="AT3" s="922" t="s">
        <v>364</v>
      </c>
      <c r="AU3" s="923" t="s">
        <v>25</v>
      </c>
      <c r="AV3" s="923" t="s">
        <v>26</v>
      </c>
      <c r="AW3" s="923" t="s">
        <v>10</v>
      </c>
      <c r="AX3" s="635"/>
      <c r="AY3" s="635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</row>
    <row r="4" spans="1:259" s="12" customFormat="1" ht="18" customHeight="1" x14ac:dyDescent="0.3">
      <c r="A4" s="1706"/>
      <c r="B4" s="881" t="s">
        <v>25</v>
      </c>
      <c r="C4" s="881" t="s">
        <v>26</v>
      </c>
      <c r="D4" s="881" t="s">
        <v>10</v>
      </c>
      <c r="E4" s="1706"/>
      <c r="F4" s="881" t="s">
        <v>25</v>
      </c>
      <c r="G4" s="881" t="s">
        <v>26</v>
      </c>
      <c r="H4" s="881" t="s">
        <v>10</v>
      </c>
      <c r="I4" s="1706"/>
      <c r="J4" s="881" t="s">
        <v>25</v>
      </c>
      <c r="K4" s="881" t="s">
        <v>26</v>
      </c>
      <c r="L4" s="881" t="s">
        <v>10</v>
      </c>
      <c r="M4" s="1706"/>
      <c r="N4" s="881" t="s">
        <v>25</v>
      </c>
      <c r="O4" s="881" t="s">
        <v>26</v>
      </c>
      <c r="P4" s="881" t="s">
        <v>10</v>
      </c>
      <c r="Q4" s="1706"/>
      <c r="R4" s="881" t="s">
        <v>25</v>
      </c>
      <c r="S4" s="881" t="s">
        <v>26</v>
      </c>
      <c r="T4" s="881" t="s">
        <v>10</v>
      </c>
      <c r="U4" s="1702"/>
      <c r="V4" s="881" t="s">
        <v>25</v>
      </c>
      <c r="W4" s="881" t="s">
        <v>26</v>
      </c>
      <c r="X4" s="881" t="s">
        <v>10</v>
      </c>
      <c r="Y4" s="1702"/>
      <c r="Z4" s="881" t="s">
        <v>25</v>
      </c>
      <c r="AA4" s="881" t="s">
        <v>26</v>
      </c>
      <c r="AB4" s="881" t="s">
        <v>10</v>
      </c>
      <c r="AC4" s="1702"/>
      <c r="AD4" s="881" t="s">
        <v>25</v>
      </c>
      <c r="AE4" s="881" t="s">
        <v>26</v>
      </c>
      <c r="AF4" s="881" t="s">
        <v>10</v>
      </c>
      <c r="AG4" s="1702"/>
      <c r="AH4" s="22"/>
      <c r="AI4" s="22"/>
      <c r="AJ4" s="1056" t="s">
        <v>176</v>
      </c>
      <c r="AK4" s="1063">
        <f>SUM(AL4:AR4)</f>
        <v>58859</v>
      </c>
      <c r="AL4" s="537">
        <v>11468</v>
      </c>
      <c r="AM4" s="537">
        <v>15877</v>
      </c>
      <c r="AN4" s="537">
        <v>9625</v>
      </c>
      <c r="AO4" s="537">
        <v>2590</v>
      </c>
      <c r="AP4" s="537">
        <v>3518</v>
      </c>
      <c r="AQ4" s="537">
        <v>13187</v>
      </c>
      <c r="AR4" s="537">
        <v>2594</v>
      </c>
      <c r="AS4" s="537">
        <f>SUM(AL4:AR4)</f>
        <v>58859</v>
      </c>
      <c r="AT4" s="924" t="s">
        <v>133</v>
      </c>
      <c r="AU4" s="926">
        <v>97129</v>
      </c>
      <c r="AV4" s="926">
        <v>107619</v>
      </c>
      <c r="AW4" s="926">
        <f>SUM(AU4:AV4)</f>
        <v>204748</v>
      </c>
      <c r="AX4" s="927"/>
      <c r="AY4" s="927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</row>
    <row r="5" spans="1:259" s="17" customFormat="1" ht="18" customHeight="1" x14ac:dyDescent="0.3">
      <c r="A5" s="882" t="s">
        <v>738</v>
      </c>
      <c r="B5" s="883"/>
      <c r="C5" s="883"/>
      <c r="D5" s="883"/>
      <c r="E5" s="883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3"/>
      <c r="AG5" s="883"/>
      <c r="AH5" s="250"/>
      <c r="AI5" s="250"/>
      <c r="AJ5" s="1057" t="s">
        <v>171</v>
      </c>
      <c r="AK5" s="1063">
        <f t="shared" ref="AK5:AK14" si="0">SUM(AL5:AR5)</f>
        <v>0</v>
      </c>
      <c r="AL5" s="542"/>
      <c r="AM5" s="542"/>
      <c r="AN5" s="542"/>
      <c r="AO5" s="542"/>
      <c r="AP5" s="542"/>
      <c r="AQ5" s="542"/>
      <c r="AR5" s="542"/>
      <c r="AS5" s="542"/>
      <c r="AT5" s="929" t="s">
        <v>134</v>
      </c>
      <c r="AU5" s="930">
        <v>131104</v>
      </c>
      <c r="AV5" s="930">
        <v>149375</v>
      </c>
      <c r="AW5" s="926">
        <f t="shared" ref="AW5:AW11" si="1">SUM(AU5:AV5)</f>
        <v>280479</v>
      </c>
      <c r="AX5" s="927"/>
      <c r="AY5" s="927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0"/>
      <c r="CQ5" s="250"/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  <c r="DR5" s="250"/>
      <c r="DS5" s="250"/>
      <c r="DT5" s="250"/>
      <c r="DU5" s="250"/>
      <c r="DV5" s="250"/>
      <c r="DW5" s="250"/>
      <c r="DX5" s="250"/>
      <c r="DY5" s="250"/>
      <c r="DZ5" s="250"/>
      <c r="EA5" s="250"/>
      <c r="EB5" s="250"/>
      <c r="EC5" s="250"/>
      <c r="ED5" s="250"/>
      <c r="EE5" s="250"/>
      <c r="EF5" s="250"/>
      <c r="EG5" s="250"/>
      <c r="EH5" s="250"/>
      <c r="EI5" s="250"/>
      <c r="EJ5" s="250"/>
      <c r="EK5" s="250"/>
      <c r="EL5" s="250"/>
      <c r="EM5" s="250"/>
      <c r="EN5" s="250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0"/>
      <c r="FH5" s="250"/>
      <c r="FI5" s="250"/>
      <c r="FJ5" s="250"/>
      <c r="FK5" s="250"/>
      <c r="FL5" s="250"/>
      <c r="FM5" s="250"/>
      <c r="FN5" s="250"/>
      <c r="FO5" s="250"/>
      <c r="FP5" s="250"/>
      <c r="FQ5" s="250"/>
      <c r="FR5" s="250"/>
      <c r="FS5" s="250"/>
      <c r="FT5" s="250"/>
      <c r="FU5" s="250"/>
      <c r="FV5" s="250"/>
      <c r="FW5" s="250"/>
      <c r="FX5" s="250"/>
      <c r="FY5" s="250"/>
      <c r="FZ5" s="250"/>
      <c r="GA5" s="250"/>
      <c r="GB5" s="250"/>
      <c r="GC5" s="250"/>
      <c r="GD5" s="250"/>
      <c r="GE5" s="250"/>
      <c r="GF5" s="250"/>
      <c r="GG5" s="250"/>
      <c r="GH5" s="250"/>
      <c r="GI5" s="250"/>
      <c r="GJ5" s="250"/>
      <c r="GK5" s="250"/>
      <c r="GL5" s="250"/>
      <c r="GM5" s="250"/>
      <c r="GN5" s="250"/>
      <c r="GO5" s="250"/>
      <c r="GP5" s="250"/>
      <c r="GQ5" s="250"/>
      <c r="GR5" s="250"/>
      <c r="GS5" s="250"/>
      <c r="GT5" s="250"/>
      <c r="GU5" s="250"/>
      <c r="GV5" s="250"/>
      <c r="GW5" s="250"/>
      <c r="GX5" s="250"/>
      <c r="GY5" s="250"/>
      <c r="GZ5" s="250"/>
      <c r="HA5" s="250"/>
      <c r="HB5" s="250"/>
      <c r="HC5" s="250"/>
      <c r="HD5" s="250"/>
      <c r="HE5" s="250"/>
      <c r="HF5" s="250"/>
      <c r="HG5" s="250"/>
      <c r="HH5" s="250"/>
      <c r="HI5" s="250"/>
      <c r="HJ5" s="250"/>
      <c r="HK5" s="250"/>
      <c r="HL5" s="250"/>
      <c r="HM5" s="250"/>
      <c r="HN5" s="250"/>
      <c r="HO5" s="250"/>
      <c r="HP5" s="250"/>
      <c r="HQ5" s="250"/>
      <c r="HR5" s="250"/>
      <c r="HS5" s="250"/>
      <c r="HT5" s="250"/>
      <c r="HU5" s="250"/>
      <c r="HV5" s="250"/>
      <c r="HW5" s="250"/>
      <c r="HX5" s="250"/>
      <c r="HY5" s="250"/>
      <c r="HZ5" s="250"/>
      <c r="IA5" s="250"/>
      <c r="IB5" s="250"/>
      <c r="IC5" s="250"/>
      <c r="ID5" s="250"/>
      <c r="IE5" s="250"/>
      <c r="IF5" s="250"/>
      <c r="IG5" s="250"/>
      <c r="IH5" s="250"/>
      <c r="II5" s="250"/>
      <c r="IJ5" s="250"/>
      <c r="IK5" s="250"/>
      <c r="IL5" s="250"/>
      <c r="IM5" s="250"/>
      <c r="IN5" s="250"/>
      <c r="IO5" s="250"/>
      <c r="IP5" s="250"/>
      <c r="IQ5" s="250"/>
      <c r="IR5" s="250"/>
      <c r="IS5" s="250"/>
      <c r="IT5" s="250"/>
      <c r="IU5" s="250"/>
      <c r="IV5" s="250"/>
      <c r="IW5" s="250"/>
      <c r="IX5" s="250"/>
      <c r="IY5" s="250"/>
    </row>
    <row r="6" spans="1:259" s="17" customFormat="1" ht="18" customHeight="1" x14ac:dyDescent="0.3">
      <c r="A6" s="884" t="s">
        <v>288</v>
      </c>
      <c r="B6" s="885">
        <f>+F6+J6+N6+R6+V6+Z6+AD6</f>
        <v>0</v>
      </c>
      <c r="C6" s="885">
        <f>+G6+K6+O6+S6+W6+AA6+AE6</f>
        <v>0</v>
      </c>
      <c r="D6" s="885">
        <f>SUM(B6:C6)</f>
        <v>0</v>
      </c>
      <c r="E6" s="886">
        <f>SUM(D6)*100000/AK4</f>
        <v>0</v>
      </c>
      <c r="F6" s="885">
        <v>0</v>
      </c>
      <c r="G6" s="885">
        <v>0</v>
      </c>
      <c r="H6" s="885">
        <f>SUM(F6:G6)</f>
        <v>0</v>
      </c>
      <c r="I6" s="886">
        <f>SUM(H6)*100000/AL4</f>
        <v>0</v>
      </c>
      <c r="J6" s="885">
        <v>0</v>
      </c>
      <c r="K6" s="885">
        <v>0</v>
      </c>
      <c r="L6" s="885">
        <f>SUM(J6:K6)</f>
        <v>0</v>
      </c>
      <c r="M6" s="886">
        <f>SUM(L6)*100000/AM4</f>
        <v>0</v>
      </c>
      <c r="N6" s="885">
        <v>0</v>
      </c>
      <c r="O6" s="885">
        <v>0</v>
      </c>
      <c r="P6" s="885">
        <f>SUM(N6:O6)</f>
        <v>0</v>
      </c>
      <c r="Q6" s="886">
        <f>SUM(P6)*100000/AN4</f>
        <v>0</v>
      </c>
      <c r="R6" s="885">
        <v>0</v>
      </c>
      <c r="S6" s="885">
        <v>0</v>
      </c>
      <c r="T6" s="885">
        <f>SUM(R6:S6)</f>
        <v>0</v>
      </c>
      <c r="U6" s="886">
        <f>SUM(T6)*100000/AO4</f>
        <v>0</v>
      </c>
      <c r="V6" s="885">
        <v>0</v>
      </c>
      <c r="W6" s="885">
        <v>0</v>
      </c>
      <c r="X6" s="885">
        <f>SUM(V6:W6)</f>
        <v>0</v>
      </c>
      <c r="Y6" s="886">
        <f>SUM(X6)*100000/AP4</f>
        <v>0</v>
      </c>
      <c r="Z6" s="885">
        <v>0</v>
      </c>
      <c r="AA6" s="885">
        <v>0</v>
      </c>
      <c r="AB6" s="885">
        <f>SUM(Z6:AA6)</f>
        <v>0</v>
      </c>
      <c r="AC6" s="886">
        <f>SUM(AB6)*100000/AQ4</f>
        <v>0</v>
      </c>
      <c r="AD6" s="885">
        <v>0</v>
      </c>
      <c r="AE6" s="885">
        <v>0</v>
      </c>
      <c r="AF6" s="885">
        <f>SUM(AD6:AE6)</f>
        <v>0</v>
      </c>
      <c r="AG6" s="886">
        <f>SUM(AF6)*100000/AR4</f>
        <v>0</v>
      </c>
      <c r="AJ6" s="1058" t="s">
        <v>172</v>
      </c>
      <c r="AK6" s="1063">
        <f t="shared" si="0"/>
        <v>0</v>
      </c>
      <c r="AL6" s="542"/>
      <c r="AM6" s="542"/>
      <c r="AN6" s="542"/>
      <c r="AO6" s="542"/>
      <c r="AP6" s="542"/>
      <c r="AQ6" s="542"/>
      <c r="AR6" s="542"/>
      <c r="AS6" s="542"/>
      <c r="AT6" s="929" t="s">
        <v>135</v>
      </c>
      <c r="AU6" s="930">
        <v>97962</v>
      </c>
      <c r="AV6" s="930">
        <v>111013</v>
      </c>
      <c r="AW6" s="926">
        <f t="shared" si="1"/>
        <v>208975</v>
      </c>
      <c r="AX6" s="635"/>
      <c r="AY6" s="635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</row>
    <row r="7" spans="1:259" s="17" customFormat="1" ht="18" customHeight="1" x14ac:dyDescent="0.3">
      <c r="A7" s="887" t="s">
        <v>737</v>
      </c>
      <c r="B7" s="885">
        <f>+F7+J7+N7+R7+V7+Z7+AD7</f>
        <v>1</v>
      </c>
      <c r="C7" s="885">
        <f>+G7+K7+O7+S7+W7+AA7+AE7</f>
        <v>0</v>
      </c>
      <c r="D7" s="885">
        <f>SUM(B7:C7)</f>
        <v>1</v>
      </c>
      <c r="E7" s="886">
        <f>SUM(D7)*100000/AK7</f>
        <v>0.72894266865910995</v>
      </c>
      <c r="F7" s="885">
        <v>1</v>
      </c>
      <c r="G7" s="885">
        <v>0</v>
      </c>
      <c r="H7" s="885">
        <f t="shared" ref="H7" si="2">SUM(F7:G7)</f>
        <v>1</v>
      </c>
      <c r="I7" s="886">
        <f>SUM(H7)*100000/AL7</f>
        <v>4.1953347877160594</v>
      </c>
      <c r="J7" s="885">
        <v>0</v>
      </c>
      <c r="K7" s="885">
        <v>0</v>
      </c>
      <c r="L7" s="885">
        <f>SUM(J7:K7)</f>
        <v>0</v>
      </c>
      <c r="M7" s="886">
        <f>SUM(L7)*100000/AM7</f>
        <v>0</v>
      </c>
      <c r="N7" s="885">
        <v>0</v>
      </c>
      <c r="O7" s="885">
        <v>0</v>
      </c>
      <c r="P7" s="885">
        <f>SUM(N7:O7)</f>
        <v>0</v>
      </c>
      <c r="Q7" s="886">
        <f>SUM(P7)*100000/AN7</f>
        <v>0</v>
      </c>
      <c r="R7" s="885">
        <v>0</v>
      </c>
      <c r="S7" s="885">
        <v>0</v>
      </c>
      <c r="T7" s="885">
        <f>SUM(R7:S7)</f>
        <v>0</v>
      </c>
      <c r="U7" s="886">
        <f>SUM(T7)*100000/AO7</f>
        <v>0</v>
      </c>
      <c r="V7" s="885">
        <v>0</v>
      </c>
      <c r="W7" s="885">
        <v>0</v>
      </c>
      <c r="X7" s="885">
        <f>SUM(V7:W7)</f>
        <v>0</v>
      </c>
      <c r="Y7" s="886">
        <f>SUM(X7)*100000/AP7</f>
        <v>0</v>
      </c>
      <c r="Z7" s="885">
        <v>0</v>
      </c>
      <c r="AA7" s="885">
        <v>0</v>
      </c>
      <c r="AB7" s="885">
        <f>SUM(Z7:AA7)</f>
        <v>0</v>
      </c>
      <c r="AC7" s="886">
        <f>SUM(AB7)*100000/AQ7</f>
        <v>0</v>
      </c>
      <c r="AD7" s="885">
        <v>0</v>
      </c>
      <c r="AE7" s="885">
        <v>0</v>
      </c>
      <c r="AF7" s="885">
        <f>SUM(AD7:AE7)</f>
        <v>0</v>
      </c>
      <c r="AG7" s="886">
        <f>SUM(AF7)*100000/AR7</f>
        <v>0</v>
      </c>
      <c r="AJ7" s="599" t="s">
        <v>178</v>
      </c>
      <c r="AK7" s="1063">
        <f t="shared" si="0"/>
        <v>137185</v>
      </c>
      <c r="AL7" s="541">
        <v>23836</v>
      </c>
      <c r="AM7" s="541">
        <v>37023</v>
      </c>
      <c r="AN7" s="541">
        <v>24389</v>
      </c>
      <c r="AO7" s="541">
        <v>6276</v>
      </c>
      <c r="AP7" s="541">
        <v>8352</v>
      </c>
      <c r="AQ7" s="1067">
        <v>31408</v>
      </c>
      <c r="AR7" s="541">
        <v>5901</v>
      </c>
      <c r="AS7" s="542">
        <f t="shared" ref="AS7:AS11" si="3">SUM(AL7:AR7)</f>
        <v>137185</v>
      </c>
      <c r="AT7" s="929" t="s">
        <v>136</v>
      </c>
      <c r="AU7" s="930">
        <v>26434</v>
      </c>
      <c r="AV7" s="930">
        <v>26923</v>
      </c>
      <c r="AW7" s="926">
        <f t="shared" si="1"/>
        <v>53357</v>
      </c>
      <c r="AX7" s="635"/>
      <c r="AY7" s="635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</row>
    <row r="8" spans="1:259" s="16" customFormat="1" ht="18" customHeight="1" x14ac:dyDescent="0.3">
      <c r="A8" s="888" t="s">
        <v>739</v>
      </c>
      <c r="B8" s="889"/>
      <c r="C8" s="889"/>
      <c r="D8" s="889"/>
      <c r="E8" s="890"/>
      <c r="F8" s="889"/>
      <c r="G8" s="889"/>
      <c r="H8" s="889"/>
      <c r="I8" s="890"/>
      <c r="J8" s="889"/>
      <c r="K8" s="889"/>
      <c r="L8" s="889"/>
      <c r="M8" s="890"/>
      <c r="N8" s="889"/>
      <c r="O8" s="889"/>
      <c r="P8" s="889"/>
      <c r="Q8" s="890"/>
      <c r="R8" s="889"/>
      <c r="S8" s="889"/>
      <c r="T8" s="889"/>
      <c r="U8" s="890"/>
      <c r="V8" s="889"/>
      <c r="W8" s="889"/>
      <c r="X8" s="889"/>
      <c r="Y8" s="890"/>
      <c r="Z8" s="889"/>
      <c r="AA8" s="889"/>
      <c r="AB8" s="889"/>
      <c r="AC8" s="890"/>
      <c r="AD8" s="889"/>
      <c r="AE8" s="889"/>
      <c r="AF8" s="889"/>
      <c r="AG8" s="890"/>
      <c r="AH8" s="20"/>
      <c r="AI8" s="20"/>
      <c r="AJ8" s="1056" t="s">
        <v>179</v>
      </c>
      <c r="AK8" s="1063">
        <f t="shared" si="0"/>
        <v>70384</v>
      </c>
      <c r="AL8" s="537">
        <v>11885</v>
      </c>
      <c r="AM8" s="537">
        <v>19165</v>
      </c>
      <c r="AN8" s="537">
        <v>12884</v>
      </c>
      <c r="AO8" s="537">
        <v>3184</v>
      </c>
      <c r="AP8" s="537">
        <v>4013</v>
      </c>
      <c r="AQ8" s="537">
        <v>15972</v>
      </c>
      <c r="AR8" s="537">
        <v>3281</v>
      </c>
      <c r="AS8" s="537">
        <f t="shared" si="3"/>
        <v>70384</v>
      </c>
      <c r="AT8" s="924" t="s">
        <v>2</v>
      </c>
      <c r="AU8" s="926">
        <v>32494</v>
      </c>
      <c r="AV8" s="926">
        <v>34167</v>
      </c>
      <c r="AW8" s="926">
        <f t="shared" si="1"/>
        <v>66661</v>
      </c>
      <c r="AX8" s="635"/>
      <c r="AY8" s="635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</row>
    <row r="9" spans="1:259" s="16" customFormat="1" ht="18" customHeight="1" x14ac:dyDescent="0.3">
      <c r="A9" s="888" t="s">
        <v>179</v>
      </c>
      <c r="B9" s="889">
        <f>+F9+J9+N9+R9+V9+Z9+AD9</f>
        <v>0</v>
      </c>
      <c r="C9" s="889">
        <f>+G9+K9+O9+S9+W9+AA9+AE9</f>
        <v>0</v>
      </c>
      <c r="D9" s="889">
        <f>SUM(B9:C9)</f>
        <v>0</v>
      </c>
      <c r="E9" s="890">
        <f>SUM(D9)*100000/AK8</f>
        <v>0</v>
      </c>
      <c r="F9" s="889">
        <v>0</v>
      </c>
      <c r="G9" s="889">
        <v>0</v>
      </c>
      <c r="H9" s="889">
        <f t="shared" ref="H9:H10" si="4">SUM(F9:G9)</f>
        <v>0</v>
      </c>
      <c r="I9" s="890">
        <f ca="1">A:AG=SUM(H9)*100000/AL8</f>
        <v>0</v>
      </c>
      <c r="J9" s="889">
        <v>0</v>
      </c>
      <c r="K9" s="889">
        <v>0</v>
      </c>
      <c r="L9" s="889">
        <f>SUM(J9:K9)</f>
        <v>0</v>
      </c>
      <c r="M9" s="890">
        <f>SUM(L9)*100000/AM8</f>
        <v>0</v>
      </c>
      <c r="N9" s="889">
        <v>0</v>
      </c>
      <c r="O9" s="889">
        <v>0</v>
      </c>
      <c r="P9" s="889">
        <f>SUM(N9:O9)</f>
        <v>0</v>
      </c>
      <c r="Q9" s="890">
        <f>SUM(P9)*100000/AN8</f>
        <v>0</v>
      </c>
      <c r="R9" s="889">
        <v>0</v>
      </c>
      <c r="S9" s="889">
        <v>0</v>
      </c>
      <c r="T9" s="889">
        <f>SUM(R9:S9)</f>
        <v>0</v>
      </c>
      <c r="U9" s="890">
        <f>SUM(T9)*100000/AO8</f>
        <v>0</v>
      </c>
      <c r="V9" s="889">
        <v>0</v>
      </c>
      <c r="W9" s="889">
        <v>0</v>
      </c>
      <c r="X9" s="889">
        <f>SUM(V9:W9)</f>
        <v>0</v>
      </c>
      <c r="Y9" s="890">
        <f>SUM(X9)*100000/AP8</f>
        <v>0</v>
      </c>
      <c r="Z9" s="889">
        <v>0</v>
      </c>
      <c r="AA9" s="889">
        <v>0</v>
      </c>
      <c r="AB9" s="889">
        <f>SUM(Z9:AA9)</f>
        <v>0</v>
      </c>
      <c r="AC9" s="890">
        <f>SUM(AB9)*100000/AQ8</f>
        <v>0</v>
      </c>
      <c r="AD9" s="889">
        <v>0</v>
      </c>
      <c r="AE9" s="889">
        <v>0</v>
      </c>
      <c r="AF9" s="889">
        <f>SUM(AD9:AE9)</f>
        <v>0</v>
      </c>
      <c r="AG9" s="890">
        <f>SUM(AF9)*100000/AR8</f>
        <v>0</v>
      </c>
      <c r="AH9" s="20"/>
      <c r="AI9" s="20"/>
      <c r="AJ9" s="1059" t="s">
        <v>196</v>
      </c>
      <c r="AK9" s="1063">
        <f t="shared" si="0"/>
        <v>33094</v>
      </c>
      <c r="AL9" s="537">
        <v>5460</v>
      </c>
      <c r="AM9" s="537">
        <v>9341</v>
      </c>
      <c r="AN9" s="537">
        <v>5825</v>
      </c>
      <c r="AO9" s="537">
        <v>1477</v>
      </c>
      <c r="AP9" s="537">
        <v>1844</v>
      </c>
      <c r="AQ9" s="537">
        <v>7623</v>
      </c>
      <c r="AR9" s="537">
        <v>1524</v>
      </c>
      <c r="AS9" s="537">
        <f t="shared" si="3"/>
        <v>33094</v>
      </c>
      <c r="AT9" s="924" t="s">
        <v>137</v>
      </c>
      <c r="AU9" s="926">
        <v>131236</v>
      </c>
      <c r="AV9" s="926">
        <v>145486</v>
      </c>
      <c r="AW9" s="926">
        <f t="shared" si="1"/>
        <v>276722</v>
      </c>
      <c r="AX9" s="635"/>
      <c r="AY9" s="635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</row>
    <row r="10" spans="1:259" s="16" customFormat="1" ht="18" customHeight="1" x14ac:dyDescent="0.3">
      <c r="A10" s="888" t="s">
        <v>196</v>
      </c>
      <c r="B10" s="889">
        <f>+F10+J10+N10+R10+V10+Z10+AD10</f>
        <v>0</v>
      </c>
      <c r="C10" s="889">
        <f>+G10+K10+O10+S10+W10+AA10+AE10</f>
        <v>0</v>
      </c>
      <c r="D10" s="889">
        <f>SUM(B10:C10)</f>
        <v>0</v>
      </c>
      <c r="E10" s="890">
        <f>SUM(C10:D10)*100000/AK9</f>
        <v>0</v>
      </c>
      <c r="F10" s="889">
        <v>0</v>
      </c>
      <c r="G10" s="889">
        <v>0</v>
      </c>
      <c r="H10" s="889">
        <f t="shared" si="4"/>
        <v>0</v>
      </c>
      <c r="I10" s="890">
        <f>SUM(H10)*100000/AL9</f>
        <v>0</v>
      </c>
      <c r="J10" s="889">
        <v>0</v>
      </c>
      <c r="K10" s="889">
        <v>0</v>
      </c>
      <c r="L10" s="889">
        <f>SUM(J10:K10)</f>
        <v>0</v>
      </c>
      <c r="M10" s="890">
        <f>SUM(L10)*100000/AM9</f>
        <v>0</v>
      </c>
      <c r="N10" s="889">
        <v>0</v>
      </c>
      <c r="O10" s="889">
        <v>0</v>
      </c>
      <c r="P10" s="889">
        <f>SUM(N10:O10)</f>
        <v>0</v>
      </c>
      <c r="Q10" s="890">
        <f>SUM(P10)*100000/AN9</f>
        <v>0</v>
      </c>
      <c r="R10" s="889">
        <v>0</v>
      </c>
      <c r="S10" s="889">
        <v>0</v>
      </c>
      <c r="T10" s="889">
        <f>SUM(R10:S10)</f>
        <v>0</v>
      </c>
      <c r="U10" s="890">
        <f>SUM(T10)*100000/AO9</f>
        <v>0</v>
      </c>
      <c r="V10" s="889">
        <v>0</v>
      </c>
      <c r="W10" s="889">
        <v>0</v>
      </c>
      <c r="X10" s="889">
        <f>SUM(V10:W10)</f>
        <v>0</v>
      </c>
      <c r="Y10" s="890">
        <f>SUM(X10)*100000/AP9</f>
        <v>0</v>
      </c>
      <c r="Z10" s="889">
        <v>0</v>
      </c>
      <c r="AA10" s="889">
        <v>0</v>
      </c>
      <c r="AB10" s="889">
        <f>SUM(Z10:AA10)</f>
        <v>0</v>
      </c>
      <c r="AC10" s="890">
        <f>SUM(AB10)*100000/AQ9</f>
        <v>0</v>
      </c>
      <c r="AD10" s="889">
        <v>0</v>
      </c>
      <c r="AE10" s="889">
        <v>0</v>
      </c>
      <c r="AF10" s="889">
        <f>SUM(AD10:AE10)</f>
        <v>0</v>
      </c>
      <c r="AG10" s="890">
        <f>SUM(AF10)*100000/AR9</f>
        <v>0</v>
      </c>
      <c r="AH10" s="20"/>
      <c r="AI10" s="20"/>
      <c r="AJ10" s="1056" t="s">
        <v>147</v>
      </c>
      <c r="AK10" s="1063">
        <f t="shared" si="0"/>
        <v>683916</v>
      </c>
      <c r="AL10" s="537">
        <v>121164</v>
      </c>
      <c r="AM10" s="537">
        <v>167579</v>
      </c>
      <c r="AN10" s="537">
        <v>124396</v>
      </c>
      <c r="AO10" s="537">
        <v>31114</v>
      </c>
      <c r="AP10" s="537">
        <v>39126</v>
      </c>
      <c r="AQ10" s="537">
        <v>168352</v>
      </c>
      <c r="AR10" s="537">
        <v>32185</v>
      </c>
      <c r="AS10" s="537">
        <f t="shared" si="3"/>
        <v>683916</v>
      </c>
      <c r="AT10" s="924" t="s">
        <v>138</v>
      </c>
      <c r="AU10" s="926">
        <v>26545</v>
      </c>
      <c r="AV10" s="926">
        <v>28193</v>
      </c>
      <c r="AW10" s="926">
        <f t="shared" si="1"/>
        <v>54738</v>
      </c>
      <c r="AX10" s="635"/>
      <c r="AY10" s="635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</row>
    <row r="11" spans="1:259" s="17" customFormat="1" ht="18" customHeight="1" x14ac:dyDescent="0.3">
      <c r="A11" s="891" t="s">
        <v>740</v>
      </c>
      <c r="B11" s="892"/>
      <c r="C11" s="892"/>
      <c r="D11" s="892"/>
      <c r="E11" s="893"/>
      <c r="F11" s="892"/>
      <c r="G11" s="892"/>
      <c r="H11" s="892"/>
      <c r="I11" s="893"/>
      <c r="J11" s="892"/>
      <c r="K11" s="892"/>
      <c r="L11" s="892"/>
      <c r="M11" s="893"/>
      <c r="N11" s="892"/>
      <c r="O11" s="892"/>
      <c r="P11" s="892"/>
      <c r="Q11" s="893"/>
      <c r="R11" s="892"/>
      <c r="S11" s="892"/>
      <c r="T11" s="892"/>
      <c r="U11" s="893"/>
      <c r="V11" s="892"/>
      <c r="W11" s="892"/>
      <c r="X11" s="892"/>
      <c r="Y11" s="893"/>
      <c r="Z11" s="892"/>
      <c r="AA11" s="892"/>
      <c r="AB11" s="892"/>
      <c r="AC11" s="893"/>
      <c r="AD11" s="892"/>
      <c r="AE11" s="892"/>
      <c r="AF11" s="892"/>
      <c r="AG11" s="893"/>
      <c r="AH11" s="20"/>
      <c r="AI11" s="20"/>
      <c r="AJ11" s="1060" t="s">
        <v>182</v>
      </c>
      <c r="AK11" s="1063">
        <f t="shared" si="0"/>
        <v>162242</v>
      </c>
      <c r="AL11" s="551">
        <v>30935</v>
      </c>
      <c r="AM11" s="551">
        <v>31494</v>
      </c>
      <c r="AN11" s="551">
        <v>31855</v>
      </c>
      <c r="AO11" s="551">
        <v>8716</v>
      </c>
      <c r="AP11" s="551">
        <v>9809</v>
      </c>
      <c r="AQ11" s="551">
        <v>40180</v>
      </c>
      <c r="AR11" s="551">
        <v>9253</v>
      </c>
      <c r="AS11" s="537">
        <f t="shared" si="3"/>
        <v>162242</v>
      </c>
      <c r="AT11" s="922" t="s">
        <v>10</v>
      </c>
      <c r="AU11" s="923">
        <f>SUM(AU4:AU10)</f>
        <v>542904</v>
      </c>
      <c r="AV11" s="923">
        <f>SUM(AV4:AV10)</f>
        <v>602776</v>
      </c>
      <c r="AW11" s="926">
        <f t="shared" si="1"/>
        <v>1145680</v>
      </c>
      <c r="AX11" s="635"/>
      <c r="AY11" s="635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</row>
    <row r="12" spans="1:259" s="17" customFormat="1" ht="18" customHeight="1" x14ac:dyDescent="0.3">
      <c r="A12" s="891" t="s">
        <v>147</v>
      </c>
      <c r="B12" s="892">
        <f>+F12+J12+N12+R12+V12+Z12+AD12</f>
        <v>90</v>
      </c>
      <c r="C12" s="892">
        <f>+G12+K12+O12+S12+W12+AA12+AE12</f>
        <v>28</v>
      </c>
      <c r="D12" s="892">
        <f>SUM(B12:C12)</f>
        <v>118</v>
      </c>
      <c r="E12" s="893">
        <f>SUM(D12)*100000/AK10</f>
        <v>17.253580849110126</v>
      </c>
      <c r="F12" s="892">
        <v>14</v>
      </c>
      <c r="G12" s="892">
        <v>1</v>
      </c>
      <c r="H12" s="892">
        <f t="shared" ref="H12" si="5">SUM(F12:G12)</f>
        <v>15</v>
      </c>
      <c r="I12" s="893">
        <f>SUM(H12)*100000/AL10</f>
        <v>12.379914826185995</v>
      </c>
      <c r="J12" s="892">
        <v>21</v>
      </c>
      <c r="K12" s="892">
        <v>8</v>
      </c>
      <c r="L12" s="892">
        <f>SUM(J12:K12)</f>
        <v>29</v>
      </c>
      <c r="M12" s="893">
        <f>SUM(L12)*100000/AM10</f>
        <v>17.305270946837013</v>
      </c>
      <c r="N12" s="892">
        <v>16</v>
      </c>
      <c r="O12" s="892">
        <v>4</v>
      </c>
      <c r="P12" s="892">
        <f>SUM(N12:O12)</f>
        <v>20</v>
      </c>
      <c r="Q12" s="893">
        <f>SUM(P12)*100000/AN10</f>
        <v>16.077687385446477</v>
      </c>
      <c r="R12" s="892">
        <v>1</v>
      </c>
      <c r="S12" s="892">
        <v>2</v>
      </c>
      <c r="T12" s="892">
        <f>SUM(R12:S12)</f>
        <v>3</v>
      </c>
      <c r="U12" s="893">
        <f>SUM(T12)*100000/AO10</f>
        <v>9.6419618178312021</v>
      </c>
      <c r="V12" s="892">
        <v>7</v>
      </c>
      <c r="W12" s="892">
        <v>5</v>
      </c>
      <c r="X12" s="892">
        <f>SUM(V12:W12)</f>
        <v>12</v>
      </c>
      <c r="Y12" s="893">
        <f>SUM(X12)*100000/AP10</f>
        <v>30.670142616163165</v>
      </c>
      <c r="Z12" s="892">
        <v>25</v>
      </c>
      <c r="AA12" s="892">
        <v>5</v>
      </c>
      <c r="AB12" s="892">
        <f>SUM(Z12:AA12)</f>
        <v>30</v>
      </c>
      <c r="AC12" s="893">
        <f>SUM(AB12)*100000/AQ10</f>
        <v>17.819806120509408</v>
      </c>
      <c r="AD12" s="892">
        <v>6</v>
      </c>
      <c r="AE12" s="892">
        <v>3</v>
      </c>
      <c r="AF12" s="892">
        <f>SUM(AD12:AE12)</f>
        <v>9</v>
      </c>
      <c r="AG12" s="893">
        <f>SUM(AF12)*100000/AR10</f>
        <v>27.963336958210345</v>
      </c>
      <c r="AH12" s="20"/>
      <c r="AI12" s="20"/>
      <c r="AJ12" s="1060" t="s">
        <v>177</v>
      </c>
      <c r="AK12" s="536">
        <f t="shared" si="0"/>
        <v>0</v>
      </c>
      <c r="AL12" s="551"/>
      <c r="AM12" s="551"/>
      <c r="AN12" s="551"/>
      <c r="AO12" s="551"/>
      <c r="AP12" s="551"/>
      <c r="AQ12" s="551"/>
      <c r="AR12" s="551"/>
      <c r="AS12" s="537"/>
      <c r="AT12" s="635"/>
      <c r="AU12" s="635"/>
      <c r="AV12" s="635"/>
      <c r="AW12" s="635"/>
      <c r="AX12" s="635"/>
      <c r="AY12" s="635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</row>
    <row r="13" spans="1:259" s="18" customFormat="1" ht="15" customHeight="1" x14ac:dyDescent="0.3">
      <c r="A13" s="894" t="s">
        <v>741</v>
      </c>
      <c r="B13" s="895"/>
      <c r="C13" s="895"/>
      <c r="D13" s="895"/>
      <c r="E13" s="896"/>
      <c r="F13" s="895"/>
      <c r="G13" s="895"/>
      <c r="H13" s="895"/>
      <c r="I13" s="896"/>
      <c r="J13" s="895"/>
      <c r="K13" s="895"/>
      <c r="L13" s="895"/>
      <c r="M13" s="896"/>
      <c r="N13" s="895"/>
      <c r="O13" s="895"/>
      <c r="P13" s="895"/>
      <c r="Q13" s="896"/>
      <c r="R13" s="895"/>
      <c r="S13" s="895"/>
      <c r="T13" s="895"/>
      <c r="U13" s="896"/>
      <c r="V13" s="895"/>
      <c r="W13" s="895"/>
      <c r="X13" s="895"/>
      <c r="Y13" s="896"/>
      <c r="Z13" s="895"/>
      <c r="AA13" s="895"/>
      <c r="AB13" s="895"/>
      <c r="AC13" s="896"/>
      <c r="AD13" s="895"/>
      <c r="AE13" s="895"/>
      <c r="AF13" s="895"/>
      <c r="AG13" s="896"/>
      <c r="AH13" s="20"/>
      <c r="AI13" s="20"/>
      <c r="AJ13" s="1061" t="s">
        <v>183</v>
      </c>
      <c r="AK13" s="536">
        <f t="shared" si="0"/>
        <v>0</v>
      </c>
      <c r="AL13" s="553"/>
      <c r="AM13" s="553"/>
      <c r="AN13" s="553"/>
      <c r="AO13" s="553"/>
      <c r="AP13" s="553"/>
      <c r="AQ13" s="553"/>
      <c r="AR13" s="553"/>
      <c r="AS13" s="537"/>
      <c r="AT13" s="635"/>
      <c r="AU13" s="635"/>
      <c r="AV13" s="635"/>
      <c r="AW13" s="635"/>
      <c r="AX13" s="635"/>
      <c r="AY13" s="635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</row>
    <row r="14" spans="1:259" s="18" customFormat="1" ht="18" customHeight="1" x14ac:dyDescent="0.3">
      <c r="A14" s="894"/>
      <c r="B14" s="895">
        <f>+F14+J14+N14+R14+V14+Z14+AD14</f>
        <v>86</v>
      </c>
      <c r="C14" s="895">
        <f>+G14+K14+O14+S14+W14+AA14+AE14</f>
        <v>43</v>
      </c>
      <c r="D14" s="895">
        <f>SUM(B14:C14)</f>
        <v>129</v>
      </c>
      <c r="E14" s="896">
        <f>SUM(D14)*100000/AK11</f>
        <v>79.510854156137128</v>
      </c>
      <c r="F14" s="895">
        <v>8</v>
      </c>
      <c r="G14" s="895">
        <v>7</v>
      </c>
      <c r="H14" s="895">
        <f t="shared" ref="H14:H15" si="6">SUM(F14:G14)</f>
        <v>15</v>
      </c>
      <c r="I14" s="896">
        <f>SUM(H14)*100000/AL11</f>
        <v>48.488766769031841</v>
      </c>
      <c r="J14" s="895">
        <v>21</v>
      </c>
      <c r="K14" s="895">
        <v>4</v>
      </c>
      <c r="L14" s="895">
        <f>SUM(J14:K14)</f>
        <v>25</v>
      </c>
      <c r="M14" s="896">
        <f>SUM(L14)*100000/AM11</f>
        <v>79.380199403060899</v>
      </c>
      <c r="N14" s="895">
        <v>11</v>
      </c>
      <c r="O14" s="895">
        <v>8</v>
      </c>
      <c r="P14" s="895">
        <f>SUM(N14:O14)</f>
        <v>19</v>
      </c>
      <c r="Q14" s="896">
        <f>SUM(P14)*100000/AN11</f>
        <v>59.645267618898131</v>
      </c>
      <c r="R14" s="895">
        <v>6</v>
      </c>
      <c r="S14" s="895">
        <v>7</v>
      </c>
      <c r="T14" s="895">
        <f>SUM(R14:S14)</f>
        <v>13</v>
      </c>
      <c r="U14" s="896">
        <f>SUM(T14)*100000/AO11</f>
        <v>149.15098669114272</v>
      </c>
      <c r="V14" s="895">
        <v>7</v>
      </c>
      <c r="W14" s="895">
        <v>6</v>
      </c>
      <c r="X14" s="895">
        <f>SUM(V14:W14)</f>
        <v>13</v>
      </c>
      <c r="Y14" s="896">
        <f>SUM(X14)*100000/AP11</f>
        <v>132.53134876134163</v>
      </c>
      <c r="Z14" s="895">
        <v>24</v>
      </c>
      <c r="AA14" s="895">
        <v>7</v>
      </c>
      <c r="AB14" s="895">
        <f>SUM(Z14:AA14)</f>
        <v>31</v>
      </c>
      <c r="AC14" s="896">
        <f>SUM(AB14)*100000/AQ11</f>
        <v>77.15281234444997</v>
      </c>
      <c r="AD14" s="895">
        <v>9</v>
      </c>
      <c r="AE14" s="895">
        <v>4</v>
      </c>
      <c r="AF14" s="895">
        <f>SUM(AD14:AE14)</f>
        <v>13</v>
      </c>
      <c r="AG14" s="896">
        <f>SUM(AF14)*100000/AR11</f>
        <v>140.49497460283152</v>
      </c>
      <c r="AH14" s="20"/>
      <c r="AI14" s="20"/>
      <c r="AJ14" s="1062" t="s">
        <v>10</v>
      </c>
      <c r="AK14" s="579">
        <f t="shared" si="0"/>
        <v>1145680</v>
      </c>
      <c r="AL14" s="1064">
        <f>SUM(AL4+AL7+AL8+AL9+AL10+AL11)</f>
        <v>204748</v>
      </c>
      <c r="AM14" s="1132">
        <f t="shared" ref="AM14:AR14" si="7">SUM(AM4:AM12)</f>
        <v>280479</v>
      </c>
      <c r="AN14" s="1064">
        <f t="shared" si="7"/>
        <v>208974</v>
      </c>
      <c r="AO14" s="1064">
        <f t="shared" si="7"/>
        <v>53357</v>
      </c>
      <c r="AP14" s="1064">
        <f t="shared" si="7"/>
        <v>66662</v>
      </c>
      <c r="AQ14" s="1132">
        <f t="shared" si="7"/>
        <v>276722</v>
      </c>
      <c r="AR14" s="1132">
        <f t="shared" si="7"/>
        <v>54738</v>
      </c>
      <c r="AS14" s="580">
        <f>SUM(AS4:AS11)</f>
        <v>1145680</v>
      </c>
      <c r="AT14" s="635"/>
      <c r="AU14" s="635"/>
      <c r="AV14" s="635"/>
      <c r="AW14" s="635"/>
      <c r="AX14" s="635"/>
      <c r="AY14" s="635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</row>
    <row r="15" spans="1:259" s="19" customFormat="1" ht="18" customHeight="1" x14ac:dyDescent="0.3">
      <c r="A15" s="897" t="s">
        <v>286</v>
      </c>
      <c r="B15" s="898">
        <f>SUM(B6:B14)</f>
        <v>177</v>
      </c>
      <c r="C15" s="898">
        <f>SUM(C6:C14)</f>
        <v>71</v>
      </c>
      <c r="D15" s="898">
        <f>SUM(D6:D14)</f>
        <v>248</v>
      </c>
      <c r="E15" s="899">
        <f>SUM(D15)*100000/AK14</f>
        <v>21.646533063333568</v>
      </c>
      <c r="F15" s="898">
        <f>SUM(F6:F14)</f>
        <v>23</v>
      </c>
      <c r="G15" s="898">
        <f>SUM(G6:G14)</f>
        <v>8</v>
      </c>
      <c r="H15" s="898">
        <f t="shared" si="6"/>
        <v>31</v>
      </c>
      <c r="I15" s="899">
        <f>SUM(H15)*100000/AL14</f>
        <v>15.140563033582746</v>
      </c>
      <c r="J15" s="898">
        <f>SUM(J6:J14)</f>
        <v>42</v>
      </c>
      <c r="K15" s="898">
        <f>SUM(K6:K14)</f>
        <v>12</v>
      </c>
      <c r="L15" s="898">
        <f>SUM(J15:K15)</f>
        <v>54</v>
      </c>
      <c r="M15" s="899">
        <f>SUM(L15)*100000/AM14</f>
        <v>19.252778282866096</v>
      </c>
      <c r="N15" s="898">
        <f>SUM(N6:N14)</f>
        <v>27</v>
      </c>
      <c r="O15" s="898">
        <f>SUM(O6:O14)</f>
        <v>12</v>
      </c>
      <c r="P15" s="898">
        <f>SUM(N15:O15)</f>
        <v>39</v>
      </c>
      <c r="Q15" s="899">
        <f>SUM(P15)*100000/AN14</f>
        <v>18.662608745585576</v>
      </c>
      <c r="R15" s="898">
        <f>SUM(R6:R14)</f>
        <v>7</v>
      </c>
      <c r="S15" s="898">
        <f>SUM(S6:S14)</f>
        <v>9</v>
      </c>
      <c r="T15" s="898">
        <f>SUM(R15:S15)</f>
        <v>16</v>
      </c>
      <c r="U15" s="899">
        <f>SUM(T15)*100000/AO14</f>
        <v>29.98669340480162</v>
      </c>
      <c r="V15" s="898">
        <f>SUM(V6:V14)</f>
        <v>14</v>
      </c>
      <c r="W15" s="898">
        <f>SUM(W6:W14)</f>
        <v>11</v>
      </c>
      <c r="X15" s="898">
        <f>SUM(V15:W15)</f>
        <v>25</v>
      </c>
      <c r="Y15" s="899">
        <f>SUM(X15)*100000/AP14</f>
        <v>37.502625183762866</v>
      </c>
      <c r="Z15" s="898">
        <f>SUM(Z6:Z14)</f>
        <v>49</v>
      </c>
      <c r="AA15" s="898">
        <f>SUM(AA6:AA14)</f>
        <v>12</v>
      </c>
      <c r="AB15" s="898">
        <f>SUM(Z15:AA15)</f>
        <v>61</v>
      </c>
      <c r="AC15" s="899">
        <f>SUM(AB15)*100000/AQ14</f>
        <v>22.043784014281481</v>
      </c>
      <c r="AD15" s="898">
        <f>SUM(AD6:AD14)</f>
        <v>15</v>
      </c>
      <c r="AE15" s="898">
        <f>SUM(AE6:AE14)</f>
        <v>7</v>
      </c>
      <c r="AF15" s="898">
        <f>SUM(AD15:AE15)</f>
        <v>22</v>
      </c>
      <c r="AG15" s="899">
        <f>SUM(AF15)*100000/AR14</f>
        <v>40.191457488399287</v>
      </c>
      <c r="AH15" s="20"/>
      <c r="AI15" s="20"/>
      <c r="AJ15" s="557"/>
      <c r="AK15" s="558"/>
      <c r="AL15" s="558"/>
      <c r="AM15" s="558"/>
      <c r="AN15" s="558"/>
      <c r="AO15" s="558"/>
      <c r="AP15" s="558"/>
      <c r="AQ15" s="558"/>
      <c r="AR15" s="558"/>
      <c r="AS15" s="932"/>
      <c r="AT15" s="635"/>
      <c r="AU15" s="635"/>
      <c r="AV15" s="635"/>
      <c r="AW15" s="635"/>
      <c r="AX15" s="635"/>
      <c r="AY15" s="635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</row>
    <row r="16" spans="1:259" s="1171" customFormat="1" ht="18" customHeight="1" x14ac:dyDescent="0.2">
      <c r="A16" s="253" t="s">
        <v>863</v>
      </c>
      <c r="B16" s="253"/>
      <c r="C16" s="253"/>
      <c r="D16" s="253"/>
      <c r="E16" s="259"/>
      <c r="F16" s="253"/>
      <c r="G16" s="491"/>
      <c r="H16" s="253"/>
      <c r="I16" s="259"/>
      <c r="J16" s="253"/>
      <c r="K16" s="253"/>
      <c r="L16" s="253"/>
      <c r="M16" s="259"/>
      <c r="N16" s="252"/>
      <c r="O16" s="252"/>
      <c r="P16" s="252" t="s">
        <v>353</v>
      </c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1170"/>
      <c r="AI16" s="1170"/>
      <c r="AJ16" s="252"/>
      <c r="AK16" s="559"/>
      <c r="AL16" s="559">
        <f>SUM(AL4:AL12)</f>
        <v>204748</v>
      </c>
      <c r="AM16" s="559">
        <f t="shared" ref="AM16:AR16" si="8">SUM(AM4:AM12)</f>
        <v>280479</v>
      </c>
      <c r="AN16" s="559">
        <f t="shared" si="8"/>
        <v>208974</v>
      </c>
      <c r="AO16" s="559">
        <f t="shared" si="8"/>
        <v>53357</v>
      </c>
      <c r="AP16" s="559">
        <f t="shared" si="8"/>
        <v>66662</v>
      </c>
      <c r="AQ16" s="559">
        <f t="shared" si="8"/>
        <v>276722</v>
      </c>
      <c r="AR16" s="559">
        <f t="shared" si="8"/>
        <v>54738</v>
      </c>
      <c r="AS16" s="252"/>
      <c r="AT16" s="255"/>
      <c r="AU16" s="255"/>
      <c r="AV16" s="255"/>
      <c r="AW16" s="255"/>
      <c r="AX16" s="255"/>
      <c r="AY16" s="255"/>
      <c r="AZ16" s="1170"/>
      <c r="BA16" s="1170"/>
      <c r="BB16" s="1170"/>
      <c r="BC16" s="1170"/>
      <c r="BD16" s="1170"/>
      <c r="BE16" s="1170"/>
      <c r="BF16" s="1170"/>
      <c r="BG16" s="1170"/>
      <c r="BH16" s="1170"/>
      <c r="BI16" s="1170"/>
      <c r="BJ16" s="1170"/>
      <c r="BK16" s="1170"/>
      <c r="BL16" s="1170"/>
      <c r="BM16" s="1170"/>
      <c r="BN16" s="1170"/>
      <c r="BO16" s="1170"/>
      <c r="BP16" s="1170"/>
      <c r="BQ16" s="1170"/>
      <c r="BR16" s="1170"/>
      <c r="BS16" s="1170"/>
      <c r="BT16" s="1170"/>
      <c r="BU16" s="1170"/>
      <c r="BV16" s="1170"/>
      <c r="BW16" s="1170"/>
      <c r="BX16" s="1170"/>
      <c r="BY16" s="1170"/>
      <c r="BZ16" s="1170"/>
      <c r="CA16" s="1170"/>
      <c r="CB16" s="1170"/>
      <c r="CC16" s="1170"/>
      <c r="CD16" s="1170"/>
      <c r="CE16" s="1170"/>
      <c r="CF16" s="1170"/>
      <c r="CG16" s="1170"/>
      <c r="CH16" s="1170"/>
      <c r="CI16" s="1170"/>
      <c r="CJ16" s="1170"/>
      <c r="CK16" s="1170"/>
      <c r="CL16" s="1170"/>
      <c r="CM16" s="1170"/>
      <c r="CN16" s="1170"/>
      <c r="CO16" s="1170"/>
      <c r="CP16" s="1170"/>
      <c r="CQ16" s="1170"/>
      <c r="CR16" s="1170"/>
      <c r="CS16" s="1170"/>
      <c r="CT16" s="1170"/>
      <c r="CU16" s="1170"/>
      <c r="CV16" s="1170"/>
      <c r="CW16" s="1170"/>
      <c r="CX16" s="1170"/>
      <c r="CY16" s="1170"/>
      <c r="CZ16" s="1170"/>
      <c r="DA16" s="1170"/>
      <c r="DB16" s="1170"/>
      <c r="DC16" s="1170"/>
      <c r="DD16" s="1170"/>
      <c r="DE16" s="1170"/>
      <c r="DF16" s="1170"/>
      <c r="DG16" s="1170"/>
      <c r="DH16" s="1170"/>
      <c r="DI16" s="1170"/>
      <c r="DJ16" s="1170"/>
      <c r="DK16" s="1170"/>
      <c r="DL16" s="1170"/>
      <c r="DM16" s="1170"/>
      <c r="DN16" s="1170"/>
      <c r="DO16" s="1170"/>
      <c r="DP16" s="1170"/>
      <c r="DQ16" s="1170"/>
      <c r="DR16" s="1170"/>
      <c r="DS16" s="1170"/>
      <c r="DT16" s="1170"/>
      <c r="DU16" s="1170"/>
      <c r="DV16" s="1170"/>
      <c r="DW16" s="1170"/>
      <c r="DX16" s="1170"/>
      <c r="DY16" s="1170"/>
      <c r="DZ16" s="1170"/>
      <c r="EA16" s="1170"/>
      <c r="EB16" s="1170"/>
      <c r="EC16" s="1170"/>
      <c r="ED16" s="1170"/>
      <c r="EE16" s="1170"/>
      <c r="EF16" s="1170"/>
      <c r="EG16" s="1170"/>
      <c r="EH16" s="1170"/>
      <c r="EI16" s="1170"/>
      <c r="EJ16" s="1170"/>
      <c r="EK16" s="1170"/>
      <c r="EL16" s="1170"/>
      <c r="EM16" s="1170"/>
      <c r="EN16" s="1170"/>
      <c r="EO16" s="1170"/>
      <c r="EP16" s="1170"/>
      <c r="EQ16" s="1170"/>
      <c r="ER16" s="1170"/>
      <c r="ES16" s="1170"/>
    </row>
    <row r="17" spans="1:259" s="634" customFormat="1" ht="14.25" x14ac:dyDescent="0.2">
      <c r="AH17" s="635"/>
      <c r="AI17" s="635"/>
      <c r="AK17" s="638"/>
      <c r="AT17" s="635"/>
      <c r="AU17" s="635"/>
      <c r="AV17" s="635"/>
      <c r="AW17" s="635"/>
      <c r="AX17" s="635"/>
      <c r="AY17" s="635"/>
      <c r="AZ17" s="635"/>
      <c r="BA17" s="635"/>
      <c r="BB17" s="635"/>
      <c r="BC17" s="635"/>
      <c r="BD17" s="635"/>
      <c r="BE17" s="635"/>
      <c r="BF17" s="635"/>
      <c r="BG17" s="635"/>
      <c r="BH17" s="635"/>
      <c r="BI17" s="635"/>
      <c r="BJ17" s="635"/>
      <c r="BK17" s="635"/>
      <c r="BL17" s="635"/>
      <c r="BM17" s="635"/>
      <c r="BN17" s="635"/>
      <c r="BO17" s="635"/>
      <c r="BP17" s="635"/>
      <c r="BQ17" s="635"/>
      <c r="BR17" s="635"/>
      <c r="BS17" s="635"/>
      <c r="BT17" s="635"/>
      <c r="BU17" s="635"/>
      <c r="BV17" s="635"/>
      <c r="BW17" s="635"/>
      <c r="BX17" s="635"/>
      <c r="BY17" s="635"/>
      <c r="BZ17" s="635"/>
      <c r="CA17" s="635"/>
      <c r="CB17" s="635"/>
      <c r="CC17" s="635"/>
      <c r="CD17" s="635"/>
      <c r="CE17" s="635"/>
      <c r="CF17" s="635"/>
      <c r="CG17" s="635"/>
      <c r="CH17" s="635"/>
      <c r="CI17" s="635"/>
      <c r="CJ17" s="635"/>
      <c r="CK17" s="635"/>
      <c r="CL17" s="635"/>
      <c r="CM17" s="635"/>
      <c r="CN17" s="635"/>
      <c r="CO17" s="635"/>
      <c r="CP17" s="635"/>
      <c r="CQ17" s="635"/>
      <c r="CR17" s="635"/>
      <c r="CS17" s="635"/>
      <c r="CT17" s="635"/>
      <c r="CU17" s="635"/>
      <c r="CV17" s="635"/>
      <c r="CW17" s="635"/>
      <c r="CX17" s="635"/>
      <c r="CY17" s="635"/>
      <c r="CZ17" s="635"/>
      <c r="DA17" s="635"/>
      <c r="DB17" s="635"/>
      <c r="DC17" s="635"/>
      <c r="DD17" s="635"/>
      <c r="DE17" s="635"/>
      <c r="DF17" s="635"/>
      <c r="DG17" s="635"/>
      <c r="DH17" s="635"/>
      <c r="DI17" s="635"/>
      <c r="DJ17" s="635"/>
      <c r="DK17" s="635"/>
      <c r="DL17" s="635"/>
      <c r="DM17" s="635"/>
      <c r="DN17" s="635"/>
      <c r="DO17" s="635"/>
      <c r="DP17" s="635"/>
      <c r="DQ17" s="635"/>
      <c r="DR17" s="635"/>
      <c r="DS17" s="635"/>
      <c r="DT17" s="635"/>
      <c r="DU17" s="635"/>
      <c r="DV17" s="635"/>
      <c r="DW17" s="635"/>
      <c r="DX17" s="635"/>
      <c r="DY17" s="635"/>
      <c r="DZ17" s="635"/>
      <c r="EA17" s="635"/>
      <c r="EB17" s="635"/>
      <c r="EC17" s="635"/>
      <c r="ED17" s="635"/>
      <c r="EE17" s="635"/>
      <c r="EF17" s="635"/>
      <c r="EG17" s="635"/>
      <c r="EH17" s="635"/>
      <c r="EI17" s="635"/>
      <c r="EJ17" s="635"/>
      <c r="EK17" s="635"/>
      <c r="EL17" s="635"/>
      <c r="EM17" s="635"/>
      <c r="EN17" s="635"/>
      <c r="EO17" s="635"/>
      <c r="EP17" s="635"/>
      <c r="EQ17" s="635"/>
      <c r="ER17" s="635"/>
      <c r="ES17" s="635"/>
    </row>
    <row r="18" spans="1:259" s="634" customFormat="1" ht="15" thickBot="1" x14ac:dyDescent="0.25">
      <c r="A18" s="1724" t="s">
        <v>879</v>
      </c>
      <c r="B18" s="1724"/>
      <c r="C18" s="1724"/>
      <c r="D18" s="1724"/>
      <c r="E18" s="1724"/>
      <c r="F18" s="1724"/>
      <c r="G18" s="1724"/>
      <c r="H18" s="1724"/>
      <c r="I18" s="1724"/>
      <c r="J18" s="1724"/>
      <c r="K18" s="1724"/>
      <c r="L18" s="1724"/>
      <c r="M18" s="1724"/>
      <c r="N18" s="1724"/>
      <c r="O18" s="1724"/>
      <c r="P18" s="1724"/>
      <c r="Q18" s="1724"/>
      <c r="R18" s="1724"/>
      <c r="S18" s="1724"/>
      <c r="T18" s="1724"/>
      <c r="U18" s="1724"/>
      <c r="V18" s="1724"/>
      <c r="W18" s="1724"/>
      <c r="X18" s="1724"/>
      <c r="Y18" s="1724"/>
      <c r="Z18" s="1724"/>
      <c r="AA18" s="1724"/>
      <c r="AB18" s="1724"/>
      <c r="AC18" s="1724"/>
      <c r="AD18" s="1724"/>
      <c r="AE18" s="1724"/>
      <c r="AF18" s="1724"/>
      <c r="AG18" s="1724"/>
      <c r="AH18" s="635"/>
      <c r="AI18" s="635"/>
      <c r="AT18" s="635"/>
      <c r="AU18" s="635"/>
      <c r="AV18" s="635"/>
      <c r="AW18" s="635"/>
      <c r="AX18" s="635"/>
      <c r="AY18" s="635"/>
      <c r="AZ18" s="635"/>
      <c r="BA18" s="635"/>
      <c r="BB18" s="635"/>
      <c r="BC18" s="635"/>
      <c r="BD18" s="635"/>
      <c r="BE18" s="635"/>
      <c r="BF18" s="635"/>
      <c r="BG18" s="635"/>
      <c r="BH18" s="635"/>
      <c r="BI18" s="635"/>
      <c r="BJ18" s="635"/>
      <c r="BK18" s="635"/>
      <c r="BL18" s="635"/>
      <c r="BM18" s="635"/>
      <c r="BN18" s="635"/>
      <c r="BO18" s="635"/>
      <c r="BP18" s="635"/>
      <c r="BQ18" s="635"/>
      <c r="BR18" s="635"/>
      <c r="BS18" s="635"/>
      <c r="BT18" s="635"/>
      <c r="BU18" s="635"/>
      <c r="BV18" s="635"/>
      <c r="BW18" s="635"/>
      <c r="BX18" s="635"/>
      <c r="BY18" s="635"/>
      <c r="BZ18" s="635"/>
      <c r="CA18" s="635"/>
      <c r="CB18" s="635"/>
      <c r="CC18" s="635"/>
      <c r="CD18" s="635"/>
      <c r="CE18" s="635"/>
      <c r="CF18" s="635"/>
      <c r="CG18" s="635"/>
      <c r="CH18" s="635"/>
      <c r="CI18" s="635"/>
      <c r="CJ18" s="635"/>
      <c r="CK18" s="635"/>
      <c r="CL18" s="635"/>
      <c r="CM18" s="635"/>
      <c r="CN18" s="635"/>
      <c r="CO18" s="635"/>
      <c r="CP18" s="635"/>
      <c r="CQ18" s="635"/>
      <c r="CR18" s="635"/>
      <c r="CS18" s="635"/>
      <c r="CT18" s="635"/>
      <c r="CU18" s="635"/>
      <c r="CV18" s="635"/>
      <c r="CW18" s="635"/>
      <c r="CX18" s="635"/>
      <c r="CY18" s="635"/>
      <c r="CZ18" s="635"/>
      <c r="DA18" s="635"/>
      <c r="DB18" s="635"/>
      <c r="DC18" s="635"/>
      <c r="DD18" s="635"/>
      <c r="DE18" s="635"/>
      <c r="DF18" s="635"/>
      <c r="DG18" s="635"/>
      <c r="DH18" s="635"/>
      <c r="DI18" s="635"/>
      <c r="DJ18" s="635"/>
      <c r="DK18" s="635"/>
      <c r="DL18" s="635"/>
      <c r="DM18" s="635"/>
      <c r="DN18" s="635"/>
      <c r="DO18" s="635"/>
      <c r="DP18" s="635"/>
      <c r="DQ18" s="635"/>
      <c r="DR18" s="635"/>
      <c r="DS18" s="635"/>
      <c r="DT18" s="635"/>
      <c r="DU18" s="635"/>
      <c r="DV18" s="635"/>
      <c r="DW18" s="635"/>
      <c r="DX18" s="635"/>
      <c r="DY18" s="635"/>
      <c r="DZ18" s="635"/>
      <c r="EA18" s="635"/>
      <c r="EB18" s="635"/>
      <c r="EC18" s="635"/>
      <c r="ED18" s="635"/>
      <c r="EE18" s="635"/>
      <c r="EF18" s="635"/>
      <c r="EG18" s="635"/>
      <c r="EH18" s="635"/>
      <c r="EI18" s="635"/>
      <c r="EJ18" s="635"/>
      <c r="EK18" s="635"/>
      <c r="EL18" s="635"/>
      <c r="EM18" s="635"/>
      <c r="EN18" s="635"/>
      <c r="EO18" s="635"/>
      <c r="EP18" s="635"/>
      <c r="EQ18" s="635"/>
      <c r="ER18" s="635"/>
      <c r="ES18" s="635"/>
    </row>
    <row r="19" spans="1:259" s="12" customFormat="1" ht="18" customHeight="1" x14ac:dyDescent="0.3">
      <c r="A19" s="1706" t="s">
        <v>139</v>
      </c>
      <c r="B19" s="1707" t="s">
        <v>132</v>
      </c>
      <c r="C19" s="1707"/>
      <c r="D19" s="1707"/>
      <c r="E19" s="1707"/>
      <c r="F19" s="1707" t="s">
        <v>133</v>
      </c>
      <c r="G19" s="1707"/>
      <c r="H19" s="1707"/>
      <c r="I19" s="1707"/>
      <c r="J19" s="1707" t="s">
        <v>134</v>
      </c>
      <c r="K19" s="1707"/>
      <c r="L19" s="1707"/>
      <c r="M19" s="1707"/>
      <c r="N19" s="1707" t="s">
        <v>135</v>
      </c>
      <c r="O19" s="1707"/>
      <c r="P19" s="1707"/>
      <c r="Q19" s="1707"/>
      <c r="R19" s="1707" t="s">
        <v>136</v>
      </c>
      <c r="S19" s="1707"/>
      <c r="T19" s="1707"/>
      <c r="U19" s="1707"/>
      <c r="V19" s="1707" t="s">
        <v>2</v>
      </c>
      <c r="W19" s="1707"/>
      <c r="X19" s="1707"/>
      <c r="Y19" s="1707"/>
      <c r="Z19" s="1707" t="s">
        <v>137</v>
      </c>
      <c r="AA19" s="1707"/>
      <c r="AB19" s="1707"/>
      <c r="AC19" s="1707"/>
      <c r="AD19" s="1707" t="s">
        <v>138</v>
      </c>
      <c r="AE19" s="1707"/>
      <c r="AF19" s="1707"/>
      <c r="AG19" s="1707"/>
      <c r="AH19" s="20"/>
      <c r="AI19" s="20"/>
      <c r="AJ19" s="1032" t="s">
        <v>859</v>
      </c>
      <c r="AK19" s="1033"/>
      <c r="AL19" s="258"/>
      <c r="AM19" s="258"/>
      <c r="AN19" s="258"/>
      <c r="AO19" s="258"/>
      <c r="AP19" s="258"/>
      <c r="AQ19" s="258"/>
      <c r="AR19" s="258"/>
      <c r="AS19" s="758"/>
      <c r="AT19" s="635"/>
      <c r="AU19" s="635"/>
      <c r="AV19" s="635"/>
      <c r="AW19" s="635"/>
      <c r="AX19" s="635"/>
      <c r="AY19" s="635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</row>
    <row r="20" spans="1:259" s="12" customFormat="1" ht="18" customHeight="1" x14ac:dyDescent="0.3">
      <c r="A20" s="1706"/>
      <c r="B20" s="880" t="s">
        <v>8</v>
      </c>
      <c r="C20" s="880"/>
      <c r="D20" s="880"/>
      <c r="E20" s="1706" t="s">
        <v>9</v>
      </c>
      <c r="F20" s="880" t="s">
        <v>8</v>
      </c>
      <c r="G20" s="880"/>
      <c r="H20" s="880"/>
      <c r="I20" s="1706" t="s">
        <v>9</v>
      </c>
      <c r="J20" s="880" t="s">
        <v>8</v>
      </c>
      <c r="K20" s="880"/>
      <c r="L20" s="880"/>
      <c r="M20" s="1706" t="s">
        <v>9</v>
      </c>
      <c r="N20" s="880" t="s">
        <v>8</v>
      </c>
      <c r="O20" s="880"/>
      <c r="P20" s="880"/>
      <c r="Q20" s="1706" t="s">
        <v>9</v>
      </c>
      <c r="R20" s="880" t="s">
        <v>8</v>
      </c>
      <c r="S20" s="880"/>
      <c r="T20" s="880"/>
      <c r="U20" s="1702" t="s">
        <v>9</v>
      </c>
      <c r="V20" s="880" t="s">
        <v>8</v>
      </c>
      <c r="W20" s="880"/>
      <c r="X20" s="880"/>
      <c r="Y20" s="1702" t="s">
        <v>9</v>
      </c>
      <c r="Z20" s="880" t="s">
        <v>8</v>
      </c>
      <c r="AA20" s="880"/>
      <c r="AB20" s="880"/>
      <c r="AC20" s="1702" t="s">
        <v>9</v>
      </c>
      <c r="AD20" s="880" t="s">
        <v>8</v>
      </c>
      <c r="AE20" s="880"/>
      <c r="AF20" s="880"/>
      <c r="AG20" s="1702" t="s">
        <v>9</v>
      </c>
      <c r="AH20" s="20"/>
      <c r="AI20" s="20"/>
      <c r="AJ20" s="1703" t="s">
        <v>10</v>
      </c>
      <c r="AK20" s="1704"/>
      <c r="AL20" s="1066" t="s">
        <v>133</v>
      </c>
      <c r="AM20" s="1066" t="s">
        <v>134</v>
      </c>
      <c r="AN20" s="1066" t="s">
        <v>135</v>
      </c>
      <c r="AO20" s="1066" t="s">
        <v>136</v>
      </c>
      <c r="AP20" s="1066" t="s">
        <v>2</v>
      </c>
      <c r="AQ20" s="1066" t="s">
        <v>137</v>
      </c>
      <c r="AR20" s="1066" t="s">
        <v>138</v>
      </c>
      <c r="AS20" s="921"/>
      <c r="AT20" s="922" t="s">
        <v>364</v>
      </c>
      <c r="AU20" s="923" t="s">
        <v>25</v>
      </c>
      <c r="AV20" s="923" t="s">
        <v>26</v>
      </c>
      <c r="AW20" s="923" t="s">
        <v>10</v>
      </c>
      <c r="AX20" s="635"/>
      <c r="AY20" s="635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</row>
    <row r="21" spans="1:259" s="12" customFormat="1" ht="18" customHeight="1" thickBot="1" x14ac:dyDescent="0.35">
      <c r="A21" s="1706"/>
      <c r="B21" s="881" t="s">
        <v>25</v>
      </c>
      <c r="C21" s="881" t="s">
        <v>26</v>
      </c>
      <c r="D21" s="881" t="s">
        <v>10</v>
      </c>
      <c r="E21" s="1706"/>
      <c r="F21" s="881" t="s">
        <v>25</v>
      </c>
      <c r="G21" s="881" t="s">
        <v>26</v>
      </c>
      <c r="H21" s="881" t="s">
        <v>10</v>
      </c>
      <c r="I21" s="1706"/>
      <c r="J21" s="881" t="s">
        <v>25</v>
      </c>
      <c r="K21" s="881" t="s">
        <v>26</v>
      </c>
      <c r="L21" s="881" t="s">
        <v>10</v>
      </c>
      <c r="M21" s="1706"/>
      <c r="N21" s="881" t="s">
        <v>25</v>
      </c>
      <c r="O21" s="881" t="s">
        <v>26</v>
      </c>
      <c r="P21" s="881" t="s">
        <v>10</v>
      </c>
      <c r="Q21" s="1706"/>
      <c r="R21" s="881" t="s">
        <v>25</v>
      </c>
      <c r="S21" s="881" t="s">
        <v>26</v>
      </c>
      <c r="T21" s="881" t="s">
        <v>10</v>
      </c>
      <c r="U21" s="1702"/>
      <c r="V21" s="881" t="s">
        <v>25</v>
      </c>
      <c r="W21" s="881" t="s">
        <v>26</v>
      </c>
      <c r="X21" s="881" t="s">
        <v>10</v>
      </c>
      <c r="Y21" s="1702"/>
      <c r="Z21" s="881" t="s">
        <v>25</v>
      </c>
      <c r="AA21" s="881" t="s">
        <v>26</v>
      </c>
      <c r="AB21" s="881" t="s">
        <v>10</v>
      </c>
      <c r="AC21" s="1702"/>
      <c r="AD21" s="881" t="s">
        <v>25</v>
      </c>
      <c r="AE21" s="881" t="s">
        <v>26</v>
      </c>
      <c r="AF21" s="881" t="s">
        <v>10</v>
      </c>
      <c r="AG21" s="1702"/>
      <c r="AH21" s="22"/>
      <c r="AI21" s="22"/>
      <c r="AJ21" s="1056" t="s">
        <v>176</v>
      </c>
      <c r="AK21" s="1063">
        <f>SUM(AL21:AR21)</f>
        <v>58859</v>
      </c>
      <c r="AL21" s="537">
        <v>11468</v>
      </c>
      <c r="AM21" s="537">
        <v>15877</v>
      </c>
      <c r="AN21" s="537">
        <v>9625</v>
      </c>
      <c r="AO21" s="537">
        <v>2590</v>
      </c>
      <c r="AP21" s="537">
        <v>3518</v>
      </c>
      <c r="AQ21" s="537">
        <v>13187</v>
      </c>
      <c r="AR21" s="537">
        <v>2594</v>
      </c>
      <c r="AS21" s="537">
        <f>SUM(AL21:AR21)</f>
        <v>58859</v>
      </c>
      <c r="AT21" s="924" t="s">
        <v>133</v>
      </c>
      <c r="AU21" s="926">
        <v>97129</v>
      </c>
      <c r="AV21" s="926">
        <v>107619</v>
      </c>
      <c r="AW21" s="926">
        <f>SUM(AU21:AV21)</f>
        <v>204748</v>
      </c>
      <c r="AX21" s="927"/>
      <c r="AY21" s="927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</row>
    <row r="22" spans="1:259" s="668" customFormat="1" ht="17.25" customHeight="1" thickBot="1" x14ac:dyDescent="0.2">
      <c r="A22" s="494" t="s">
        <v>738</v>
      </c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666"/>
      <c r="AI22" s="666"/>
      <c r="AJ22" s="695" t="s">
        <v>171</v>
      </c>
      <c r="AK22" s="667"/>
      <c r="AL22" s="696"/>
      <c r="AM22" s="696"/>
      <c r="AN22" s="696"/>
      <c r="AO22" s="696"/>
      <c r="AP22" s="696"/>
      <c r="AQ22" s="696"/>
      <c r="AR22" s="696"/>
      <c r="AS22" s="696"/>
      <c r="AT22" s="669" t="s">
        <v>134</v>
      </c>
      <c r="AU22" s="667">
        <v>12295.5</v>
      </c>
      <c r="AV22" s="667">
        <v>16249</v>
      </c>
      <c r="AW22" s="667">
        <v>28544.5</v>
      </c>
      <c r="AX22" s="666"/>
      <c r="AY22" s="666"/>
      <c r="AZ22" s="666"/>
      <c r="BA22" s="666"/>
      <c r="BB22" s="666"/>
      <c r="BC22" s="666"/>
      <c r="BD22" s="666"/>
      <c r="BE22" s="666"/>
      <c r="BF22" s="666"/>
      <c r="BG22" s="666"/>
      <c r="BH22" s="666"/>
      <c r="BI22" s="666"/>
      <c r="BJ22" s="666"/>
      <c r="BK22" s="666"/>
      <c r="BL22" s="666"/>
      <c r="BM22" s="666"/>
      <c r="BN22" s="666"/>
      <c r="BO22" s="666"/>
      <c r="BP22" s="666"/>
      <c r="BQ22" s="666"/>
      <c r="BR22" s="666"/>
      <c r="BS22" s="666"/>
      <c r="BT22" s="666"/>
      <c r="BU22" s="666"/>
      <c r="BV22" s="666"/>
      <c r="BW22" s="666"/>
      <c r="BX22" s="666"/>
      <c r="BY22" s="666"/>
      <c r="BZ22" s="666"/>
      <c r="CA22" s="666"/>
      <c r="CB22" s="666"/>
      <c r="CC22" s="666"/>
      <c r="CD22" s="666"/>
      <c r="CE22" s="666"/>
      <c r="CF22" s="666"/>
      <c r="CG22" s="666"/>
      <c r="CH22" s="666"/>
      <c r="CI22" s="666"/>
      <c r="CJ22" s="666"/>
      <c r="CK22" s="666"/>
      <c r="CL22" s="666"/>
      <c r="CM22" s="666"/>
      <c r="CN22" s="666"/>
      <c r="CO22" s="666"/>
      <c r="CP22" s="666"/>
      <c r="CQ22" s="666"/>
      <c r="CR22" s="666"/>
      <c r="CS22" s="666"/>
      <c r="CT22" s="666"/>
      <c r="CU22" s="666"/>
      <c r="CV22" s="666"/>
      <c r="CW22" s="666"/>
      <c r="CX22" s="666"/>
      <c r="CY22" s="666"/>
      <c r="CZ22" s="666"/>
      <c r="DA22" s="666"/>
      <c r="DB22" s="666"/>
      <c r="DC22" s="666"/>
      <c r="DD22" s="666"/>
      <c r="DE22" s="666"/>
      <c r="DF22" s="666"/>
      <c r="DG22" s="666"/>
      <c r="DH22" s="666"/>
      <c r="DI22" s="666"/>
      <c r="DJ22" s="666"/>
      <c r="DK22" s="666"/>
      <c r="DL22" s="666"/>
      <c r="DM22" s="666"/>
      <c r="DN22" s="666"/>
      <c r="DO22" s="666"/>
      <c r="DP22" s="666"/>
      <c r="DQ22" s="666"/>
      <c r="DR22" s="666"/>
      <c r="DS22" s="666"/>
      <c r="DT22" s="666"/>
      <c r="DU22" s="666"/>
      <c r="DV22" s="666"/>
      <c r="DW22" s="666"/>
      <c r="DX22" s="666"/>
      <c r="DY22" s="666"/>
      <c r="DZ22" s="666"/>
      <c r="EA22" s="666"/>
      <c r="EB22" s="666"/>
      <c r="EC22" s="666"/>
      <c r="ED22" s="666"/>
      <c r="EE22" s="666"/>
      <c r="EF22" s="666"/>
      <c r="EG22" s="666"/>
      <c r="EH22" s="666"/>
      <c r="EI22" s="666"/>
      <c r="EJ22" s="666"/>
      <c r="EK22" s="666"/>
      <c r="EL22" s="666"/>
      <c r="EM22" s="666"/>
      <c r="EN22" s="666"/>
      <c r="EO22" s="666"/>
      <c r="EP22" s="666"/>
      <c r="EQ22" s="666"/>
      <c r="ER22" s="666"/>
      <c r="ES22" s="666"/>
      <c r="ET22" s="666"/>
      <c r="EU22" s="666"/>
      <c r="EV22" s="666"/>
      <c r="EW22" s="666"/>
      <c r="EX22" s="666"/>
      <c r="EY22" s="666"/>
      <c r="EZ22" s="666"/>
      <c r="FA22" s="666"/>
      <c r="FB22" s="666"/>
      <c r="FC22" s="666"/>
      <c r="FD22" s="666"/>
      <c r="FE22" s="666"/>
      <c r="FF22" s="666"/>
      <c r="FG22" s="666"/>
      <c r="FH22" s="666"/>
      <c r="FI22" s="666"/>
      <c r="FJ22" s="666"/>
      <c r="FK22" s="666"/>
      <c r="FL22" s="666"/>
      <c r="FM22" s="666"/>
      <c r="FN22" s="666"/>
      <c r="FO22" s="666"/>
      <c r="FP22" s="666"/>
      <c r="FQ22" s="666"/>
      <c r="FR22" s="666"/>
      <c r="FS22" s="666"/>
      <c r="FT22" s="666"/>
      <c r="FU22" s="666"/>
      <c r="FV22" s="666"/>
      <c r="FW22" s="666"/>
      <c r="FX22" s="666"/>
      <c r="FY22" s="666"/>
      <c r="FZ22" s="666"/>
      <c r="GA22" s="666"/>
      <c r="GB22" s="666"/>
      <c r="GC22" s="666"/>
      <c r="GD22" s="666"/>
      <c r="GE22" s="666"/>
      <c r="GF22" s="666"/>
      <c r="GG22" s="666"/>
      <c r="GH22" s="666"/>
      <c r="GI22" s="666"/>
      <c r="GJ22" s="666"/>
      <c r="GK22" s="666"/>
      <c r="GL22" s="666"/>
      <c r="GM22" s="666"/>
      <c r="GN22" s="666"/>
      <c r="GO22" s="666"/>
      <c r="GP22" s="666"/>
      <c r="GQ22" s="666"/>
      <c r="GR22" s="666"/>
      <c r="GS22" s="666"/>
      <c r="GT22" s="666"/>
      <c r="GU22" s="666"/>
      <c r="GV22" s="666"/>
      <c r="GW22" s="666"/>
      <c r="GX22" s="666"/>
      <c r="GY22" s="666"/>
      <c r="GZ22" s="666"/>
      <c r="HA22" s="666"/>
      <c r="HB22" s="666"/>
      <c r="HC22" s="666"/>
      <c r="HD22" s="666"/>
      <c r="HE22" s="666"/>
      <c r="HF22" s="666"/>
      <c r="HG22" s="666"/>
      <c r="HH22" s="666"/>
      <c r="HI22" s="666"/>
      <c r="HJ22" s="666"/>
      <c r="HK22" s="666"/>
      <c r="HL22" s="666"/>
      <c r="HM22" s="666"/>
      <c r="HN22" s="666"/>
      <c r="HO22" s="666"/>
      <c r="HP22" s="666"/>
      <c r="HQ22" s="666"/>
      <c r="HR22" s="666"/>
      <c r="HS22" s="666"/>
      <c r="HT22" s="666"/>
      <c r="HU22" s="666"/>
      <c r="HV22" s="666"/>
      <c r="HW22" s="666"/>
      <c r="HX22" s="666"/>
      <c r="HY22" s="666"/>
      <c r="HZ22" s="666"/>
      <c r="IA22" s="666"/>
      <c r="IB22" s="666"/>
      <c r="IC22" s="666"/>
      <c r="ID22" s="666"/>
      <c r="IE22" s="666"/>
      <c r="IF22" s="666"/>
      <c r="IG22" s="666"/>
      <c r="IH22" s="666"/>
      <c r="II22" s="666"/>
      <c r="IJ22" s="666"/>
      <c r="IK22" s="666"/>
      <c r="IL22" s="666"/>
      <c r="IM22" s="666"/>
      <c r="IN22" s="666"/>
      <c r="IO22" s="666"/>
      <c r="IP22" s="666"/>
      <c r="IQ22" s="666"/>
      <c r="IR22" s="666"/>
      <c r="IS22" s="666"/>
      <c r="IT22" s="666"/>
      <c r="IU22" s="666"/>
      <c r="IV22" s="666"/>
      <c r="IW22" s="666"/>
      <c r="IX22" s="666"/>
      <c r="IY22" s="666"/>
    </row>
    <row r="23" spans="1:259" s="668" customFormat="1" ht="17.25" customHeight="1" thickBot="1" x14ac:dyDescent="0.2">
      <c r="A23" s="495" t="s">
        <v>288</v>
      </c>
      <c r="B23" s="500">
        <f>+F23+J23+N23+R23+V23+Z23+AD23</f>
        <v>0</v>
      </c>
      <c r="C23" s="500">
        <f>+G23+K23+O23+S23+W23+AA23+AE23</f>
        <v>0</v>
      </c>
      <c r="D23" s="500">
        <f>SUM(B23:C23)</f>
        <v>0</v>
      </c>
      <c r="E23" s="501">
        <f>SUM(D23)*100000/59186</f>
        <v>0</v>
      </c>
      <c r="F23" s="500">
        <v>0</v>
      </c>
      <c r="G23" s="500">
        <v>0</v>
      </c>
      <c r="H23" s="500">
        <f>SUM(F23:G23)</f>
        <v>0</v>
      </c>
      <c r="I23" s="501">
        <f>SUM(H23)*100000/AL21</f>
        <v>0</v>
      </c>
      <c r="J23" s="500">
        <v>0</v>
      </c>
      <c r="K23" s="500">
        <v>0</v>
      </c>
      <c r="L23" s="500">
        <f>SUM(J23:K23)</f>
        <v>0</v>
      </c>
      <c r="M23" s="501">
        <f>SUM(L23)*100000/AM21</f>
        <v>0</v>
      </c>
      <c r="N23" s="500">
        <v>0</v>
      </c>
      <c r="O23" s="500">
        <v>0</v>
      </c>
      <c r="P23" s="500">
        <f>SUM(N23:O23)</f>
        <v>0</v>
      </c>
      <c r="Q23" s="501">
        <f>SUM(P23)*100000/AN21</f>
        <v>0</v>
      </c>
      <c r="R23" s="500">
        <v>0</v>
      </c>
      <c r="S23" s="500">
        <v>0</v>
      </c>
      <c r="T23" s="500">
        <f>SUM(R23:S23)</f>
        <v>0</v>
      </c>
      <c r="U23" s="501">
        <f>SUM(T23)*100000/AO21</f>
        <v>0</v>
      </c>
      <c r="V23" s="500">
        <v>0</v>
      </c>
      <c r="W23" s="500">
        <v>0</v>
      </c>
      <c r="X23" s="500">
        <f>SUM(V23:W23)</f>
        <v>0</v>
      </c>
      <c r="Y23" s="501">
        <f>SUM(X23)*100000/AP21</f>
        <v>0</v>
      </c>
      <c r="Z23" s="500">
        <v>0</v>
      </c>
      <c r="AA23" s="500">
        <v>0</v>
      </c>
      <c r="AB23" s="500">
        <f>SUM(Z23:AA23)</f>
        <v>0</v>
      </c>
      <c r="AC23" s="501">
        <f>SUM(AB23)*100000/AQ21</f>
        <v>0</v>
      </c>
      <c r="AD23" s="500">
        <v>0</v>
      </c>
      <c r="AE23" s="500">
        <v>0</v>
      </c>
      <c r="AF23" s="500">
        <f>SUM(AD23:AE23)</f>
        <v>0</v>
      </c>
      <c r="AG23" s="501">
        <f>SUM(AF23)*100000/AR21</f>
        <v>0</v>
      </c>
      <c r="AJ23" s="669" t="s">
        <v>172</v>
      </c>
      <c r="AK23" s="667"/>
      <c r="AL23" s="696"/>
      <c r="AM23" s="696"/>
      <c r="AN23" s="696"/>
      <c r="AO23" s="696"/>
      <c r="AP23" s="696"/>
      <c r="AQ23" s="696"/>
      <c r="AR23" s="696"/>
      <c r="AS23" s="696"/>
      <c r="AT23" s="669" t="s">
        <v>135</v>
      </c>
      <c r="AU23" s="667">
        <v>11621</v>
      </c>
      <c r="AV23" s="667">
        <v>15676.5</v>
      </c>
      <c r="AW23" s="667">
        <v>27297.5</v>
      </c>
    </row>
    <row r="24" spans="1:259" s="668" customFormat="1" ht="17.25" customHeight="1" thickBot="1" x14ac:dyDescent="0.2">
      <c r="A24" s="496" t="s">
        <v>737</v>
      </c>
      <c r="B24" s="500">
        <f>+F24+J24+N24+R24+V24+Z24+AD24</f>
        <v>1</v>
      </c>
      <c r="C24" s="500">
        <f>+G24+K24+O24+S24+W24+AA24+AE24</f>
        <v>0</v>
      </c>
      <c r="D24" s="500">
        <f>SUM(B24:C24)</f>
        <v>1</v>
      </c>
      <c r="E24" s="501">
        <f>SUM(D24)*100000/136527</f>
        <v>0.73245585122356749</v>
      </c>
      <c r="F24" s="500">
        <v>1</v>
      </c>
      <c r="G24" s="500">
        <v>0</v>
      </c>
      <c r="H24" s="500">
        <f t="shared" ref="H24:H32" si="9">SUM(F24:G24)</f>
        <v>1</v>
      </c>
      <c r="I24" s="501">
        <f>SUM(H24)*100000/AL24</f>
        <v>4.2594880095412533</v>
      </c>
      <c r="J24" s="500">
        <v>0</v>
      </c>
      <c r="K24" s="500">
        <v>0</v>
      </c>
      <c r="L24" s="500">
        <f>SUM(J24:K24)</f>
        <v>0</v>
      </c>
      <c r="M24" s="501">
        <f>SUM(L24)*100000/AM24</f>
        <v>0</v>
      </c>
      <c r="N24" s="500">
        <v>0</v>
      </c>
      <c r="O24" s="500">
        <v>0</v>
      </c>
      <c r="P24" s="500">
        <f>SUM(N24:O24)</f>
        <v>0</v>
      </c>
      <c r="Q24" s="501">
        <f>SUM(P24)*100000/AN24</f>
        <v>0</v>
      </c>
      <c r="R24" s="500">
        <v>0</v>
      </c>
      <c r="S24" s="500">
        <v>0</v>
      </c>
      <c r="T24" s="500">
        <f>SUM(R24:S24)</f>
        <v>0</v>
      </c>
      <c r="U24" s="501">
        <f>SUM(T24)*100000/AO24</f>
        <v>0</v>
      </c>
      <c r="V24" s="500">
        <v>0</v>
      </c>
      <c r="W24" s="500">
        <v>0</v>
      </c>
      <c r="X24" s="500">
        <f>SUM(V24:W24)</f>
        <v>0</v>
      </c>
      <c r="Y24" s="501">
        <f>SUM(X24)*100000/AP24</f>
        <v>0</v>
      </c>
      <c r="Z24" s="500">
        <v>0</v>
      </c>
      <c r="AA24" s="500">
        <v>0</v>
      </c>
      <c r="AB24" s="500">
        <f>SUM(Z24:AA24)</f>
        <v>0</v>
      </c>
      <c r="AC24" s="501">
        <f>SUM(AB24)*100000/AQ24</f>
        <v>0</v>
      </c>
      <c r="AD24" s="500"/>
      <c r="AE24" s="500"/>
      <c r="AF24" s="500">
        <f>SUM(AD24:AE24)</f>
        <v>0</v>
      </c>
      <c r="AG24" s="501">
        <f>SUM(AF24)*100000/AR24</f>
        <v>0</v>
      </c>
      <c r="AJ24" s="669" t="s">
        <v>178</v>
      </c>
      <c r="AK24" s="667">
        <v>136527</v>
      </c>
      <c r="AL24" s="667">
        <v>23477</v>
      </c>
      <c r="AM24" s="667">
        <v>35832</v>
      </c>
      <c r="AN24" s="667">
        <v>24170</v>
      </c>
      <c r="AO24" s="667">
        <v>6329</v>
      </c>
      <c r="AP24" s="667">
        <v>8402</v>
      </c>
      <c r="AQ24" s="667">
        <v>31823</v>
      </c>
      <c r="AR24" s="667">
        <v>5996</v>
      </c>
      <c r="AS24" s="696">
        <f t="shared" ref="AS24:AS29" si="10">SUM(AL24:AR24)</f>
        <v>136029</v>
      </c>
      <c r="AT24" s="669" t="s">
        <v>136</v>
      </c>
      <c r="AU24" s="667">
        <v>3698</v>
      </c>
      <c r="AV24" s="667">
        <v>4425</v>
      </c>
      <c r="AW24" s="667">
        <v>8123</v>
      </c>
    </row>
    <row r="25" spans="1:259" s="670" customFormat="1" ht="17.25" customHeight="1" thickBot="1" x14ac:dyDescent="0.2">
      <c r="A25" s="497" t="s">
        <v>739</v>
      </c>
      <c r="B25" s="502"/>
      <c r="C25" s="502"/>
      <c r="D25" s="502"/>
      <c r="E25" s="503"/>
      <c r="F25" s="502"/>
      <c r="G25" s="502"/>
      <c r="H25" s="502"/>
      <c r="I25" s="503"/>
      <c r="J25" s="502"/>
      <c r="K25" s="502"/>
      <c r="L25" s="502"/>
      <c r="M25" s="503"/>
      <c r="N25" s="502"/>
      <c r="O25" s="502"/>
      <c r="P25" s="502"/>
      <c r="Q25" s="503"/>
      <c r="R25" s="502"/>
      <c r="S25" s="502"/>
      <c r="T25" s="502"/>
      <c r="U25" s="503"/>
      <c r="V25" s="502"/>
      <c r="W25" s="502"/>
      <c r="X25" s="502"/>
      <c r="Y25" s="503"/>
      <c r="Z25" s="502"/>
      <c r="AA25" s="502"/>
      <c r="AB25" s="502"/>
      <c r="AC25" s="503"/>
      <c r="AD25" s="502"/>
      <c r="AE25" s="502"/>
      <c r="AF25" s="502"/>
      <c r="AG25" s="503"/>
      <c r="AH25" s="661"/>
      <c r="AI25" s="661"/>
      <c r="AJ25" s="693" t="s">
        <v>179</v>
      </c>
      <c r="AK25" s="665">
        <v>70170</v>
      </c>
      <c r="AL25" s="694">
        <v>11976</v>
      </c>
      <c r="AM25" s="694">
        <v>19206</v>
      </c>
      <c r="AN25" s="694">
        <v>12824</v>
      </c>
      <c r="AO25" s="694">
        <v>3208</v>
      </c>
      <c r="AP25" s="694">
        <v>3925</v>
      </c>
      <c r="AQ25" s="694">
        <v>15700</v>
      </c>
      <c r="AR25" s="694">
        <v>3334</v>
      </c>
      <c r="AS25" s="694">
        <f t="shared" si="10"/>
        <v>70173</v>
      </c>
      <c r="AT25" s="693" t="s">
        <v>2</v>
      </c>
      <c r="AU25" s="665">
        <v>4039</v>
      </c>
      <c r="AV25" s="665">
        <v>5023</v>
      </c>
      <c r="AW25" s="665">
        <v>9062</v>
      </c>
      <c r="AX25" s="661"/>
      <c r="AY25" s="661"/>
      <c r="AZ25" s="661"/>
      <c r="BA25" s="661"/>
      <c r="BB25" s="661"/>
      <c r="BC25" s="661"/>
      <c r="BD25" s="661"/>
      <c r="BE25" s="661"/>
      <c r="BF25" s="661"/>
      <c r="BG25" s="661"/>
      <c r="BH25" s="661"/>
      <c r="BI25" s="661"/>
      <c r="BJ25" s="661"/>
      <c r="BK25" s="661"/>
      <c r="BL25" s="661"/>
      <c r="BM25" s="661"/>
      <c r="BN25" s="661"/>
      <c r="BO25" s="661"/>
      <c r="BP25" s="661"/>
      <c r="BQ25" s="661"/>
      <c r="BR25" s="661"/>
      <c r="BS25" s="661"/>
      <c r="BT25" s="661"/>
      <c r="BU25" s="661"/>
      <c r="BV25" s="661"/>
      <c r="BW25" s="661"/>
      <c r="BX25" s="661"/>
      <c r="BY25" s="661"/>
      <c r="BZ25" s="661"/>
      <c r="CA25" s="661"/>
      <c r="CB25" s="661"/>
      <c r="CC25" s="661"/>
      <c r="CD25" s="661"/>
      <c r="CE25" s="661"/>
      <c r="CF25" s="661"/>
      <c r="CG25" s="661"/>
      <c r="CH25" s="661"/>
      <c r="CI25" s="661"/>
      <c r="CJ25" s="661"/>
      <c r="CK25" s="661"/>
      <c r="CL25" s="661"/>
      <c r="CM25" s="661"/>
      <c r="CN25" s="661"/>
      <c r="CO25" s="661"/>
      <c r="CP25" s="661"/>
      <c r="CQ25" s="661"/>
      <c r="CR25" s="661"/>
      <c r="CS25" s="661"/>
      <c r="CT25" s="661"/>
      <c r="CU25" s="661"/>
      <c r="CV25" s="661"/>
      <c r="CW25" s="661"/>
      <c r="CX25" s="661"/>
      <c r="CY25" s="661"/>
      <c r="CZ25" s="661"/>
      <c r="DA25" s="661"/>
      <c r="DB25" s="661"/>
      <c r="DC25" s="661"/>
      <c r="DD25" s="661"/>
      <c r="DE25" s="661"/>
      <c r="DF25" s="661"/>
      <c r="DG25" s="661"/>
      <c r="DH25" s="661"/>
      <c r="DI25" s="661"/>
      <c r="DJ25" s="661"/>
      <c r="DK25" s="661"/>
      <c r="DL25" s="661"/>
      <c r="DM25" s="661"/>
      <c r="DN25" s="661"/>
      <c r="DO25" s="661"/>
      <c r="DP25" s="661"/>
      <c r="DQ25" s="661"/>
      <c r="DR25" s="661"/>
      <c r="DS25" s="661"/>
      <c r="DT25" s="661"/>
      <c r="DU25" s="661"/>
      <c r="DV25" s="661"/>
      <c r="DW25" s="661"/>
      <c r="DX25" s="661"/>
      <c r="DY25" s="661"/>
      <c r="DZ25" s="661"/>
      <c r="EA25" s="661"/>
      <c r="EB25" s="661"/>
      <c r="EC25" s="661"/>
      <c r="ED25" s="661"/>
      <c r="EE25" s="661"/>
      <c r="EF25" s="661"/>
      <c r="EG25" s="661"/>
      <c r="EH25" s="661"/>
      <c r="EI25" s="661"/>
      <c r="EJ25" s="661"/>
      <c r="EK25" s="661"/>
      <c r="EL25" s="661"/>
      <c r="EM25" s="661"/>
      <c r="EN25" s="661"/>
      <c r="EO25" s="661"/>
      <c r="EP25" s="661"/>
      <c r="EQ25" s="661"/>
      <c r="ER25" s="661"/>
      <c r="ES25" s="661"/>
    </row>
    <row r="26" spans="1:259" s="670" customFormat="1" ht="17.25" customHeight="1" thickBot="1" x14ac:dyDescent="0.2">
      <c r="A26" s="497" t="s">
        <v>179</v>
      </c>
      <c r="B26" s="502">
        <f>+F26+J26+N26+R26+V26+Z26+AD26</f>
        <v>0</v>
      </c>
      <c r="C26" s="502">
        <f>+G26+K26+O26+S26+W26+AA26+AE26</f>
        <v>0</v>
      </c>
      <c r="D26" s="502">
        <f>SUM(B26:C26)</f>
        <v>0</v>
      </c>
      <c r="E26" s="503">
        <f>SUM(D26)*100000/70170</f>
        <v>0</v>
      </c>
      <c r="F26" s="502">
        <v>0</v>
      </c>
      <c r="G26" s="502">
        <v>0</v>
      </c>
      <c r="H26" s="502">
        <f t="shared" si="9"/>
        <v>0</v>
      </c>
      <c r="I26" s="503">
        <f>SUM(H26)*100000/AL25</f>
        <v>0</v>
      </c>
      <c r="J26" s="502">
        <v>0</v>
      </c>
      <c r="K26" s="502">
        <v>0</v>
      </c>
      <c r="L26" s="502">
        <f>SUM(J26:K26)</f>
        <v>0</v>
      </c>
      <c r="M26" s="503">
        <f>SUM(L26)*100000/AM25</f>
        <v>0</v>
      </c>
      <c r="N26" s="502">
        <v>0</v>
      </c>
      <c r="O26" s="502">
        <v>0</v>
      </c>
      <c r="P26" s="502">
        <f>SUM(N26:O26)</f>
        <v>0</v>
      </c>
      <c r="Q26" s="503">
        <f>SUM(P26)*100000/AN25</f>
        <v>0</v>
      </c>
      <c r="R26" s="502">
        <v>0</v>
      </c>
      <c r="S26" s="502">
        <v>0</v>
      </c>
      <c r="T26" s="502">
        <f>SUM(R26:S26)</f>
        <v>0</v>
      </c>
      <c r="U26" s="503">
        <f>SUM(T26)*100000/AO25</f>
        <v>0</v>
      </c>
      <c r="V26" s="502">
        <v>0</v>
      </c>
      <c r="W26" s="502">
        <v>0</v>
      </c>
      <c r="X26" s="502">
        <f>SUM(V26:W26)</f>
        <v>0</v>
      </c>
      <c r="Y26" s="503">
        <f>SUM(X26)*100000/AP25</f>
        <v>0</v>
      </c>
      <c r="Z26" s="502">
        <v>0</v>
      </c>
      <c r="AA26" s="502">
        <v>0</v>
      </c>
      <c r="AB26" s="502">
        <f>SUM(Z26:AA26)</f>
        <v>0</v>
      </c>
      <c r="AC26" s="503">
        <f>SUM(AB26)*100000/AQ25</f>
        <v>0</v>
      </c>
      <c r="AD26" s="502">
        <v>0</v>
      </c>
      <c r="AE26" s="502">
        <v>0</v>
      </c>
      <c r="AF26" s="502">
        <f>SUM(AD26:AE26)</f>
        <v>0</v>
      </c>
      <c r="AG26" s="503">
        <f>SUM(AF26)*100000/AR25</f>
        <v>0</v>
      </c>
      <c r="AH26" s="661"/>
      <c r="AI26" s="661"/>
      <c r="AJ26" s="701" t="s">
        <v>196</v>
      </c>
      <c r="AK26" s="665">
        <v>41162</v>
      </c>
      <c r="AL26" s="694">
        <v>6790</v>
      </c>
      <c r="AM26" s="694">
        <v>11667</v>
      </c>
      <c r="AN26" s="694">
        <v>7092</v>
      </c>
      <c r="AO26" s="694">
        <v>1908</v>
      </c>
      <c r="AP26" s="694">
        <v>2274</v>
      </c>
      <c r="AQ26" s="694">
        <v>9483</v>
      </c>
      <c r="AR26" s="694">
        <v>1948</v>
      </c>
      <c r="AS26" s="694">
        <f t="shared" si="10"/>
        <v>41162</v>
      </c>
      <c r="AT26" s="693" t="s">
        <v>137</v>
      </c>
      <c r="AU26" s="665">
        <v>15769</v>
      </c>
      <c r="AV26" s="665">
        <v>20908</v>
      </c>
      <c r="AW26" s="665">
        <v>36677</v>
      </c>
      <c r="AX26" s="661"/>
      <c r="AY26" s="661"/>
      <c r="AZ26" s="661"/>
      <c r="BA26" s="661"/>
      <c r="BB26" s="661"/>
      <c r="BC26" s="661"/>
      <c r="BD26" s="661"/>
      <c r="BE26" s="661"/>
      <c r="BF26" s="661"/>
      <c r="BG26" s="661"/>
      <c r="BH26" s="661"/>
      <c r="BI26" s="661"/>
      <c r="BJ26" s="661"/>
      <c r="BK26" s="661"/>
      <c r="BL26" s="661"/>
      <c r="BM26" s="661"/>
      <c r="BN26" s="661"/>
      <c r="BO26" s="661"/>
      <c r="BP26" s="661"/>
      <c r="BQ26" s="661"/>
      <c r="BR26" s="661"/>
      <c r="BS26" s="661"/>
      <c r="BT26" s="661"/>
      <c r="BU26" s="661"/>
      <c r="BV26" s="661"/>
      <c r="BW26" s="661"/>
      <c r="BX26" s="661"/>
      <c r="BY26" s="661"/>
      <c r="BZ26" s="661"/>
      <c r="CA26" s="661"/>
      <c r="CB26" s="661"/>
      <c r="CC26" s="661"/>
      <c r="CD26" s="661"/>
      <c r="CE26" s="661"/>
      <c r="CF26" s="661"/>
      <c r="CG26" s="661"/>
      <c r="CH26" s="661"/>
      <c r="CI26" s="661"/>
      <c r="CJ26" s="661"/>
      <c r="CK26" s="661"/>
      <c r="CL26" s="661"/>
      <c r="CM26" s="661"/>
      <c r="CN26" s="661"/>
      <c r="CO26" s="661"/>
      <c r="CP26" s="661"/>
      <c r="CQ26" s="661"/>
      <c r="CR26" s="661"/>
      <c r="CS26" s="661"/>
      <c r="CT26" s="661"/>
      <c r="CU26" s="661"/>
      <c r="CV26" s="661"/>
      <c r="CW26" s="661"/>
      <c r="CX26" s="661"/>
      <c r="CY26" s="661"/>
      <c r="CZ26" s="661"/>
      <c r="DA26" s="661"/>
      <c r="DB26" s="661"/>
      <c r="DC26" s="661"/>
      <c r="DD26" s="661"/>
      <c r="DE26" s="661"/>
      <c r="DF26" s="661"/>
      <c r="DG26" s="661"/>
      <c r="DH26" s="661"/>
      <c r="DI26" s="661"/>
      <c r="DJ26" s="661"/>
      <c r="DK26" s="661"/>
      <c r="DL26" s="661"/>
      <c r="DM26" s="661"/>
      <c r="DN26" s="661"/>
      <c r="DO26" s="661"/>
      <c r="DP26" s="661"/>
      <c r="DQ26" s="661"/>
      <c r="DR26" s="661"/>
      <c r="DS26" s="661"/>
      <c r="DT26" s="661"/>
      <c r="DU26" s="661"/>
      <c r="DV26" s="661"/>
      <c r="DW26" s="661"/>
      <c r="DX26" s="661"/>
      <c r="DY26" s="661"/>
      <c r="DZ26" s="661"/>
      <c r="EA26" s="661"/>
      <c r="EB26" s="661"/>
      <c r="EC26" s="661"/>
      <c r="ED26" s="661"/>
      <c r="EE26" s="661"/>
      <c r="EF26" s="661"/>
      <c r="EG26" s="661"/>
      <c r="EH26" s="661"/>
      <c r="EI26" s="661"/>
      <c r="EJ26" s="661"/>
      <c r="EK26" s="661"/>
      <c r="EL26" s="661"/>
      <c r="EM26" s="661"/>
      <c r="EN26" s="661"/>
      <c r="EO26" s="661"/>
      <c r="EP26" s="661"/>
      <c r="EQ26" s="661"/>
      <c r="ER26" s="661"/>
      <c r="ES26" s="661"/>
    </row>
    <row r="27" spans="1:259" s="670" customFormat="1" ht="17.25" customHeight="1" thickBot="1" x14ac:dyDescent="0.2">
      <c r="A27" s="497" t="s">
        <v>196</v>
      </c>
      <c r="B27" s="502">
        <f>+F27+J27+N27+R27+V27+Z27+AD27</f>
        <v>0</v>
      </c>
      <c r="C27" s="502">
        <f>+G27+K27+O27+S27+W27+AA27+AE27</f>
        <v>0</v>
      </c>
      <c r="D27" s="502">
        <f>SUM(B27:C27)</f>
        <v>0</v>
      </c>
      <c r="E27" s="503">
        <f>SUM(C27:D27)*100000/41162</f>
        <v>0</v>
      </c>
      <c r="F27" s="502">
        <v>0</v>
      </c>
      <c r="G27" s="502">
        <v>0</v>
      </c>
      <c r="H27" s="502">
        <f t="shared" si="9"/>
        <v>0</v>
      </c>
      <c r="I27" s="503">
        <f>SUM(H27)*100000/AL21</f>
        <v>0</v>
      </c>
      <c r="J27" s="502">
        <v>0</v>
      </c>
      <c r="K27" s="502">
        <v>0</v>
      </c>
      <c r="L27" s="502">
        <f>SUM(J27:K27)</f>
        <v>0</v>
      </c>
      <c r="M27" s="503">
        <f>SUM(L27)*100000/AM26</f>
        <v>0</v>
      </c>
      <c r="N27" s="502">
        <v>0</v>
      </c>
      <c r="O27" s="502">
        <v>0</v>
      </c>
      <c r="P27" s="502">
        <f>SUM(N27:O27)</f>
        <v>0</v>
      </c>
      <c r="Q27" s="503">
        <f>SUM(P27)*100000/AN26</f>
        <v>0</v>
      </c>
      <c r="R27" s="502">
        <v>0</v>
      </c>
      <c r="S27" s="502">
        <v>0</v>
      </c>
      <c r="T27" s="502">
        <f>SUM(R27:S27)</f>
        <v>0</v>
      </c>
      <c r="U27" s="503">
        <f>SUM(T27)*100000/AO26</f>
        <v>0</v>
      </c>
      <c r="V27" s="502">
        <v>0</v>
      </c>
      <c r="W27" s="502">
        <v>0</v>
      </c>
      <c r="X27" s="502">
        <f>SUM(V27:W27)</f>
        <v>0</v>
      </c>
      <c r="Y27" s="503">
        <f>SUM(X27)*100000/AP26</f>
        <v>0</v>
      </c>
      <c r="Z27" s="502">
        <v>0</v>
      </c>
      <c r="AA27" s="502">
        <v>0</v>
      </c>
      <c r="AB27" s="502">
        <f>SUM(Z27:AA27)</f>
        <v>0</v>
      </c>
      <c r="AC27" s="503">
        <f>SUM(AB27)*100000/AQ26</f>
        <v>0</v>
      </c>
      <c r="AD27" s="502">
        <v>0</v>
      </c>
      <c r="AE27" s="502">
        <v>0</v>
      </c>
      <c r="AF27" s="502">
        <f>SUM(AD27:AE27)</f>
        <v>0</v>
      </c>
      <c r="AG27" s="503">
        <f>SUM(AF27)*100000/AR26</f>
        <v>0</v>
      </c>
      <c r="AH27" s="661"/>
      <c r="AI27" s="661"/>
      <c r="AJ27" s="693" t="s">
        <v>147</v>
      </c>
      <c r="AK27" s="665">
        <v>662179</v>
      </c>
      <c r="AL27" s="694">
        <v>117652</v>
      </c>
      <c r="AM27" s="694">
        <v>160592</v>
      </c>
      <c r="AN27" s="694">
        <v>119423</v>
      </c>
      <c r="AO27" s="694">
        <v>30607</v>
      </c>
      <c r="AP27" s="694">
        <v>37913</v>
      </c>
      <c r="AQ27" s="694">
        <v>164007</v>
      </c>
      <c r="AR27" s="694">
        <v>31987</v>
      </c>
      <c r="AS27" s="694">
        <f t="shared" si="10"/>
        <v>662181</v>
      </c>
      <c r="AT27" s="693" t="s">
        <v>138</v>
      </c>
      <c r="AU27" s="665">
        <v>3752.5</v>
      </c>
      <c r="AV27" s="665">
        <v>4737.5</v>
      </c>
      <c r="AW27" s="665">
        <v>8490</v>
      </c>
      <c r="AX27" s="661"/>
      <c r="AY27" s="661"/>
      <c r="AZ27" s="661"/>
      <c r="BA27" s="661"/>
      <c r="BB27" s="661"/>
      <c r="BC27" s="661"/>
      <c r="BD27" s="661"/>
      <c r="BE27" s="661"/>
      <c r="BF27" s="661"/>
      <c r="BG27" s="661"/>
      <c r="BH27" s="661"/>
      <c r="BI27" s="661"/>
      <c r="BJ27" s="661"/>
      <c r="BK27" s="661"/>
      <c r="BL27" s="661"/>
      <c r="BM27" s="661"/>
      <c r="BN27" s="661"/>
      <c r="BO27" s="661"/>
      <c r="BP27" s="661"/>
      <c r="BQ27" s="661"/>
      <c r="BR27" s="661"/>
      <c r="BS27" s="661"/>
      <c r="BT27" s="661"/>
      <c r="BU27" s="661"/>
      <c r="BV27" s="661"/>
      <c r="BW27" s="661"/>
      <c r="BX27" s="661"/>
      <c r="BY27" s="661"/>
      <c r="BZ27" s="661"/>
      <c r="CA27" s="661"/>
      <c r="CB27" s="661"/>
      <c r="CC27" s="661"/>
      <c r="CD27" s="661"/>
      <c r="CE27" s="661"/>
      <c r="CF27" s="661"/>
      <c r="CG27" s="661"/>
      <c r="CH27" s="661"/>
      <c r="CI27" s="661"/>
      <c r="CJ27" s="661"/>
      <c r="CK27" s="661"/>
      <c r="CL27" s="661"/>
      <c r="CM27" s="661"/>
      <c r="CN27" s="661"/>
      <c r="CO27" s="661"/>
      <c r="CP27" s="661"/>
      <c r="CQ27" s="661"/>
      <c r="CR27" s="661"/>
      <c r="CS27" s="661"/>
      <c r="CT27" s="661"/>
      <c r="CU27" s="661"/>
      <c r="CV27" s="661"/>
      <c r="CW27" s="661"/>
      <c r="CX27" s="661"/>
      <c r="CY27" s="661"/>
      <c r="CZ27" s="661"/>
      <c r="DA27" s="661"/>
      <c r="DB27" s="661"/>
      <c r="DC27" s="661"/>
      <c r="DD27" s="661"/>
      <c r="DE27" s="661"/>
      <c r="DF27" s="661"/>
      <c r="DG27" s="661"/>
      <c r="DH27" s="661"/>
      <c r="DI27" s="661"/>
      <c r="DJ27" s="661"/>
      <c r="DK27" s="661"/>
      <c r="DL27" s="661"/>
      <c r="DM27" s="661"/>
      <c r="DN27" s="661"/>
      <c r="DO27" s="661"/>
      <c r="DP27" s="661"/>
      <c r="DQ27" s="661"/>
      <c r="DR27" s="661"/>
      <c r="DS27" s="661"/>
      <c r="DT27" s="661"/>
      <c r="DU27" s="661"/>
      <c r="DV27" s="661"/>
      <c r="DW27" s="661"/>
      <c r="DX27" s="661"/>
      <c r="DY27" s="661"/>
      <c r="DZ27" s="661"/>
      <c r="EA27" s="661"/>
      <c r="EB27" s="661"/>
      <c r="EC27" s="661"/>
      <c r="ED27" s="661"/>
      <c r="EE27" s="661"/>
      <c r="EF27" s="661"/>
      <c r="EG27" s="661"/>
      <c r="EH27" s="661"/>
      <c r="EI27" s="661"/>
      <c r="EJ27" s="661"/>
      <c r="EK27" s="661"/>
      <c r="EL27" s="661"/>
      <c r="EM27" s="661"/>
      <c r="EN27" s="661"/>
      <c r="EO27" s="661"/>
      <c r="EP27" s="661"/>
      <c r="EQ27" s="661"/>
      <c r="ER27" s="661"/>
      <c r="ES27" s="661"/>
    </row>
    <row r="28" spans="1:259" s="668" customFormat="1" ht="17.25" customHeight="1" x14ac:dyDescent="0.15">
      <c r="A28" s="526" t="s">
        <v>740</v>
      </c>
      <c r="B28" s="527"/>
      <c r="C28" s="527"/>
      <c r="D28" s="527"/>
      <c r="E28" s="528"/>
      <c r="F28" s="527"/>
      <c r="G28" s="527"/>
      <c r="H28" s="527"/>
      <c r="I28" s="528"/>
      <c r="J28" s="527"/>
      <c r="K28" s="527"/>
      <c r="L28" s="527"/>
      <c r="M28" s="528"/>
      <c r="N28" s="527"/>
      <c r="O28" s="527"/>
      <c r="P28" s="527"/>
      <c r="Q28" s="528"/>
      <c r="R28" s="527"/>
      <c r="S28" s="527"/>
      <c r="T28" s="527"/>
      <c r="U28" s="528"/>
      <c r="V28" s="527"/>
      <c r="W28" s="527"/>
      <c r="X28" s="527"/>
      <c r="Y28" s="528"/>
      <c r="Z28" s="527"/>
      <c r="AA28" s="527"/>
      <c r="AB28" s="527"/>
      <c r="AC28" s="528"/>
      <c r="AD28" s="527"/>
      <c r="AE28" s="527"/>
      <c r="AF28" s="527"/>
      <c r="AG28" s="528"/>
      <c r="AH28" s="661"/>
      <c r="AI28" s="661"/>
      <c r="AJ28" s="702" t="s">
        <v>182</v>
      </c>
      <c r="AK28" s="671">
        <v>146232</v>
      </c>
      <c r="AL28" s="703">
        <v>28038</v>
      </c>
      <c r="AM28" s="703">
        <v>28545</v>
      </c>
      <c r="AN28" s="703">
        <v>27298</v>
      </c>
      <c r="AO28" s="703">
        <v>8123</v>
      </c>
      <c r="AP28" s="703">
        <v>9062</v>
      </c>
      <c r="AQ28" s="703">
        <v>36677</v>
      </c>
      <c r="AR28" s="703">
        <v>8490</v>
      </c>
      <c r="AS28" s="694">
        <f t="shared" si="10"/>
        <v>146233</v>
      </c>
      <c r="AT28" s="663" t="s">
        <v>10</v>
      </c>
      <c r="AU28" s="664">
        <f>SUM(AU21:AU27)</f>
        <v>148304</v>
      </c>
      <c r="AV28" s="664">
        <f>SUM(AV21:AV27)</f>
        <v>174638</v>
      </c>
      <c r="AW28" s="664">
        <f>SUM(AW21:AW27)</f>
        <v>322942</v>
      </c>
      <c r="AX28" s="661"/>
      <c r="AY28" s="661"/>
      <c r="AZ28" s="661"/>
      <c r="BA28" s="661"/>
      <c r="BB28" s="661"/>
      <c r="BC28" s="661"/>
      <c r="BD28" s="661"/>
      <c r="BE28" s="661"/>
      <c r="BF28" s="661"/>
      <c r="BG28" s="661"/>
      <c r="BH28" s="661"/>
      <c r="BI28" s="661"/>
      <c r="BJ28" s="661"/>
      <c r="BK28" s="661"/>
      <c r="BL28" s="661"/>
      <c r="BM28" s="661"/>
      <c r="BN28" s="661"/>
      <c r="BO28" s="661"/>
      <c r="BP28" s="661"/>
      <c r="BQ28" s="661"/>
      <c r="BR28" s="661"/>
      <c r="BS28" s="661"/>
      <c r="BT28" s="661"/>
      <c r="BU28" s="661"/>
      <c r="BV28" s="661"/>
      <c r="BW28" s="661"/>
      <c r="BX28" s="661"/>
      <c r="BY28" s="661"/>
      <c r="BZ28" s="661"/>
      <c r="CA28" s="661"/>
      <c r="CB28" s="661"/>
      <c r="CC28" s="661"/>
      <c r="CD28" s="661"/>
      <c r="CE28" s="661"/>
      <c r="CF28" s="661"/>
      <c r="CG28" s="661"/>
      <c r="CH28" s="661"/>
      <c r="CI28" s="661"/>
      <c r="CJ28" s="661"/>
      <c r="CK28" s="661"/>
      <c r="CL28" s="661"/>
      <c r="CM28" s="661"/>
      <c r="CN28" s="661"/>
      <c r="CO28" s="661"/>
      <c r="CP28" s="661"/>
      <c r="CQ28" s="661"/>
      <c r="CR28" s="661"/>
      <c r="CS28" s="661"/>
      <c r="CT28" s="661"/>
      <c r="CU28" s="661"/>
      <c r="CV28" s="661"/>
      <c r="CW28" s="661"/>
      <c r="CX28" s="661"/>
      <c r="CY28" s="661"/>
      <c r="CZ28" s="661"/>
      <c r="DA28" s="661"/>
      <c r="DB28" s="661"/>
      <c r="DC28" s="661"/>
      <c r="DD28" s="661"/>
      <c r="DE28" s="661"/>
      <c r="DF28" s="661"/>
      <c r="DG28" s="661"/>
      <c r="DH28" s="661"/>
      <c r="DI28" s="661"/>
      <c r="DJ28" s="661"/>
      <c r="DK28" s="661"/>
      <c r="DL28" s="661"/>
      <c r="DM28" s="661"/>
      <c r="DN28" s="661"/>
      <c r="DO28" s="661"/>
      <c r="DP28" s="661"/>
      <c r="DQ28" s="661"/>
      <c r="DR28" s="661"/>
      <c r="DS28" s="661"/>
      <c r="DT28" s="661"/>
      <c r="DU28" s="661"/>
      <c r="DV28" s="661"/>
      <c r="DW28" s="661"/>
      <c r="DX28" s="661"/>
      <c r="DY28" s="661"/>
      <c r="DZ28" s="661"/>
      <c r="EA28" s="661"/>
      <c r="EB28" s="661"/>
      <c r="EC28" s="661"/>
      <c r="ED28" s="661"/>
      <c r="EE28" s="661"/>
      <c r="EF28" s="661"/>
      <c r="EG28" s="661"/>
      <c r="EH28" s="661"/>
      <c r="EI28" s="661"/>
      <c r="EJ28" s="661"/>
      <c r="EK28" s="661"/>
      <c r="EL28" s="661"/>
      <c r="EM28" s="661"/>
      <c r="EN28" s="661"/>
      <c r="EO28" s="661"/>
      <c r="EP28" s="661"/>
      <c r="EQ28" s="661"/>
      <c r="ER28" s="661"/>
      <c r="ES28" s="661"/>
    </row>
    <row r="29" spans="1:259" s="668" customFormat="1" ht="17.25" customHeight="1" thickBot="1" x14ac:dyDescent="0.2">
      <c r="A29" s="529" t="s">
        <v>147</v>
      </c>
      <c r="B29" s="530">
        <f>+F29+J29+N29+R29+V29+Z29+AD29</f>
        <v>87</v>
      </c>
      <c r="C29" s="530">
        <f>+G29+K29+O29+S29+W29+AA29+AE29</f>
        <v>15</v>
      </c>
      <c r="D29" s="530">
        <f>SUM(B29:C29)</f>
        <v>102</v>
      </c>
      <c r="E29" s="531">
        <f>SUM(D29)*100000/662179</f>
        <v>15.403689938823188</v>
      </c>
      <c r="F29" s="530">
        <v>22</v>
      </c>
      <c r="G29" s="530">
        <v>4</v>
      </c>
      <c r="H29" s="530">
        <f t="shared" si="9"/>
        <v>26</v>
      </c>
      <c r="I29" s="531">
        <f>SUM(H29)*100000/AL27</f>
        <v>22.099071838982763</v>
      </c>
      <c r="J29" s="530">
        <v>29</v>
      </c>
      <c r="K29" s="530">
        <v>2</v>
      </c>
      <c r="L29" s="530">
        <f>SUM(J29:K29)</f>
        <v>31</v>
      </c>
      <c r="M29" s="531">
        <f>SUM(L29)*100000/AM27</f>
        <v>19.303576765965925</v>
      </c>
      <c r="N29" s="530">
        <v>7</v>
      </c>
      <c r="O29" s="530">
        <v>2</v>
      </c>
      <c r="P29" s="530">
        <f>SUM(N29:O29)</f>
        <v>9</v>
      </c>
      <c r="Q29" s="531">
        <f>SUM(P29)*100000/AN27</f>
        <v>7.5362367383167399</v>
      </c>
      <c r="R29" s="530">
        <v>5</v>
      </c>
      <c r="S29" s="530">
        <v>2</v>
      </c>
      <c r="T29" s="530">
        <f>SUM(R29:S29)</f>
        <v>7</v>
      </c>
      <c r="U29" s="531">
        <f>SUM(T29)*100000/AO27</f>
        <v>22.870585160257459</v>
      </c>
      <c r="V29" s="530">
        <v>3</v>
      </c>
      <c r="W29" s="530">
        <v>1</v>
      </c>
      <c r="X29" s="530">
        <f>SUM(V29:W29)</f>
        <v>4</v>
      </c>
      <c r="Y29" s="531">
        <f>SUM(X29)*100000/AP27</f>
        <v>10.550470814760109</v>
      </c>
      <c r="Z29" s="530">
        <v>18</v>
      </c>
      <c r="AA29" s="530">
        <v>3</v>
      </c>
      <c r="AB29" s="530">
        <f>SUM(Z29:AA29)</f>
        <v>21</v>
      </c>
      <c r="AC29" s="531">
        <f>SUM(AB29)*100000/AQ27</f>
        <v>12.804331522435017</v>
      </c>
      <c r="AD29" s="530">
        <v>3</v>
      </c>
      <c r="AE29" s="530">
        <v>1</v>
      </c>
      <c r="AF29" s="530">
        <f>SUM(AD29:AE29)</f>
        <v>4</v>
      </c>
      <c r="AG29" s="531">
        <f>SUM(AF29)*100000/AR27</f>
        <v>12.50508018882671</v>
      </c>
      <c r="AH29" s="661"/>
      <c r="AI29" s="661"/>
      <c r="AJ29" s="702" t="s">
        <v>177</v>
      </c>
      <c r="AK29" s="671">
        <v>22151</v>
      </c>
      <c r="AL29" s="703">
        <v>4393</v>
      </c>
      <c r="AM29" s="703">
        <v>5552</v>
      </c>
      <c r="AN29" s="703">
        <v>6452</v>
      </c>
      <c r="AO29" s="703">
        <v>571</v>
      </c>
      <c r="AP29" s="703">
        <v>661</v>
      </c>
      <c r="AQ29" s="703">
        <v>3844</v>
      </c>
      <c r="AR29" s="703"/>
      <c r="AS29" s="694">
        <f t="shared" si="10"/>
        <v>21473</v>
      </c>
      <c r="AT29" s="661"/>
      <c r="AU29" s="661"/>
      <c r="AV29" s="661"/>
      <c r="AW29" s="661"/>
      <c r="AX29" s="661"/>
      <c r="AY29" s="661"/>
      <c r="AZ29" s="661"/>
      <c r="BA29" s="661"/>
      <c r="BB29" s="661"/>
      <c r="BC29" s="661"/>
      <c r="BD29" s="661"/>
      <c r="BE29" s="661"/>
      <c r="BF29" s="661"/>
      <c r="BG29" s="661"/>
      <c r="BH29" s="661"/>
      <c r="BI29" s="661"/>
      <c r="BJ29" s="661"/>
      <c r="BK29" s="661"/>
      <c r="BL29" s="661"/>
      <c r="BM29" s="661"/>
      <c r="BN29" s="661"/>
      <c r="BO29" s="661"/>
      <c r="BP29" s="661"/>
      <c r="BQ29" s="661"/>
      <c r="BR29" s="661"/>
      <c r="BS29" s="661"/>
      <c r="BT29" s="661"/>
      <c r="BU29" s="661"/>
      <c r="BV29" s="661"/>
      <c r="BW29" s="661"/>
      <c r="BX29" s="661"/>
      <c r="BY29" s="661"/>
      <c r="BZ29" s="661"/>
      <c r="CA29" s="661"/>
      <c r="CB29" s="661"/>
      <c r="CC29" s="661"/>
      <c r="CD29" s="661"/>
      <c r="CE29" s="661"/>
      <c r="CF29" s="661"/>
      <c r="CG29" s="661"/>
      <c r="CH29" s="661"/>
      <c r="CI29" s="661"/>
      <c r="CJ29" s="661"/>
      <c r="CK29" s="661"/>
      <c r="CL29" s="661"/>
      <c r="CM29" s="661"/>
      <c r="CN29" s="661"/>
      <c r="CO29" s="661"/>
      <c r="CP29" s="661"/>
      <c r="CQ29" s="661"/>
      <c r="CR29" s="661"/>
      <c r="CS29" s="661"/>
      <c r="CT29" s="661"/>
      <c r="CU29" s="661"/>
      <c r="CV29" s="661"/>
      <c r="CW29" s="661"/>
      <c r="CX29" s="661"/>
      <c r="CY29" s="661"/>
      <c r="CZ29" s="661"/>
      <c r="DA29" s="661"/>
      <c r="DB29" s="661"/>
      <c r="DC29" s="661"/>
      <c r="DD29" s="661"/>
      <c r="DE29" s="661"/>
      <c r="DF29" s="661"/>
      <c r="DG29" s="661"/>
      <c r="DH29" s="661"/>
      <c r="DI29" s="661"/>
      <c r="DJ29" s="661"/>
      <c r="DK29" s="661"/>
      <c r="DL29" s="661"/>
      <c r="DM29" s="661"/>
      <c r="DN29" s="661"/>
      <c r="DO29" s="661"/>
      <c r="DP29" s="661"/>
      <c r="DQ29" s="661"/>
      <c r="DR29" s="661"/>
      <c r="DS29" s="661"/>
      <c r="DT29" s="661"/>
      <c r="DU29" s="661"/>
      <c r="DV29" s="661"/>
      <c r="DW29" s="661"/>
      <c r="DX29" s="661"/>
      <c r="DY29" s="661"/>
      <c r="DZ29" s="661"/>
      <c r="EA29" s="661"/>
      <c r="EB29" s="661"/>
      <c r="EC29" s="661"/>
      <c r="ED29" s="661"/>
      <c r="EE29" s="661"/>
      <c r="EF29" s="661"/>
      <c r="EG29" s="661"/>
      <c r="EH29" s="661"/>
      <c r="EI29" s="661"/>
      <c r="EJ29" s="661"/>
      <c r="EK29" s="661"/>
      <c r="EL29" s="661"/>
      <c r="EM29" s="661"/>
      <c r="EN29" s="661"/>
      <c r="EO29" s="661"/>
      <c r="EP29" s="661"/>
      <c r="EQ29" s="661"/>
      <c r="ER29" s="661"/>
      <c r="ES29" s="661"/>
    </row>
    <row r="30" spans="1:259" s="674" customFormat="1" ht="17.25" customHeight="1" x14ac:dyDescent="0.15">
      <c r="A30" s="515" t="s">
        <v>746</v>
      </c>
      <c r="B30" s="516"/>
      <c r="C30" s="516"/>
      <c r="D30" s="516"/>
      <c r="E30" s="517"/>
      <c r="F30" s="516"/>
      <c r="G30" s="516"/>
      <c r="H30" s="516"/>
      <c r="I30" s="517"/>
      <c r="J30" s="516"/>
      <c r="K30" s="516"/>
      <c r="L30" s="516"/>
      <c r="M30" s="517"/>
      <c r="N30" s="516"/>
      <c r="O30" s="516"/>
      <c r="P30" s="516"/>
      <c r="Q30" s="517"/>
      <c r="R30" s="516"/>
      <c r="S30" s="516"/>
      <c r="T30" s="516"/>
      <c r="U30" s="517"/>
      <c r="V30" s="516"/>
      <c r="W30" s="516"/>
      <c r="X30" s="516"/>
      <c r="Y30" s="517"/>
      <c r="Z30" s="516"/>
      <c r="AA30" s="516"/>
      <c r="AB30" s="516"/>
      <c r="AC30" s="517"/>
      <c r="AD30" s="516"/>
      <c r="AE30" s="516"/>
      <c r="AF30" s="516"/>
      <c r="AG30" s="517"/>
      <c r="AH30" s="661"/>
      <c r="AI30" s="661"/>
      <c r="AJ30" s="672" t="s">
        <v>183</v>
      </c>
      <c r="AK30" s="665">
        <f>SUM(AL30:AR30)</f>
        <v>0</v>
      </c>
      <c r="AL30" s="673"/>
      <c r="AM30" s="673"/>
      <c r="AN30" s="673"/>
      <c r="AO30" s="673"/>
      <c r="AP30" s="673"/>
      <c r="AQ30" s="673"/>
      <c r="AR30" s="673"/>
      <c r="AS30" s="694"/>
      <c r="AT30" s="661"/>
      <c r="AU30" s="661"/>
      <c r="AV30" s="661"/>
      <c r="AW30" s="661"/>
      <c r="AX30" s="661"/>
      <c r="AY30" s="661"/>
      <c r="AZ30" s="661"/>
      <c r="BA30" s="661"/>
      <c r="BB30" s="661"/>
      <c r="BC30" s="661"/>
      <c r="BD30" s="661"/>
      <c r="BE30" s="661"/>
      <c r="BF30" s="661"/>
      <c r="BG30" s="661"/>
      <c r="BH30" s="661"/>
      <c r="BI30" s="661"/>
      <c r="BJ30" s="661"/>
      <c r="BK30" s="661"/>
      <c r="BL30" s="661"/>
      <c r="BM30" s="661"/>
      <c r="BN30" s="661"/>
      <c r="BO30" s="661"/>
      <c r="BP30" s="661"/>
      <c r="BQ30" s="661"/>
      <c r="BR30" s="661"/>
      <c r="BS30" s="661"/>
      <c r="BT30" s="661"/>
      <c r="BU30" s="661"/>
      <c r="BV30" s="661"/>
      <c r="BW30" s="661"/>
      <c r="BX30" s="661"/>
      <c r="BY30" s="661"/>
      <c r="BZ30" s="661"/>
      <c r="CA30" s="661"/>
      <c r="CB30" s="661"/>
      <c r="CC30" s="661"/>
      <c r="CD30" s="661"/>
      <c r="CE30" s="661"/>
      <c r="CF30" s="661"/>
      <c r="CG30" s="661"/>
      <c r="CH30" s="661"/>
      <c r="CI30" s="661"/>
      <c r="CJ30" s="661"/>
      <c r="CK30" s="661"/>
      <c r="CL30" s="661"/>
      <c r="CM30" s="661"/>
      <c r="CN30" s="661"/>
      <c r="CO30" s="661"/>
      <c r="CP30" s="661"/>
      <c r="CQ30" s="661"/>
      <c r="CR30" s="661"/>
      <c r="CS30" s="661"/>
      <c r="CT30" s="661"/>
      <c r="CU30" s="661"/>
      <c r="CV30" s="661"/>
      <c r="CW30" s="661"/>
      <c r="CX30" s="661"/>
      <c r="CY30" s="661"/>
      <c r="CZ30" s="661"/>
      <c r="DA30" s="661"/>
      <c r="DB30" s="661"/>
      <c r="DC30" s="661"/>
      <c r="DD30" s="661"/>
      <c r="DE30" s="661"/>
      <c r="DF30" s="661"/>
      <c r="DG30" s="661"/>
      <c r="DH30" s="661"/>
      <c r="DI30" s="661"/>
      <c r="DJ30" s="661"/>
      <c r="DK30" s="661"/>
      <c r="DL30" s="661"/>
      <c r="DM30" s="661"/>
      <c r="DN30" s="661"/>
      <c r="DO30" s="661"/>
      <c r="DP30" s="661"/>
      <c r="DQ30" s="661"/>
      <c r="DR30" s="661"/>
      <c r="DS30" s="661"/>
      <c r="DT30" s="661"/>
      <c r="DU30" s="661"/>
      <c r="DV30" s="661"/>
      <c r="DW30" s="661"/>
      <c r="DX30" s="661"/>
      <c r="DY30" s="661"/>
      <c r="DZ30" s="661"/>
      <c r="EA30" s="661"/>
      <c r="EB30" s="661"/>
      <c r="EC30" s="661"/>
      <c r="ED30" s="661"/>
      <c r="EE30" s="661"/>
      <c r="EF30" s="661"/>
      <c r="EG30" s="661"/>
      <c r="EH30" s="661"/>
      <c r="EI30" s="661"/>
      <c r="EJ30" s="661"/>
      <c r="EK30" s="661"/>
      <c r="EL30" s="661"/>
      <c r="EM30" s="661"/>
      <c r="EN30" s="661"/>
      <c r="EO30" s="661"/>
      <c r="EP30" s="661"/>
      <c r="EQ30" s="661"/>
      <c r="ER30" s="661"/>
      <c r="ES30" s="661"/>
    </row>
    <row r="31" spans="1:259" s="674" customFormat="1" ht="17.25" customHeight="1" thickBot="1" x14ac:dyDescent="0.2">
      <c r="A31" s="518"/>
      <c r="B31" s="519">
        <f>+F31+J31+N31+R31+V31+Z31+AD31</f>
        <v>56</v>
      </c>
      <c r="C31" s="519">
        <f>+G31+K31+O31+S31+W31+AA31+AE31</f>
        <v>72</v>
      </c>
      <c r="D31" s="519">
        <f>SUM(B31:C31)</f>
        <v>128</v>
      </c>
      <c r="E31" s="520">
        <f>SUM(D31)*100000/146232</f>
        <v>87.532140707916184</v>
      </c>
      <c r="F31" s="519">
        <v>10</v>
      </c>
      <c r="G31" s="519">
        <v>12</v>
      </c>
      <c r="H31" s="519">
        <f t="shared" si="9"/>
        <v>22</v>
      </c>
      <c r="I31" s="520">
        <f>SUM(H31)*100000/AL28</f>
        <v>78.464940437977035</v>
      </c>
      <c r="J31" s="519">
        <v>13</v>
      </c>
      <c r="K31" s="519">
        <v>14</v>
      </c>
      <c r="L31" s="519">
        <f>SUM(J31:K31)</f>
        <v>27</v>
      </c>
      <c r="M31" s="520">
        <f>SUM(L31)*100000/AM28</f>
        <v>94.587493431424065</v>
      </c>
      <c r="N31" s="519">
        <v>7</v>
      </c>
      <c r="O31" s="519">
        <v>17</v>
      </c>
      <c r="P31" s="519">
        <f>SUM(N31:O31)</f>
        <v>24</v>
      </c>
      <c r="Q31" s="520">
        <f>SUM(P31)*100000/AN28</f>
        <v>87.918528829950915</v>
      </c>
      <c r="R31" s="519">
        <v>3</v>
      </c>
      <c r="S31" s="519">
        <v>9</v>
      </c>
      <c r="T31" s="519">
        <f>SUM(R31:S31)</f>
        <v>12</v>
      </c>
      <c r="U31" s="520">
        <f>SUM(T31)*100000/AO28</f>
        <v>147.72867167302721</v>
      </c>
      <c r="V31" s="519">
        <v>8</v>
      </c>
      <c r="W31" s="519">
        <v>3</v>
      </c>
      <c r="X31" s="519">
        <f>SUM(V31:W31)</f>
        <v>11</v>
      </c>
      <c r="Y31" s="520">
        <f>SUM(X31)*100000/AP28</f>
        <v>121.38600750386229</v>
      </c>
      <c r="Z31" s="519">
        <v>13</v>
      </c>
      <c r="AA31" s="519">
        <v>11</v>
      </c>
      <c r="AB31" s="519">
        <f>SUM(Z31:AA31)</f>
        <v>24</v>
      </c>
      <c r="AC31" s="520">
        <f>SUM(AB31)*100000/AQ28</f>
        <v>65.436104370586477</v>
      </c>
      <c r="AD31" s="519">
        <v>2</v>
      </c>
      <c r="AE31" s="519">
        <v>6</v>
      </c>
      <c r="AF31" s="519">
        <f>SUM(AD31:AE31)</f>
        <v>8</v>
      </c>
      <c r="AG31" s="520">
        <f>SUM(AF31)*100000/AR28</f>
        <v>94.228504122497057</v>
      </c>
      <c r="AH31" s="661"/>
      <c r="AI31" s="661"/>
      <c r="AJ31" s="675" t="s">
        <v>10</v>
      </c>
      <c r="AK31" s="676">
        <f>SUM(AK21:AK29)</f>
        <v>1137280</v>
      </c>
      <c r="AL31" s="676">
        <f>SUM(AL21:AL29)</f>
        <v>203794</v>
      </c>
      <c r="AM31" s="676">
        <f t="shared" ref="AM31:AR31" si="11">SUM(AM21:AM29)</f>
        <v>277271</v>
      </c>
      <c r="AN31" s="676">
        <f t="shared" si="11"/>
        <v>206884</v>
      </c>
      <c r="AO31" s="676">
        <f t="shared" si="11"/>
        <v>53336</v>
      </c>
      <c r="AP31" s="676">
        <f t="shared" si="11"/>
        <v>65755</v>
      </c>
      <c r="AQ31" s="676">
        <f t="shared" si="11"/>
        <v>274721</v>
      </c>
      <c r="AR31" s="676">
        <f t="shared" si="11"/>
        <v>54349</v>
      </c>
      <c r="AS31" s="694"/>
      <c r="AT31" s="661"/>
      <c r="AU31" s="661"/>
      <c r="AV31" s="661"/>
      <c r="AW31" s="661"/>
      <c r="AX31" s="661"/>
      <c r="AY31" s="661"/>
      <c r="AZ31" s="661"/>
      <c r="BA31" s="661"/>
      <c r="BB31" s="661"/>
      <c r="BC31" s="661"/>
      <c r="BD31" s="661"/>
      <c r="BE31" s="661"/>
      <c r="BF31" s="661"/>
      <c r="BG31" s="661"/>
      <c r="BH31" s="661"/>
      <c r="BI31" s="661"/>
      <c r="BJ31" s="661"/>
      <c r="BK31" s="661"/>
      <c r="BL31" s="661"/>
      <c r="BM31" s="661"/>
      <c r="BN31" s="661"/>
      <c r="BO31" s="661"/>
      <c r="BP31" s="661"/>
      <c r="BQ31" s="661"/>
      <c r="BR31" s="661"/>
      <c r="BS31" s="661"/>
      <c r="BT31" s="661"/>
      <c r="BU31" s="661"/>
      <c r="BV31" s="661"/>
      <c r="BW31" s="661"/>
      <c r="BX31" s="661"/>
      <c r="BY31" s="661"/>
      <c r="BZ31" s="661"/>
      <c r="CA31" s="661"/>
      <c r="CB31" s="661"/>
      <c r="CC31" s="661"/>
      <c r="CD31" s="661"/>
      <c r="CE31" s="661"/>
      <c r="CF31" s="661"/>
      <c r="CG31" s="661"/>
      <c r="CH31" s="661"/>
      <c r="CI31" s="661"/>
      <c r="CJ31" s="661"/>
      <c r="CK31" s="661"/>
      <c r="CL31" s="661"/>
      <c r="CM31" s="661"/>
      <c r="CN31" s="661"/>
      <c r="CO31" s="661"/>
      <c r="CP31" s="661"/>
      <c r="CQ31" s="661"/>
      <c r="CR31" s="661"/>
      <c r="CS31" s="661"/>
      <c r="CT31" s="661"/>
      <c r="CU31" s="661"/>
      <c r="CV31" s="661"/>
      <c r="CW31" s="661"/>
      <c r="CX31" s="661"/>
      <c r="CY31" s="661"/>
      <c r="CZ31" s="661"/>
      <c r="DA31" s="661"/>
      <c r="DB31" s="661"/>
      <c r="DC31" s="661"/>
      <c r="DD31" s="661"/>
      <c r="DE31" s="661"/>
      <c r="DF31" s="661"/>
      <c r="DG31" s="661"/>
      <c r="DH31" s="661"/>
      <c r="DI31" s="661"/>
      <c r="DJ31" s="661"/>
      <c r="DK31" s="661"/>
      <c r="DL31" s="661"/>
      <c r="DM31" s="661"/>
      <c r="DN31" s="661"/>
      <c r="DO31" s="661"/>
      <c r="DP31" s="661"/>
      <c r="DQ31" s="661"/>
      <c r="DR31" s="661"/>
      <c r="DS31" s="661"/>
      <c r="DT31" s="661"/>
      <c r="DU31" s="661"/>
      <c r="DV31" s="661"/>
      <c r="DW31" s="661"/>
      <c r="DX31" s="661"/>
      <c r="DY31" s="661"/>
      <c r="DZ31" s="661"/>
      <c r="EA31" s="661"/>
      <c r="EB31" s="661"/>
      <c r="EC31" s="661"/>
      <c r="ED31" s="661"/>
      <c r="EE31" s="661"/>
      <c r="EF31" s="661"/>
      <c r="EG31" s="661"/>
      <c r="EH31" s="661"/>
      <c r="EI31" s="661"/>
      <c r="EJ31" s="661"/>
      <c r="EK31" s="661"/>
      <c r="EL31" s="661"/>
      <c r="EM31" s="661"/>
      <c r="EN31" s="661"/>
      <c r="EO31" s="661"/>
      <c r="EP31" s="661"/>
      <c r="EQ31" s="661"/>
      <c r="ER31" s="661"/>
      <c r="ES31" s="661"/>
    </row>
    <row r="32" spans="1:259" s="677" customFormat="1" ht="17.25" customHeight="1" thickBot="1" x14ac:dyDescent="0.2">
      <c r="A32" s="498" t="s">
        <v>286</v>
      </c>
      <c r="B32" s="504">
        <f>SUM(B23:B31)</f>
        <v>144</v>
      </c>
      <c r="C32" s="504">
        <f>SUM(C23:C31)</f>
        <v>87</v>
      </c>
      <c r="D32" s="504">
        <f>SUM(D23:D31)</f>
        <v>231</v>
      </c>
      <c r="E32" s="505">
        <f>SUM(D32)*100000/1137607</f>
        <v>20.305782225320343</v>
      </c>
      <c r="F32" s="504">
        <f>SUM(F23:F31)</f>
        <v>33</v>
      </c>
      <c r="G32" s="504">
        <f>SUM(G23:G31)</f>
        <v>16</v>
      </c>
      <c r="H32" s="504">
        <f t="shared" si="9"/>
        <v>49</v>
      </c>
      <c r="I32" s="505">
        <f>SUM(H32)*100000/202817</f>
        <v>24.159710477918519</v>
      </c>
      <c r="J32" s="504">
        <f>SUM(J23:J31)</f>
        <v>42</v>
      </c>
      <c r="K32" s="504">
        <f>SUM(K23:K31)</f>
        <v>16</v>
      </c>
      <c r="L32" s="504">
        <f>SUM(J32:K32)</f>
        <v>58</v>
      </c>
      <c r="M32" s="505">
        <f>SUM(L32)*100000/276589</f>
        <v>20.969742108326795</v>
      </c>
      <c r="N32" s="504">
        <f>SUM(N23:N31)</f>
        <v>14</v>
      </c>
      <c r="O32" s="504">
        <f>SUM(O23:O31)</f>
        <v>19</v>
      </c>
      <c r="P32" s="504">
        <f>SUM(N32:O32)</f>
        <v>33</v>
      </c>
      <c r="Q32" s="505">
        <f>SUM(P32)*100000/207368</f>
        <v>15.91373789591451</v>
      </c>
      <c r="R32" s="504">
        <f>SUM(R23:R31)</f>
        <v>8</v>
      </c>
      <c r="S32" s="504">
        <f>SUM(S23:S31)</f>
        <v>11</v>
      </c>
      <c r="T32" s="504">
        <f>SUM(R32:S32)</f>
        <v>19</v>
      </c>
      <c r="U32" s="505">
        <f>SUM(T32)*100000/53519</f>
        <v>35.501410713952055</v>
      </c>
      <c r="V32" s="504">
        <f>SUM(V23:V31)</f>
        <v>11</v>
      </c>
      <c r="W32" s="504">
        <f>SUM(W23:W31)</f>
        <v>4</v>
      </c>
      <c r="X32" s="504">
        <f>SUM(V32:W32)</f>
        <v>15</v>
      </c>
      <c r="Y32" s="505">
        <f>SUM(X32)*100000/65962</f>
        <v>22.740365665079896</v>
      </c>
      <c r="Z32" s="504">
        <f>SUM(Z23:Z31)</f>
        <v>31</v>
      </c>
      <c r="AA32" s="504">
        <f>SUM(AA23:AA31)</f>
        <v>14</v>
      </c>
      <c r="AB32" s="504">
        <f>SUM(Z32:AA32)</f>
        <v>45</v>
      </c>
      <c r="AC32" s="505">
        <f>SUM(AB32)*100000/275655</f>
        <v>16.324753768297327</v>
      </c>
      <c r="AD32" s="504">
        <f>SUM(AD23:AD31)</f>
        <v>5</v>
      </c>
      <c r="AE32" s="504">
        <f>SUM(AE23:AE31)</f>
        <v>7</v>
      </c>
      <c r="AF32" s="504">
        <f>SUM(AD32:AE32)</f>
        <v>12</v>
      </c>
      <c r="AG32" s="505">
        <f>SUM(AF32)*100000/54529</f>
        <v>22.006638669331917</v>
      </c>
      <c r="AH32" s="661"/>
      <c r="AI32" s="661"/>
      <c r="AK32" s="678"/>
      <c r="AL32" s="678"/>
      <c r="AM32" s="678"/>
      <c r="AN32" s="678">
        <v>207872</v>
      </c>
      <c r="AO32" s="678"/>
      <c r="AP32" s="678"/>
      <c r="AQ32" s="678"/>
      <c r="AR32" s="678"/>
      <c r="AS32" s="679"/>
      <c r="AT32" s="661"/>
      <c r="AU32" s="661"/>
      <c r="AV32" s="661"/>
      <c r="AW32" s="661"/>
      <c r="AX32" s="661"/>
      <c r="AY32" s="661"/>
      <c r="AZ32" s="661"/>
      <c r="BA32" s="661"/>
      <c r="BB32" s="661"/>
      <c r="BC32" s="661"/>
      <c r="BD32" s="661"/>
      <c r="BE32" s="661"/>
      <c r="BF32" s="661"/>
      <c r="BG32" s="661"/>
      <c r="BH32" s="661"/>
      <c r="BI32" s="661"/>
      <c r="BJ32" s="661"/>
      <c r="BK32" s="661"/>
      <c r="BL32" s="661"/>
      <c r="BM32" s="661"/>
      <c r="BN32" s="661"/>
      <c r="BO32" s="661"/>
      <c r="BP32" s="661"/>
      <c r="BQ32" s="661"/>
      <c r="BR32" s="661"/>
      <c r="BS32" s="661"/>
      <c r="BT32" s="661"/>
      <c r="BU32" s="661"/>
      <c r="BV32" s="661"/>
      <c r="BW32" s="661"/>
      <c r="BX32" s="661"/>
      <c r="BY32" s="661"/>
      <c r="BZ32" s="661"/>
      <c r="CA32" s="661"/>
      <c r="CB32" s="661"/>
      <c r="CC32" s="661"/>
      <c r="CD32" s="661"/>
      <c r="CE32" s="661"/>
      <c r="CF32" s="661"/>
      <c r="CG32" s="661"/>
      <c r="CH32" s="661"/>
      <c r="CI32" s="661"/>
      <c r="CJ32" s="661"/>
      <c r="CK32" s="661"/>
      <c r="CL32" s="661"/>
      <c r="CM32" s="661"/>
      <c r="CN32" s="661"/>
      <c r="CO32" s="661"/>
      <c r="CP32" s="661"/>
      <c r="CQ32" s="661"/>
      <c r="CR32" s="661"/>
      <c r="CS32" s="661"/>
      <c r="CT32" s="661"/>
      <c r="CU32" s="661"/>
      <c r="CV32" s="661"/>
      <c r="CW32" s="661"/>
      <c r="CX32" s="661"/>
      <c r="CY32" s="661"/>
      <c r="CZ32" s="661"/>
      <c r="DA32" s="661"/>
      <c r="DB32" s="661"/>
      <c r="DC32" s="661"/>
      <c r="DD32" s="661"/>
      <c r="DE32" s="661"/>
      <c r="DF32" s="661"/>
      <c r="DG32" s="661"/>
      <c r="DH32" s="661"/>
      <c r="DI32" s="661"/>
      <c r="DJ32" s="661"/>
      <c r="DK32" s="661"/>
      <c r="DL32" s="661"/>
      <c r="DM32" s="661"/>
      <c r="DN32" s="661"/>
      <c r="DO32" s="661"/>
      <c r="DP32" s="661"/>
      <c r="DQ32" s="661"/>
      <c r="DR32" s="661"/>
      <c r="DS32" s="661"/>
      <c r="DT32" s="661"/>
      <c r="DU32" s="661"/>
      <c r="DV32" s="661"/>
      <c r="DW32" s="661"/>
      <c r="DX32" s="661"/>
      <c r="DY32" s="661"/>
      <c r="DZ32" s="661"/>
      <c r="EA32" s="661"/>
      <c r="EB32" s="661"/>
      <c r="EC32" s="661"/>
      <c r="ED32" s="661"/>
      <c r="EE32" s="661"/>
      <c r="EF32" s="661"/>
      <c r="EG32" s="661"/>
      <c r="EH32" s="661"/>
      <c r="EI32" s="661"/>
      <c r="EJ32" s="661"/>
      <c r="EK32" s="661"/>
      <c r="EL32" s="661"/>
      <c r="EM32" s="661"/>
      <c r="EN32" s="661"/>
      <c r="EO32" s="661"/>
      <c r="EP32" s="661"/>
      <c r="EQ32" s="661"/>
      <c r="ER32" s="661"/>
      <c r="ES32" s="661"/>
    </row>
    <row r="33" spans="1:258" s="634" customFormat="1" ht="14.25" x14ac:dyDescent="0.2">
      <c r="A33" s="633" t="s">
        <v>357</v>
      </c>
      <c r="B33" s="633"/>
      <c r="C33" s="633"/>
      <c r="D33" s="633"/>
      <c r="E33" s="636"/>
      <c r="F33" s="633"/>
      <c r="G33" s="637"/>
      <c r="H33" s="633"/>
      <c r="I33" s="636"/>
      <c r="J33" s="633"/>
      <c r="K33" s="633"/>
      <c r="L33" s="633"/>
      <c r="M33" s="636"/>
      <c r="Q33" s="634" t="s">
        <v>353</v>
      </c>
      <c r="AH33" s="635"/>
      <c r="AI33" s="635"/>
      <c r="AK33" s="638">
        <v>1137607</v>
      </c>
      <c r="AL33" s="638">
        <f>SUM(AL21:AL29)</f>
        <v>203794</v>
      </c>
      <c r="AM33" s="638">
        <f t="shared" ref="AM33:AR33" si="12">SUM(AM21:AM29)</f>
        <v>277271</v>
      </c>
      <c r="AN33" s="638">
        <f t="shared" si="12"/>
        <v>206884</v>
      </c>
      <c r="AO33" s="638">
        <f t="shared" si="12"/>
        <v>53336</v>
      </c>
      <c r="AP33" s="638">
        <f t="shared" si="12"/>
        <v>65755</v>
      </c>
      <c r="AQ33" s="638">
        <f t="shared" si="12"/>
        <v>274721</v>
      </c>
      <c r="AR33" s="638">
        <f t="shared" si="12"/>
        <v>54349</v>
      </c>
      <c r="AT33" s="635"/>
      <c r="AU33" s="635"/>
      <c r="AV33" s="635"/>
      <c r="AW33" s="635"/>
      <c r="AX33" s="635"/>
      <c r="AY33" s="635"/>
      <c r="AZ33" s="635"/>
      <c r="BA33" s="635"/>
      <c r="BB33" s="635"/>
      <c r="BC33" s="635"/>
      <c r="BD33" s="635"/>
      <c r="BE33" s="635"/>
      <c r="BF33" s="635"/>
      <c r="BG33" s="635"/>
      <c r="BH33" s="635"/>
      <c r="BI33" s="635"/>
      <c r="BJ33" s="635"/>
      <c r="BK33" s="635"/>
      <c r="BL33" s="635"/>
      <c r="BM33" s="635"/>
      <c r="BN33" s="635"/>
      <c r="BO33" s="635"/>
      <c r="BP33" s="635"/>
      <c r="BQ33" s="635"/>
      <c r="BR33" s="635"/>
      <c r="BS33" s="635"/>
      <c r="BT33" s="635"/>
      <c r="BU33" s="635"/>
      <c r="BV33" s="635"/>
      <c r="BW33" s="635"/>
      <c r="BX33" s="635"/>
      <c r="BY33" s="635"/>
      <c r="BZ33" s="635"/>
      <c r="CA33" s="635"/>
      <c r="CB33" s="635"/>
      <c r="CC33" s="635"/>
      <c r="CD33" s="635"/>
      <c r="CE33" s="635"/>
      <c r="CF33" s="635"/>
      <c r="CG33" s="635"/>
      <c r="CH33" s="635"/>
      <c r="CI33" s="635"/>
      <c r="CJ33" s="635"/>
      <c r="CK33" s="635"/>
      <c r="CL33" s="635"/>
      <c r="CM33" s="635"/>
      <c r="CN33" s="635"/>
      <c r="CO33" s="635"/>
      <c r="CP33" s="635"/>
      <c r="CQ33" s="635"/>
      <c r="CR33" s="635"/>
      <c r="CS33" s="635"/>
      <c r="CT33" s="635"/>
      <c r="CU33" s="635"/>
      <c r="CV33" s="635"/>
      <c r="CW33" s="635"/>
      <c r="CX33" s="635"/>
      <c r="CY33" s="635"/>
      <c r="CZ33" s="635"/>
      <c r="DA33" s="635"/>
      <c r="DB33" s="635"/>
      <c r="DC33" s="635"/>
      <c r="DD33" s="635"/>
      <c r="DE33" s="635"/>
      <c r="DF33" s="635"/>
      <c r="DG33" s="635"/>
      <c r="DH33" s="635"/>
      <c r="DI33" s="635"/>
      <c r="DJ33" s="635"/>
      <c r="DK33" s="635"/>
      <c r="DL33" s="635"/>
      <c r="DM33" s="635"/>
      <c r="DN33" s="635"/>
      <c r="DO33" s="635"/>
      <c r="DP33" s="635"/>
      <c r="DQ33" s="635"/>
      <c r="DR33" s="635"/>
      <c r="DS33" s="635"/>
      <c r="DT33" s="635"/>
      <c r="DU33" s="635"/>
      <c r="DV33" s="635"/>
      <c r="DW33" s="635"/>
      <c r="DX33" s="635"/>
      <c r="DY33" s="635"/>
      <c r="DZ33" s="635"/>
      <c r="EA33" s="635"/>
      <c r="EB33" s="635"/>
      <c r="EC33" s="635"/>
      <c r="ED33" s="635"/>
      <c r="EE33" s="635"/>
      <c r="EF33" s="635"/>
      <c r="EG33" s="635"/>
      <c r="EH33" s="635"/>
      <c r="EI33" s="635"/>
      <c r="EJ33" s="635"/>
      <c r="EK33" s="635"/>
      <c r="EL33" s="635"/>
      <c r="EM33" s="635"/>
      <c r="EN33" s="635"/>
      <c r="EO33" s="635"/>
      <c r="EP33" s="635"/>
      <c r="EQ33" s="635"/>
      <c r="ER33" s="635"/>
      <c r="ES33" s="635"/>
    </row>
    <row r="34" spans="1:258" s="634" customFormat="1" ht="14.25" x14ac:dyDescent="0.2">
      <c r="AH34" s="635"/>
      <c r="AI34" s="635"/>
      <c r="AK34" s="638">
        <f>SUM(AK31)-AK33</f>
        <v>-327</v>
      </c>
      <c r="AT34" s="635"/>
      <c r="AU34" s="635"/>
      <c r="AV34" s="635"/>
      <c r="AW34" s="635"/>
      <c r="AX34" s="635"/>
      <c r="AY34" s="635"/>
      <c r="AZ34" s="635"/>
      <c r="BA34" s="635"/>
      <c r="BB34" s="635"/>
      <c r="BC34" s="635"/>
      <c r="BD34" s="635"/>
      <c r="BE34" s="635"/>
      <c r="BF34" s="635"/>
      <c r="BG34" s="635"/>
      <c r="BH34" s="635"/>
      <c r="BI34" s="635"/>
      <c r="BJ34" s="635"/>
      <c r="BK34" s="635"/>
      <c r="BL34" s="635"/>
      <c r="BM34" s="635"/>
      <c r="BN34" s="635"/>
      <c r="BO34" s="635"/>
      <c r="BP34" s="635"/>
      <c r="BQ34" s="635"/>
      <c r="BR34" s="635"/>
      <c r="BS34" s="635"/>
      <c r="BT34" s="635"/>
      <c r="BU34" s="635"/>
      <c r="BV34" s="635"/>
      <c r="BW34" s="635"/>
      <c r="BX34" s="635"/>
      <c r="BY34" s="635"/>
      <c r="BZ34" s="635"/>
      <c r="CA34" s="635"/>
      <c r="CB34" s="635"/>
      <c r="CC34" s="635"/>
      <c r="CD34" s="635"/>
      <c r="CE34" s="635"/>
      <c r="CF34" s="635"/>
      <c r="CG34" s="635"/>
      <c r="CH34" s="635"/>
      <c r="CI34" s="635"/>
      <c r="CJ34" s="635"/>
      <c r="CK34" s="635"/>
      <c r="CL34" s="635"/>
      <c r="CM34" s="635"/>
      <c r="CN34" s="635"/>
      <c r="CO34" s="635"/>
      <c r="CP34" s="635"/>
      <c r="CQ34" s="635"/>
      <c r="CR34" s="635"/>
      <c r="CS34" s="635"/>
      <c r="CT34" s="635"/>
      <c r="CU34" s="635"/>
      <c r="CV34" s="635"/>
      <c r="CW34" s="635"/>
      <c r="CX34" s="635"/>
      <c r="CY34" s="635"/>
      <c r="CZ34" s="635"/>
      <c r="DA34" s="635"/>
      <c r="DB34" s="635"/>
      <c r="DC34" s="635"/>
      <c r="DD34" s="635"/>
      <c r="DE34" s="635"/>
      <c r="DF34" s="635"/>
      <c r="DG34" s="635"/>
      <c r="DH34" s="635"/>
      <c r="DI34" s="635"/>
      <c r="DJ34" s="635"/>
      <c r="DK34" s="635"/>
      <c r="DL34" s="635"/>
      <c r="DM34" s="635"/>
      <c r="DN34" s="635"/>
      <c r="DO34" s="635"/>
      <c r="DP34" s="635"/>
      <c r="DQ34" s="635"/>
      <c r="DR34" s="635"/>
      <c r="DS34" s="635"/>
      <c r="DT34" s="635"/>
      <c r="DU34" s="635"/>
      <c r="DV34" s="635"/>
      <c r="DW34" s="635"/>
      <c r="DX34" s="635"/>
      <c r="DY34" s="635"/>
      <c r="DZ34" s="635"/>
      <c r="EA34" s="635"/>
      <c r="EB34" s="635"/>
      <c r="EC34" s="635"/>
      <c r="ED34" s="635"/>
      <c r="EE34" s="635"/>
      <c r="EF34" s="635"/>
      <c r="EG34" s="635"/>
      <c r="EH34" s="635"/>
      <c r="EI34" s="635"/>
      <c r="EJ34" s="635"/>
      <c r="EK34" s="635"/>
      <c r="EL34" s="635"/>
      <c r="EM34" s="635"/>
      <c r="EN34" s="635"/>
      <c r="EO34" s="635"/>
      <c r="EP34" s="635"/>
      <c r="EQ34" s="635"/>
      <c r="ER34" s="635"/>
      <c r="ES34" s="635"/>
    </row>
    <row r="35" spans="1:258" s="634" customFormat="1" ht="14.25" x14ac:dyDescent="0.2">
      <c r="AH35" s="635"/>
      <c r="AI35" s="635"/>
      <c r="AK35" s="638"/>
      <c r="AT35" s="635"/>
      <c r="AU35" s="635"/>
      <c r="AV35" s="635"/>
      <c r="AW35" s="635"/>
      <c r="AX35" s="635"/>
      <c r="AY35" s="635"/>
      <c r="AZ35" s="635"/>
      <c r="BA35" s="635"/>
      <c r="BB35" s="635"/>
      <c r="BC35" s="635"/>
      <c r="BD35" s="635"/>
      <c r="BE35" s="635"/>
      <c r="BF35" s="635"/>
      <c r="BG35" s="635"/>
      <c r="BH35" s="635"/>
      <c r="BI35" s="635"/>
      <c r="BJ35" s="635"/>
      <c r="BK35" s="635"/>
      <c r="BL35" s="635"/>
      <c r="BM35" s="635"/>
      <c r="BN35" s="635"/>
      <c r="BO35" s="635"/>
      <c r="BP35" s="635"/>
      <c r="BQ35" s="635"/>
      <c r="BR35" s="635"/>
      <c r="BS35" s="635"/>
      <c r="BT35" s="635"/>
      <c r="BU35" s="635"/>
      <c r="BV35" s="635"/>
      <c r="BW35" s="635"/>
      <c r="BX35" s="635"/>
      <c r="BY35" s="635"/>
      <c r="BZ35" s="635"/>
      <c r="CA35" s="635"/>
      <c r="CB35" s="635"/>
      <c r="CC35" s="635"/>
      <c r="CD35" s="635"/>
      <c r="CE35" s="635"/>
      <c r="CF35" s="635"/>
      <c r="CG35" s="635"/>
      <c r="CH35" s="635"/>
      <c r="CI35" s="635"/>
      <c r="CJ35" s="635"/>
      <c r="CK35" s="635"/>
      <c r="CL35" s="635"/>
      <c r="CM35" s="635"/>
      <c r="CN35" s="635"/>
      <c r="CO35" s="635"/>
      <c r="CP35" s="635"/>
      <c r="CQ35" s="635"/>
      <c r="CR35" s="635"/>
      <c r="CS35" s="635"/>
      <c r="CT35" s="635"/>
      <c r="CU35" s="635"/>
      <c r="CV35" s="635"/>
      <c r="CW35" s="635"/>
      <c r="CX35" s="635"/>
      <c r="CY35" s="635"/>
      <c r="CZ35" s="635"/>
      <c r="DA35" s="635"/>
      <c r="DB35" s="635"/>
      <c r="DC35" s="635"/>
      <c r="DD35" s="635"/>
      <c r="DE35" s="635"/>
      <c r="DF35" s="635"/>
      <c r="DG35" s="635"/>
      <c r="DH35" s="635"/>
      <c r="DI35" s="635"/>
      <c r="DJ35" s="635"/>
      <c r="DK35" s="635"/>
      <c r="DL35" s="635"/>
      <c r="DM35" s="635"/>
      <c r="DN35" s="635"/>
      <c r="DO35" s="635"/>
      <c r="DP35" s="635"/>
      <c r="DQ35" s="635"/>
      <c r="DR35" s="635"/>
      <c r="DS35" s="635"/>
      <c r="DT35" s="635"/>
      <c r="DU35" s="635"/>
      <c r="DV35" s="635"/>
      <c r="DW35" s="635"/>
      <c r="DX35" s="635"/>
      <c r="DY35" s="635"/>
      <c r="DZ35" s="635"/>
      <c r="EA35" s="635"/>
      <c r="EB35" s="635"/>
      <c r="EC35" s="635"/>
      <c r="ED35" s="635"/>
      <c r="EE35" s="635"/>
      <c r="EF35" s="635"/>
      <c r="EG35" s="635"/>
      <c r="EH35" s="635"/>
      <c r="EI35" s="635"/>
      <c r="EJ35" s="635"/>
      <c r="EK35" s="635"/>
      <c r="EL35" s="635"/>
      <c r="EM35" s="635"/>
      <c r="EN35" s="635"/>
      <c r="EO35" s="635"/>
      <c r="EP35" s="635"/>
      <c r="EQ35" s="635"/>
      <c r="ER35" s="635"/>
      <c r="ES35" s="635"/>
    </row>
    <row r="36" spans="1:258" s="634" customFormat="1" ht="14.25" x14ac:dyDescent="0.2">
      <c r="AH36" s="635"/>
      <c r="AI36" s="635"/>
      <c r="AK36" s="638"/>
      <c r="AT36" s="635"/>
      <c r="AU36" s="635"/>
      <c r="AV36" s="635"/>
      <c r="AW36" s="635"/>
      <c r="AX36" s="635"/>
      <c r="AY36" s="635"/>
      <c r="AZ36" s="635"/>
      <c r="BA36" s="635"/>
      <c r="BB36" s="635"/>
      <c r="BC36" s="635"/>
      <c r="BD36" s="635"/>
      <c r="BE36" s="635"/>
      <c r="BF36" s="635"/>
      <c r="BG36" s="635"/>
      <c r="BH36" s="635"/>
      <c r="BI36" s="635"/>
      <c r="BJ36" s="635"/>
      <c r="BK36" s="635"/>
      <c r="BL36" s="635"/>
      <c r="BM36" s="635"/>
      <c r="BN36" s="635"/>
      <c r="BO36" s="635"/>
      <c r="BP36" s="635"/>
      <c r="BQ36" s="635"/>
      <c r="BR36" s="635"/>
      <c r="BS36" s="635"/>
      <c r="BT36" s="635"/>
      <c r="BU36" s="635"/>
      <c r="BV36" s="635"/>
      <c r="BW36" s="635"/>
      <c r="BX36" s="635"/>
      <c r="BY36" s="635"/>
      <c r="BZ36" s="635"/>
      <c r="CA36" s="635"/>
      <c r="CB36" s="635"/>
      <c r="CC36" s="635"/>
      <c r="CD36" s="635"/>
      <c r="CE36" s="635"/>
      <c r="CF36" s="635"/>
      <c r="CG36" s="635"/>
      <c r="CH36" s="635"/>
      <c r="CI36" s="635"/>
      <c r="CJ36" s="635"/>
      <c r="CK36" s="635"/>
      <c r="CL36" s="635"/>
      <c r="CM36" s="635"/>
      <c r="CN36" s="635"/>
      <c r="CO36" s="635"/>
      <c r="CP36" s="635"/>
      <c r="CQ36" s="635"/>
      <c r="CR36" s="635"/>
      <c r="CS36" s="635"/>
      <c r="CT36" s="635"/>
      <c r="CU36" s="635"/>
      <c r="CV36" s="635"/>
      <c r="CW36" s="635"/>
      <c r="CX36" s="635"/>
      <c r="CY36" s="635"/>
      <c r="CZ36" s="635"/>
      <c r="DA36" s="635"/>
      <c r="DB36" s="635"/>
      <c r="DC36" s="635"/>
      <c r="DD36" s="635"/>
      <c r="DE36" s="635"/>
      <c r="DF36" s="635"/>
      <c r="DG36" s="635"/>
      <c r="DH36" s="635"/>
      <c r="DI36" s="635"/>
      <c r="DJ36" s="635"/>
      <c r="DK36" s="635"/>
      <c r="DL36" s="635"/>
      <c r="DM36" s="635"/>
      <c r="DN36" s="635"/>
      <c r="DO36" s="635"/>
      <c r="DP36" s="635"/>
      <c r="DQ36" s="635"/>
      <c r="DR36" s="635"/>
      <c r="DS36" s="635"/>
      <c r="DT36" s="635"/>
      <c r="DU36" s="635"/>
      <c r="DV36" s="635"/>
      <c r="DW36" s="635"/>
      <c r="DX36" s="635"/>
      <c r="DY36" s="635"/>
      <c r="DZ36" s="635"/>
      <c r="EA36" s="635"/>
      <c r="EB36" s="635"/>
      <c r="EC36" s="635"/>
      <c r="ED36" s="635"/>
      <c r="EE36" s="635"/>
      <c r="EF36" s="635"/>
      <c r="EG36" s="635"/>
      <c r="EH36" s="635"/>
      <c r="EI36" s="635"/>
      <c r="EJ36" s="635"/>
      <c r="EK36" s="635"/>
      <c r="EL36" s="635"/>
      <c r="EM36" s="635"/>
      <c r="EN36" s="635"/>
      <c r="EO36" s="635"/>
      <c r="EP36" s="635"/>
      <c r="EQ36" s="635"/>
      <c r="ER36" s="635"/>
      <c r="ES36" s="635"/>
    </row>
    <row r="37" spans="1:258" s="634" customFormat="1" ht="14.25" x14ac:dyDescent="0.2">
      <c r="AH37" s="635"/>
      <c r="AI37" s="635"/>
      <c r="AK37" s="638"/>
      <c r="AT37" s="635"/>
      <c r="AU37" s="635"/>
      <c r="AV37" s="635"/>
      <c r="AW37" s="635"/>
      <c r="AX37" s="635"/>
      <c r="AY37" s="635"/>
      <c r="AZ37" s="635"/>
      <c r="BA37" s="635"/>
      <c r="BB37" s="635"/>
      <c r="BC37" s="635"/>
      <c r="BD37" s="635"/>
      <c r="BE37" s="635"/>
      <c r="BF37" s="635"/>
      <c r="BG37" s="635"/>
      <c r="BH37" s="635"/>
      <c r="BI37" s="635"/>
      <c r="BJ37" s="635"/>
      <c r="BK37" s="635"/>
      <c r="BL37" s="635"/>
      <c r="BM37" s="635"/>
      <c r="BN37" s="635"/>
      <c r="BO37" s="635"/>
      <c r="BP37" s="635"/>
      <c r="BQ37" s="635"/>
      <c r="BR37" s="635"/>
      <c r="BS37" s="635"/>
      <c r="BT37" s="635"/>
      <c r="BU37" s="635"/>
      <c r="BV37" s="635"/>
      <c r="BW37" s="635"/>
      <c r="BX37" s="635"/>
      <c r="BY37" s="635"/>
      <c r="BZ37" s="635"/>
      <c r="CA37" s="635"/>
      <c r="CB37" s="635"/>
      <c r="CC37" s="635"/>
      <c r="CD37" s="635"/>
      <c r="CE37" s="635"/>
      <c r="CF37" s="635"/>
      <c r="CG37" s="635"/>
      <c r="CH37" s="635"/>
      <c r="CI37" s="635"/>
      <c r="CJ37" s="635"/>
      <c r="CK37" s="635"/>
      <c r="CL37" s="635"/>
      <c r="CM37" s="635"/>
      <c r="CN37" s="635"/>
      <c r="CO37" s="635"/>
      <c r="CP37" s="635"/>
      <c r="CQ37" s="635"/>
      <c r="CR37" s="635"/>
      <c r="CS37" s="635"/>
      <c r="CT37" s="635"/>
      <c r="CU37" s="635"/>
      <c r="CV37" s="635"/>
      <c r="CW37" s="635"/>
      <c r="CX37" s="635"/>
      <c r="CY37" s="635"/>
      <c r="CZ37" s="635"/>
      <c r="DA37" s="635"/>
      <c r="DB37" s="635"/>
      <c r="DC37" s="635"/>
      <c r="DD37" s="635"/>
      <c r="DE37" s="635"/>
      <c r="DF37" s="635"/>
      <c r="DG37" s="635"/>
      <c r="DH37" s="635"/>
      <c r="DI37" s="635"/>
      <c r="DJ37" s="635"/>
      <c r="DK37" s="635"/>
      <c r="DL37" s="635"/>
      <c r="DM37" s="635"/>
      <c r="DN37" s="635"/>
      <c r="DO37" s="635"/>
      <c r="DP37" s="635"/>
      <c r="DQ37" s="635"/>
      <c r="DR37" s="635"/>
      <c r="DS37" s="635"/>
      <c r="DT37" s="635"/>
      <c r="DU37" s="635"/>
      <c r="DV37" s="635"/>
      <c r="DW37" s="635"/>
      <c r="DX37" s="635"/>
      <c r="DY37" s="635"/>
      <c r="DZ37" s="635"/>
      <c r="EA37" s="635"/>
      <c r="EB37" s="635"/>
      <c r="EC37" s="635"/>
      <c r="ED37" s="635"/>
      <c r="EE37" s="635"/>
      <c r="EF37" s="635"/>
      <c r="EG37" s="635"/>
      <c r="EH37" s="635"/>
      <c r="EI37" s="635"/>
      <c r="EJ37" s="635"/>
      <c r="EK37" s="635"/>
      <c r="EL37" s="635"/>
      <c r="EM37" s="635"/>
      <c r="EN37" s="635"/>
      <c r="EO37" s="635"/>
      <c r="EP37" s="635"/>
      <c r="EQ37" s="635"/>
      <c r="ER37" s="635"/>
      <c r="ES37" s="635"/>
    </row>
    <row r="38" spans="1:258" s="634" customFormat="1" ht="14.25" x14ac:dyDescent="0.2">
      <c r="AH38" s="635"/>
      <c r="AI38" s="635"/>
      <c r="AT38" s="635"/>
      <c r="AU38" s="635"/>
      <c r="AV38" s="635"/>
      <c r="AW38" s="635"/>
      <c r="AX38" s="635"/>
      <c r="AY38" s="635"/>
      <c r="AZ38" s="635"/>
      <c r="BA38" s="635"/>
      <c r="BB38" s="635"/>
      <c r="BC38" s="635"/>
      <c r="BD38" s="635"/>
      <c r="BE38" s="635"/>
      <c r="BF38" s="635"/>
      <c r="BG38" s="635"/>
      <c r="BH38" s="635"/>
      <c r="BI38" s="635"/>
      <c r="BJ38" s="635"/>
      <c r="BK38" s="635"/>
      <c r="BL38" s="635"/>
      <c r="BM38" s="635"/>
      <c r="BN38" s="635"/>
      <c r="BO38" s="635"/>
      <c r="BP38" s="635"/>
      <c r="BQ38" s="635"/>
      <c r="BR38" s="635"/>
      <c r="BS38" s="635"/>
      <c r="BT38" s="635"/>
      <c r="BU38" s="635"/>
      <c r="BV38" s="635"/>
      <c r="BW38" s="635"/>
      <c r="BX38" s="635"/>
      <c r="BY38" s="635"/>
      <c r="BZ38" s="635"/>
      <c r="CA38" s="635"/>
      <c r="CB38" s="635"/>
      <c r="CC38" s="635"/>
      <c r="CD38" s="635"/>
      <c r="CE38" s="635"/>
      <c r="CF38" s="635"/>
      <c r="CG38" s="635"/>
      <c r="CH38" s="635"/>
      <c r="CI38" s="635"/>
      <c r="CJ38" s="635"/>
      <c r="CK38" s="635"/>
      <c r="CL38" s="635"/>
      <c r="CM38" s="635"/>
      <c r="CN38" s="635"/>
      <c r="CO38" s="635"/>
      <c r="CP38" s="635"/>
      <c r="CQ38" s="635"/>
      <c r="CR38" s="635"/>
      <c r="CS38" s="635"/>
      <c r="CT38" s="635"/>
      <c r="CU38" s="635"/>
      <c r="CV38" s="635"/>
      <c r="CW38" s="635"/>
      <c r="CX38" s="635"/>
      <c r="CY38" s="635"/>
      <c r="CZ38" s="635"/>
      <c r="DA38" s="635"/>
      <c r="DB38" s="635"/>
      <c r="DC38" s="635"/>
      <c r="DD38" s="635"/>
      <c r="DE38" s="635"/>
      <c r="DF38" s="635"/>
      <c r="DG38" s="635"/>
      <c r="DH38" s="635"/>
      <c r="DI38" s="635"/>
      <c r="DJ38" s="635"/>
      <c r="DK38" s="635"/>
      <c r="DL38" s="635"/>
      <c r="DM38" s="635"/>
      <c r="DN38" s="635"/>
      <c r="DO38" s="635"/>
      <c r="DP38" s="635"/>
      <c r="DQ38" s="635"/>
      <c r="DR38" s="635"/>
      <c r="DS38" s="635"/>
      <c r="DT38" s="635"/>
      <c r="DU38" s="635"/>
      <c r="DV38" s="635"/>
      <c r="DW38" s="635"/>
      <c r="DX38" s="635"/>
      <c r="DY38" s="635"/>
      <c r="DZ38" s="635"/>
      <c r="EA38" s="635"/>
      <c r="EB38" s="635"/>
      <c r="EC38" s="635"/>
      <c r="ED38" s="635"/>
      <c r="EE38" s="635"/>
      <c r="EF38" s="635"/>
      <c r="EG38" s="635"/>
      <c r="EH38" s="635"/>
      <c r="EI38" s="635"/>
      <c r="EJ38" s="635"/>
      <c r="EK38" s="635"/>
      <c r="EL38" s="635"/>
      <c r="EM38" s="635"/>
      <c r="EN38" s="635"/>
      <c r="EO38" s="635"/>
      <c r="EP38" s="635"/>
      <c r="EQ38" s="635"/>
      <c r="ER38" s="635"/>
      <c r="ES38" s="635"/>
    </row>
    <row r="39" spans="1:258" s="634" customFormat="1" ht="15" thickBot="1" x14ac:dyDescent="0.25">
      <c r="A39" s="1724" t="s">
        <v>754</v>
      </c>
      <c r="B39" s="1724"/>
      <c r="C39" s="1724"/>
      <c r="D39" s="1724"/>
      <c r="E39" s="1724"/>
      <c r="F39" s="1724"/>
      <c r="G39" s="1724"/>
      <c r="H39" s="1724"/>
      <c r="I39" s="1724"/>
      <c r="J39" s="1724"/>
      <c r="K39" s="1724"/>
      <c r="L39" s="1724"/>
      <c r="M39" s="1724"/>
      <c r="N39" s="1724"/>
      <c r="O39" s="1724"/>
      <c r="P39" s="1724"/>
      <c r="Q39" s="1724"/>
      <c r="R39" s="1724"/>
      <c r="S39" s="1724"/>
      <c r="T39" s="1724"/>
      <c r="U39" s="1724"/>
      <c r="V39" s="1724"/>
      <c r="W39" s="1724"/>
      <c r="X39" s="1724"/>
      <c r="Y39" s="1724"/>
      <c r="Z39" s="1724"/>
      <c r="AA39" s="1724"/>
      <c r="AB39" s="1724"/>
      <c r="AC39" s="1724"/>
      <c r="AD39" s="1724"/>
      <c r="AE39" s="1724"/>
      <c r="AF39" s="1724"/>
      <c r="AG39" s="1724"/>
    </row>
    <row r="40" spans="1:258" s="573" customFormat="1" ht="12.75" customHeight="1" thickBot="1" x14ac:dyDescent="0.2">
      <c r="A40" s="1728" t="s">
        <v>139</v>
      </c>
      <c r="B40" s="1727" t="s">
        <v>132</v>
      </c>
      <c r="C40" s="1727"/>
      <c r="D40" s="1727"/>
      <c r="E40" s="1727"/>
      <c r="F40" s="1727" t="s">
        <v>133</v>
      </c>
      <c r="G40" s="1727"/>
      <c r="H40" s="1727"/>
      <c r="I40" s="1727"/>
      <c r="J40" s="1727" t="s">
        <v>134</v>
      </c>
      <c r="K40" s="1727"/>
      <c r="L40" s="1727"/>
      <c r="M40" s="1727"/>
      <c r="N40" s="1727" t="s">
        <v>135</v>
      </c>
      <c r="O40" s="1727"/>
      <c r="P40" s="1727"/>
      <c r="Q40" s="1727"/>
      <c r="R40" s="1727" t="s">
        <v>136</v>
      </c>
      <c r="S40" s="1727"/>
      <c r="T40" s="1727"/>
      <c r="U40" s="1727"/>
      <c r="V40" s="1727" t="s">
        <v>2</v>
      </c>
      <c r="W40" s="1727"/>
      <c r="X40" s="1727"/>
      <c r="Y40" s="1727"/>
      <c r="Z40" s="1727" t="s">
        <v>137</v>
      </c>
      <c r="AA40" s="1727"/>
      <c r="AB40" s="1727"/>
      <c r="AC40" s="1727"/>
      <c r="AD40" s="1727" t="s">
        <v>138</v>
      </c>
      <c r="AE40" s="1727"/>
      <c r="AF40" s="1727"/>
      <c r="AG40" s="1727"/>
      <c r="AJ40" s="658" t="s">
        <v>195</v>
      </c>
      <c r="AK40" s="659"/>
    </row>
    <row r="41" spans="1:258" s="573" customFormat="1" ht="12.75" customHeight="1" thickBot="1" x14ac:dyDescent="0.2">
      <c r="A41" s="1728"/>
      <c r="B41" s="506" t="s">
        <v>8</v>
      </c>
      <c r="C41" s="506"/>
      <c r="D41" s="506"/>
      <c r="E41" s="1728" t="s">
        <v>9</v>
      </c>
      <c r="F41" s="506" t="s">
        <v>8</v>
      </c>
      <c r="G41" s="506"/>
      <c r="H41" s="506"/>
      <c r="I41" s="1728" t="s">
        <v>9</v>
      </c>
      <c r="J41" s="506" t="s">
        <v>8</v>
      </c>
      <c r="K41" s="506"/>
      <c r="L41" s="506"/>
      <c r="M41" s="1728" t="s">
        <v>9</v>
      </c>
      <c r="N41" s="506" t="s">
        <v>8</v>
      </c>
      <c r="O41" s="506"/>
      <c r="P41" s="506"/>
      <c r="Q41" s="1728" t="s">
        <v>9</v>
      </c>
      <c r="R41" s="506" t="s">
        <v>8</v>
      </c>
      <c r="S41" s="506"/>
      <c r="T41" s="506"/>
      <c r="U41" s="1720" t="s">
        <v>9</v>
      </c>
      <c r="V41" s="506" t="s">
        <v>8</v>
      </c>
      <c r="W41" s="506"/>
      <c r="X41" s="506"/>
      <c r="Y41" s="1720" t="s">
        <v>9</v>
      </c>
      <c r="Z41" s="506" t="s">
        <v>8</v>
      </c>
      <c r="AA41" s="506"/>
      <c r="AB41" s="506"/>
      <c r="AC41" s="1720" t="s">
        <v>9</v>
      </c>
      <c r="AD41" s="506" t="s">
        <v>8</v>
      </c>
      <c r="AE41" s="506"/>
      <c r="AF41" s="506"/>
      <c r="AG41" s="1720" t="s">
        <v>9</v>
      </c>
      <c r="AJ41" s="1741" t="s">
        <v>10</v>
      </c>
      <c r="AK41" s="1742"/>
      <c r="AL41" s="584" t="s">
        <v>133</v>
      </c>
      <c r="AM41" s="584" t="s">
        <v>134</v>
      </c>
      <c r="AN41" s="584" t="s">
        <v>135</v>
      </c>
      <c r="AO41" s="584" t="s">
        <v>136</v>
      </c>
      <c r="AP41" s="584" t="s">
        <v>2</v>
      </c>
      <c r="AQ41" s="584" t="s">
        <v>137</v>
      </c>
      <c r="AR41" s="584" t="s">
        <v>138</v>
      </c>
    </row>
    <row r="42" spans="1:258" s="573" customFormat="1" ht="11.25" thickBot="1" x14ac:dyDescent="0.2">
      <c r="A42" s="1728"/>
      <c r="B42" s="583" t="s">
        <v>25</v>
      </c>
      <c r="C42" s="583" t="s">
        <v>26</v>
      </c>
      <c r="D42" s="583" t="s">
        <v>10</v>
      </c>
      <c r="E42" s="1728"/>
      <c r="F42" s="583" t="s">
        <v>25</v>
      </c>
      <c r="G42" s="583" t="s">
        <v>26</v>
      </c>
      <c r="H42" s="583" t="s">
        <v>10</v>
      </c>
      <c r="I42" s="1728"/>
      <c r="J42" s="583" t="s">
        <v>25</v>
      </c>
      <c r="K42" s="583" t="s">
        <v>26</v>
      </c>
      <c r="L42" s="583" t="s">
        <v>10</v>
      </c>
      <c r="M42" s="1728"/>
      <c r="N42" s="583" t="s">
        <v>25</v>
      </c>
      <c r="O42" s="583" t="s">
        <v>26</v>
      </c>
      <c r="P42" s="583" t="s">
        <v>10</v>
      </c>
      <c r="Q42" s="1728"/>
      <c r="R42" s="583" t="s">
        <v>25</v>
      </c>
      <c r="S42" s="583" t="s">
        <v>26</v>
      </c>
      <c r="T42" s="583" t="s">
        <v>10</v>
      </c>
      <c r="U42" s="1720"/>
      <c r="V42" s="583" t="s">
        <v>25</v>
      </c>
      <c r="W42" s="583" t="s">
        <v>26</v>
      </c>
      <c r="X42" s="583" t="s">
        <v>10</v>
      </c>
      <c r="Y42" s="1720"/>
      <c r="Z42" s="583" t="s">
        <v>25</v>
      </c>
      <c r="AA42" s="583" t="s">
        <v>26</v>
      </c>
      <c r="AB42" s="583" t="s">
        <v>10</v>
      </c>
      <c r="AC42" s="1720"/>
      <c r="AD42" s="583" t="s">
        <v>25</v>
      </c>
      <c r="AE42" s="583" t="s">
        <v>26</v>
      </c>
      <c r="AF42" s="583" t="s">
        <v>10</v>
      </c>
      <c r="AG42" s="1720"/>
      <c r="AH42" s="582"/>
      <c r="AI42" s="582"/>
      <c r="AJ42" s="713" t="s">
        <v>176</v>
      </c>
      <c r="AK42" s="660">
        <v>63346</v>
      </c>
      <c r="AL42" s="714">
        <v>10951</v>
      </c>
      <c r="AM42" s="714">
        <v>16006</v>
      </c>
      <c r="AN42" s="714">
        <v>10749</v>
      </c>
      <c r="AO42" s="714">
        <v>2930</v>
      </c>
      <c r="AP42" s="714">
        <v>4019</v>
      </c>
      <c r="AQ42" s="714">
        <v>14656</v>
      </c>
      <c r="AR42" s="714">
        <v>2938</v>
      </c>
      <c r="AS42" s="582"/>
      <c r="AT42" s="582"/>
      <c r="AU42" s="582"/>
      <c r="AV42" s="582"/>
      <c r="AW42" s="582"/>
      <c r="AX42" s="582"/>
      <c r="AY42" s="582"/>
      <c r="AZ42" s="582"/>
      <c r="BA42" s="582"/>
      <c r="BB42" s="582"/>
      <c r="BC42" s="582"/>
      <c r="BD42" s="582"/>
      <c r="BE42" s="582"/>
      <c r="BF42" s="582"/>
      <c r="BG42" s="582"/>
      <c r="BH42" s="582"/>
      <c r="BI42" s="582"/>
      <c r="BJ42" s="582"/>
      <c r="BK42" s="582"/>
      <c r="BL42" s="582"/>
      <c r="BM42" s="582"/>
      <c r="BN42" s="582"/>
      <c r="BO42" s="582"/>
      <c r="BP42" s="582"/>
      <c r="BQ42" s="582"/>
      <c r="BR42" s="582"/>
      <c r="BS42" s="582"/>
      <c r="BT42" s="582"/>
      <c r="BU42" s="582"/>
      <c r="BV42" s="582"/>
      <c r="BW42" s="582"/>
      <c r="BX42" s="582"/>
      <c r="BY42" s="582"/>
      <c r="BZ42" s="582"/>
      <c r="CA42" s="582"/>
      <c r="CB42" s="582"/>
      <c r="CC42" s="582"/>
      <c r="CD42" s="582"/>
      <c r="CE42" s="582"/>
      <c r="CF42" s="582"/>
      <c r="CG42" s="582"/>
      <c r="CH42" s="582"/>
      <c r="CI42" s="582"/>
      <c r="CJ42" s="582"/>
      <c r="CK42" s="582"/>
      <c r="CL42" s="582"/>
      <c r="CM42" s="582"/>
      <c r="CN42" s="582"/>
      <c r="CO42" s="582"/>
      <c r="CP42" s="582"/>
      <c r="CQ42" s="582"/>
      <c r="CR42" s="582"/>
      <c r="CS42" s="582"/>
      <c r="CT42" s="582"/>
      <c r="CU42" s="582"/>
      <c r="CV42" s="582"/>
      <c r="CW42" s="582"/>
      <c r="CX42" s="582"/>
      <c r="CY42" s="582"/>
      <c r="CZ42" s="582"/>
      <c r="DA42" s="582"/>
      <c r="DB42" s="582"/>
      <c r="DC42" s="582"/>
      <c r="DD42" s="582"/>
      <c r="DE42" s="582"/>
      <c r="DF42" s="582"/>
      <c r="DG42" s="582"/>
      <c r="DH42" s="582"/>
      <c r="DI42" s="582"/>
      <c r="DJ42" s="582"/>
      <c r="DK42" s="582"/>
      <c r="DL42" s="582"/>
      <c r="DM42" s="582"/>
      <c r="DN42" s="582"/>
      <c r="DO42" s="582"/>
      <c r="DP42" s="582"/>
      <c r="DQ42" s="582"/>
      <c r="DR42" s="582"/>
      <c r="DS42" s="582"/>
      <c r="DT42" s="582"/>
      <c r="DU42" s="582"/>
      <c r="DV42" s="582"/>
      <c r="DW42" s="582"/>
      <c r="DX42" s="582"/>
      <c r="DY42" s="582"/>
      <c r="DZ42" s="582"/>
      <c r="EA42" s="582"/>
      <c r="EB42" s="582"/>
      <c r="EC42" s="582"/>
      <c r="ED42" s="582"/>
      <c r="EE42" s="582"/>
      <c r="EF42" s="582"/>
      <c r="EG42" s="582"/>
      <c r="EH42" s="582"/>
      <c r="EI42" s="582"/>
      <c r="EJ42" s="582"/>
      <c r="EK42" s="582"/>
      <c r="EL42" s="582"/>
      <c r="EM42" s="582"/>
      <c r="EN42" s="582"/>
      <c r="EO42" s="582"/>
      <c r="EP42" s="582"/>
      <c r="EQ42" s="582"/>
      <c r="ER42" s="582"/>
      <c r="ES42" s="582"/>
      <c r="ET42" s="582"/>
      <c r="EU42" s="582"/>
      <c r="EV42" s="582"/>
      <c r="EW42" s="582"/>
      <c r="EX42" s="582"/>
      <c r="EY42" s="582"/>
      <c r="EZ42" s="582"/>
      <c r="FA42" s="582"/>
      <c r="FB42" s="582"/>
      <c r="FC42" s="582"/>
      <c r="FD42" s="582"/>
      <c r="FE42" s="582"/>
      <c r="FF42" s="582"/>
      <c r="FG42" s="582"/>
      <c r="FH42" s="582"/>
      <c r="FI42" s="582"/>
      <c r="FJ42" s="582"/>
      <c r="FK42" s="582"/>
      <c r="FL42" s="582"/>
      <c r="FM42" s="582"/>
      <c r="FN42" s="582"/>
      <c r="FO42" s="582"/>
      <c r="FP42" s="582"/>
      <c r="FQ42" s="582"/>
      <c r="FR42" s="582"/>
      <c r="FS42" s="582"/>
      <c r="FT42" s="582"/>
      <c r="FU42" s="582"/>
      <c r="FV42" s="582"/>
      <c r="FW42" s="582"/>
      <c r="FX42" s="582"/>
      <c r="FY42" s="582"/>
      <c r="FZ42" s="582"/>
      <c r="GA42" s="582"/>
      <c r="GB42" s="582"/>
      <c r="GC42" s="582"/>
      <c r="GD42" s="582"/>
      <c r="GE42" s="582"/>
      <c r="GF42" s="582"/>
      <c r="GG42" s="582"/>
      <c r="GH42" s="582"/>
      <c r="GI42" s="582"/>
      <c r="GJ42" s="582"/>
      <c r="GK42" s="582"/>
      <c r="GL42" s="582"/>
      <c r="GM42" s="582"/>
      <c r="GN42" s="582"/>
      <c r="GO42" s="582"/>
      <c r="GP42" s="582"/>
      <c r="GQ42" s="582"/>
      <c r="GR42" s="582"/>
      <c r="GS42" s="582"/>
      <c r="GT42" s="582"/>
      <c r="GU42" s="582"/>
      <c r="GV42" s="582"/>
      <c r="GW42" s="582"/>
      <c r="GX42" s="582"/>
      <c r="GY42" s="582"/>
      <c r="GZ42" s="582"/>
      <c r="HA42" s="582"/>
      <c r="HB42" s="582"/>
      <c r="HC42" s="582"/>
      <c r="HD42" s="582"/>
      <c r="HE42" s="582"/>
      <c r="HF42" s="582"/>
      <c r="HG42" s="582"/>
      <c r="HH42" s="582"/>
      <c r="HI42" s="582"/>
      <c r="HJ42" s="582"/>
      <c r="HK42" s="582"/>
      <c r="HL42" s="582"/>
      <c r="HM42" s="582"/>
      <c r="HN42" s="582"/>
      <c r="HO42" s="582"/>
      <c r="HP42" s="582"/>
      <c r="HQ42" s="582"/>
      <c r="HR42" s="582"/>
      <c r="HS42" s="582"/>
      <c r="HT42" s="582"/>
      <c r="HU42" s="582"/>
      <c r="HV42" s="582"/>
      <c r="HW42" s="582"/>
      <c r="HX42" s="582"/>
      <c r="HY42" s="582"/>
      <c r="HZ42" s="582"/>
      <c r="IA42" s="582"/>
      <c r="IB42" s="582"/>
      <c r="IC42" s="582"/>
      <c r="ID42" s="582"/>
      <c r="IE42" s="582"/>
      <c r="IF42" s="582"/>
      <c r="IG42" s="582"/>
      <c r="IH42" s="582"/>
      <c r="II42" s="582"/>
      <c r="IJ42" s="582"/>
      <c r="IK42" s="582"/>
      <c r="IL42" s="582"/>
      <c r="IM42" s="582"/>
      <c r="IN42" s="582"/>
      <c r="IO42" s="582"/>
      <c r="IP42" s="582"/>
      <c r="IQ42" s="582"/>
      <c r="IR42" s="582"/>
      <c r="IS42" s="582"/>
      <c r="IT42" s="582"/>
      <c r="IU42" s="582"/>
      <c r="IV42" s="582"/>
      <c r="IW42" s="582"/>
      <c r="IX42" s="582"/>
    </row>
    <row r="43" spans="1:258" s="727" customFormat="1" ht="11.25" thickBot="1" x14ac:dyDescent="0.2">
      <c r="A43" s="567" t="s">
        <v>738</v>
      </c>
      <c r="B43" s="585"/>
      <c r="C43" s="585"/>
      <c r="D43" s="585"/>
      <c r="E43" s="585"/>
      <c r="F43" s="585"/>
      <c r="G43" s="585"/>
      <c r="H43" s="585"/>
      <c r="I43" s="585"/>
      <c r="J43" s="585"/>
      <c r="K43" s="585"/>
      <c r="L43" s="585"/>
      <c r="M43" s="585"/>
      <c r="N43" s="585"/>
      <c r="O43" s="585"/>
      <c r="P43" s="585"/>
      <c r="Q43" s="585"/>
      <c r="R43" s="585"/>
      <c r="S43" s="585"/>
      <c r="T43" s="585"/>
      <c r="U43" s="585"/>
      <c r="V43" s="585"/>
      <c r="W43" s="585"/>
      <c r="X43" s="585"/>
      <c r="Y43" s="585"/>
      <c r="Z43" s="585"/>
      <c r="AA43" s="585"/>
      <c r="AB43" s="585"/>
      <c r="AC43" s="585"/>
      <c r="AD43" s="585"/>
      <c r="AE43" s="585"/>
      <c r="AF43" s="585"/>
      <c r="AG43" s="585"/>
      <c r="AH43" s="725"/>
      <c r="AI43" s="725"/>
      <c r="AJ43" s="735" t="s">
        <v>171</v>
      </c>
      <c r="AK43" s="726"/>
      <c r="AL43" s="736"/>
      <c r="AM43" s="736"/>
      <c r="AN43" s="736"/>
      <c r="AO43" s="736"/>
      <c r="AP43" s="736"/>
      <c r="AQ43" s="736"/>
      <c r="AR43" s="736"/>
      <c r="AS43" s="725"/>
      <c r="AT43" s="725"/>
      <c r="AU43" s="725"/>
      <c r="AV43" s="725"/>
      <c r="AW43" s="725"/>
      <c r="AX43" s="725"/>
      <c r="AY43" s="725"/>
      <c r="AZ43" s="725"/>
      <c r="BA43" s="725"/>
      <c r="BB43" s="725"/>
      <c r="BC43" s="725"/>
      <c r="BD43" s="725"/>
      <c r="BE43" s="725"/>
      <c r="BF43" s="725"/>
      <c r="BG43" s="725"/>
      <c r="BH43" s="725"/>
      <c r="BI43" s="725"/>
      <c r="BJ43" s="725"/>
      <c r="BK43" s="725"/>
      <c r="BL43" s="725"/>
      <c r="BM43" s="725"/>
      <c r="BN43" s="725"/>
      <c r="BO43" s="725"/>
      <c r="BP43" s="725"/>
      <c r="BQ43" s="725"/>
      <c r="BR43" s="725"/>
      <c r="BS43" s="725"/>
      <c r="BT43" s="725"/>
      <c r="BU43" s="725"/>
      <c r="BV43" s="725"/>
      <c r="BW43" s="725"/>
      <c r="BX43" s="725"/>
      <c r="BY43" s="725"/>
      <c r="BZ43" s="725"/>
      <c r="CA43" s="725"/>
      <c r="CB43" s="725"/>
      <c r="CC43" s="725"/>
      <c r="CD43" s="725"/>
      <c r="CE43" s="725"/>
      <c r="CF43" s="725"/>
      <c r="CG43" s="725"/>
      <c r="CH43" s="725"/>
      <c r="CI43" s="725"/>
      <c r="CJ43" s="725"/>
      <c r="CK43" s="725"/>
      <c r="CL43" s="725"/>
      <c r="CM43" s="725"/>
      <c r="CN43" s="725"/>
      <c r="CO43" s="725"/>
      <c r="CP43" s="725"/>
      <c r="CQ43" s="725"/>
      <c r="CR43" s="725"/>
      <c r="CS43" s="725"/>
      <c r="CT43" s="725"/>
      <c r="CU43" s="725"/>
      <c r="CV43" s="725"/>
      <c r="CW43" s="725"/>
      <c r="CX43" s="725"/>
      <c r="CY43" s="725"/>
      <c r="CZ43" s="725"/>
      <c r="DA43" s="725"/>
      <c r="DB43" s="725"/>
      <c r="DC43" s="725"/>
      <c r="DD43" s="725"/>
      <c r="DE43" s="725"/>
      <c r="DF43" s="725"/>
      <c r="DG43" s="725"/>
      <c r="DH43" s="725"/>
      <c r="DI43" s="725"/>
      <c r="DJ43" s="725"/>
      <c r="DK43" s="725"/>
      <c r="DL43" s="725"/>
      <c r="DM43" s="725"/>
      <c r="DN43" s="725"/>
      <c r="DO43" s="725"/>
      <c r="DP43" s="725"/>
      <c r="DQ43" s="725"/>
      <c r="DR43" s="725"/>
      <c r="DS43" s="725"/>
      <c r="DT43" s="725"/>
      <c r="DU43" s="725"/>
      <c r="DV43" s="725"/>
      <c r="DW43" s="725"/>
      <c r="DX43" s="725"/>
      <c r="DY43" s="725"/>
      <c r="DZ43" s="725"/>
      <c r="EA43" s="725"/>
      <c r="EB43" s="725"/>
      <c r="EC43" s="725"/>
      <c r="ED43" s="725"/>
      <c r="EE43" s="725"/>
      <c r="EF43" s="725"/>
      <c r="EG43" s="725"/>
      <c r="EH43" s="725"/>
      <c r="EI43" s="725"/>
      <c r="EJ43" s="725"/>
      <c r="EK43" s="725"/>
      <c r="EL43" s="725"/>
      <c r="EM43" s="725"/>
      <c r="EN43" s="725"/>
      <c r="EO43" s="725"/>
      <c r="EP43" s="725"/>
      <c r="EQ43" s="725"/>
      <c r="ER43" s="725"/>
      <c r="ES43" s="725"/>
      <c r="ET43" s="725"/>
      <c r="EU43" s="725"/>
      <c r="EV43" s="725"/>
      <c r="EW43" s="725"/>
      <c r="EX43" s="725"/>
      <c r="EY43" s="725"/>
      <c r="EZ43" s="725"/>
      <c r="FA43" s="725"/>
      <c r="FB43" s="725"/>
      <c r="FC43" s="725"/>
      <c r="FD43" s="725"/>
      <c r="FE43" s="725"/>
      <c r="FF43" s="725"/>
      <c r="FG43" s="725"/>
      <c r="FH43" s="725"/>
      <c r="FI43" s="725"/>
      <c r="FJ43" s="725"/>
      <c r="FK43" s="725"/>
      <c r="FL43" s="725"/>
      <c r="FM43" s="725"/>
      <c r="FN43" s="725"/>
      <c r="FO43" s="725"/>
      <c r="FP43" s="725"/>
      <c r="FQ43" s="725"/>
      <c r="FR43" s="725"/>
      <c r="FS43" s="725"/>
      <c r="FT43" s="725"/>
      <c r="FU43" s="725"/>
      <c r="FV43" s="725"/>
      <c r="FW43" s="725"/>
      <c r="FX43" s="725"/>
      <c r="FY43" s="725"/>
      <c r="FZ43" s="725"/>
      <c r="GA43" s="725"/>
      <c r="GB43" s="725"/>
      <c r="GC43" s="725"/>
      <c r="GD43" s="725"/>
      <c r="GE43" s="725"/>
      <c r="GF43" s="725"/>
      <c r="GG43" s="725"/>
      <c r="GH43" s="725"/>
      <c r="GI43" s="725"/>
      <c r="GJ43" s="725"/>
      <c r="GK43" s="725"/>
      <c r="GL43" s="725"/>
      <c r="GM43" s="725"/>
      <c r="GN43" s="725"/>
      <c r="GO43" s="725"/>
      <c r="GP43" s="725"/>
      <c r="GQ43" s="725"/>
      <c r="GR43" s="725"/>
      <c r="GS43" s="725"/>
      <c r="GT43" s="725"/>
      <c r="GU43" s="725"/>
      <c r="GV43" s="725"/>
      <c r="GW43" s="725"/>
      <c r="GX43" s="725"/>
      <c r="GY43" s="725"/>
      <c r="GZ43" s="725"/>
      <c r="HA43" s="725"/>
      <c r="HB43" s="725"/>
      <c r="HC43" s="725"/>
      <c r="HD43" s="725"/>
      <c r="HE43" s="725"/>
      <c r="HF43" s="725"/>
      <c r="HG43" s="725"/>
      <c r="HH43" s="725"/>
      <c r="HI43" s="725"/>
      <c r="HJ43" s="725"/>
      <c r="HK43" s="725"/>
      <c r="HL43" s="725"/>
      <c r="HM43" s="725"/>
      <c r="HN43" s="725"/>
      <c r="HO43" s="725"/>
      <c r="HP43" s="725"/>
      <c r="HQ43" s="725"/>
      <c r="HR43" s="725"/>
      <c r="HS43" s="725"/>
      <c r="HT43" s="725"/>
      <c r="HU43" s="725"/>
      <c r="HV43" s="725"/>
      <c r="HW43" s="725"/>
      <c r="HX43" s="725"/>
      <c r="HY43" s="725"/>
      <c r="HZ43" s="725"/>
      <c r="IA43" s="725"/>
      <c r="IB43" s="725"/>
      <c r="IC43" s="725"/>
      <c r="ID43" s="725"/>
      <c r="IE43" s="725"/>
      <c r="IF43" s="725"/>
      <c r="IG43" s="725"/>
      <c r="IH43" s="725"/>
      <c r="II43" s="725"/>
      <c r="IJ43" s="725"/>
      <c r="IK43" s="725"/>
      <c r="IL43" s="725"/>
      <c r="IM43" s="725"/>
      <c r="IN43" s="725"/>
      <c r="IO43" s="725"/>
      <c r="IP43" s="725"/>
      <c r="IQ43" s="725"/>
      <c r="IR43" s="725"/>
      <c r="IS43" s="725"/>
      <c r="IT43" s="725"/>
      <c r="IU43" s="725"/>
      <c r="IV43" s="725"/>
      <c r="IW43" s="725"/>
      <c r="IX43" s="725"/>
    </row>
    <row r="44" spans="1:258" s="727" customFormat="1" ht="11.25" thickBot="1" x14ac:dyDescent="0.2">
      <c r="A44" s="569" t="s">
        <v>288</v>
      </c>
      <c r="B44" s="586">
        <f>+F44+J44+N44+R44+V44+Z44+AD44</f>
        <v>0</v>
      </c>
      <c r="C44" s="586">
        <f>+G44+K44+O44+S44+W44+AA44+AE44</f>
        <v>1</v>
      </c>
      <c r="D44" s="586">
        <f>SUM(B44:C44)</f>
        <v>1</v>
      </c>
      <c r="E44" s="587">
        <f>D44*100000/62246</f>
        <v>1.6065289335860939</v>
      </c>
      <c r="F44" s="586">
        <v>0</v>
      </c>
      <c r="G44" s="586">
        <v>0</v>
      </c>
      <c r="H44" s="586">
        <f>SUM(F44:G44)</f>
        <v>0</v>
      </c>
      <c r="I44" s="587">
        <f>H44*100000/10951</f>
        <v>0</v>
      </c>
      <c r="J44" s="586">
        <v>0</v>
      </c>
      <c r="K44" s="586">
        <v>0</v>
      </c>
      <c r="L44" s="586">
        <f>SUM(J44:K44)</f>
        <v>0</v>
      </c>
      <c r="M44" s="587">
        <f>L44*100000/16006</f>
        <v>0</v>
      </c>
      <c r="N44" s="586">
        <v>0</v>
      </c>
      <c r="O44" s="586">
        <v>0</v>
      </c>
      <c r="P44" s="586">
        <f>SUM(N44:O44)</f>
        <v>0</v>
      </c>
      <c r="Q44" s="587">
        <f>P44*100000/10749</f>
        <v>0</v>
      </c>
      <c r="R44" s="586">
        <v>0</v>
      </c>
      <c r="S44" s="586">
        <v>0</v>
      </c>
      <c r="T44" s="586">
        <f>SUM(R44:S44)</f>
        <v>0</v>
      </c>
      <c r="U44" s="587">
        <f>T44*100000/2930</f>
        <v>0</v>
      </c>
      <c r="V44" s="586">
        <v>0</v>
      </c>
      <c r="W44" s="586">
        <v>0</v>
      </c>
      <c r="X44" s="586">
        <f>SUM(V44:W44)</f>
        <v>0</v>
      </c>
      <c r="Y44" s="587">
        <f>X44*100000/4019</f>
        <v>0</v>
      </c>
      <c r="Z44" s="586">
        <v>0</v>
      </c>
      <c r="AA44" s="586">
        <v>1</v>
      </c>
      <c r="AB44" s="586">
        <f>SUM(Z44:AA44)</f>
        <v>1</v>
      </c>
      <c r="AC44" s="587">
        <f>AB44*100000/14656</f>
        <v>6.8231441048034931</v>
      </c>
      <c r="AD44" s="586">
        <v>0</v>
      </c>
      <c r="AE44" s="586">
        <v>0</v>
      </c>
      <c r="AF44" s="586">
        <f>SUM(AD44:AE44)</f>
        <v>0</v>
      </c>
      <c r="AG44" s="587">
        <f>AF44*100000/2938</f>
        <v>0</v>
      </c>
      <c r="AJ44" s="728" t="s">
        <v>172</v>
      </c>
      <c r="AK44" s="726"/>
      <c r="AL44" s="736"/>
      <c r="AM44" s="736"/>
      <c r="AN44" s="736"/>
      <c r="AO44" s="736"/>
      <c r="AP44" s="736"/>
      <c r="AQ44" s="736"/>
      <c r="AR44" s="736"/>
    </row>
    <row r="45" spans="1:258" s="727" customFormat="1" ht="11.25" thickBot="1" x14ac:dyDescent="0.2">
      <c r="A45" s="570" t="s">
        <v>737</v>
      </c>
      <c r="B45" s="586">
        <f>+F45+J45+N45+R45+V45+Z45+AD45</f>
        <v>0</v>
      </c>
      <c r="C45" s="586">
        <f>+G45+K45+O45+S45+W45+AA45+AE45</f>
        <v>0</v>
      </c>
      <c r="D45" s="586">
        <f>SUM(B45:C45)</f>
        <v>0</v>
      </c>
      <c r="E45" s="587">
        <f>D45*100000/133589</f>
        <v>0</v>
      </c>
      <c r="F45" s="586">
        <v>0</v>
      </c>
      <c r="G45" s="586">
        <v>0</v>
      </c>
      <c r="H45" s="586">
        <f>SUM(F45:G45)</f>
        <v>0</v>
      </c>
      <c r="I45" s="587">
        <f>H45*100000/22889</f>
        <v>0</v>
      </c>
      <c r="J45" s="586">
        <v>0</v>
      </c>
      <c r="K45" s="586">
        <v>0</v>
      </c>
      <c r="L45" s="586">
        <f>SUM(J45:K45)</f>
        <v>0</v>
      </c>
      <c r="M45" s="587">
        <f>L45*100000/34687</f>
        <v>0</v>
      </c>
      <c r="N45" s="586">
        <v>0</v>
      </c>
      <c r="O45" s="586">
        <v>0</v>
      </c>
      <c r="P45" s="586">
        <f>SUM(N45:O45)</f>
        <v>0</v>
      </c>
      <c r="Q45" s="587">
        <f>P45*100000/24692</f>
        <v>0</v>
      </c>
      <c r="R45" s="586">
        <v>0</v>
      </c>
      <c r="S45" s="586">
        <v>0</v>
      </c>
      <c r="T45" s="586">
        <f>SUM(R45:S45)</f>
        <v>0</v>
      </c>
      <c r="U45" s="587">
        <f>T45*100000/6253</f>
        <v>0</v>
      </c>
      <c r="V45" s="586">
        <v>0</v>
      </c>
      <c r="W45" s="586">
        <v>0</v>
      </c>
      <c r="X45" s="586">
        <f>SUM(V45:W45)</f>
        <v>0</v>
      </c>
      <c r="Y45" s="587">
        <f>X45*100000/8065</f>
        <v>0</v>
      </c>
      <c r="Z45" s="586">
        <v>0</v>
      </c>
      <c r="AA45" s="586">
        <v>0</v>
      </c>
      <c r="AB45" s="586">
        <f>SUM(Z45:AA45)</f>
        <v>0</v>
      </c>
      <c r="AC45" s="587">
        <f>AB45*100000/31053</f>
        <v>0</v>
      </c>
      <c r="AD45" s="586">
        <v>0</v>
      </c>
      <c r="AE45" s="586">
        <v>0</v>
      </c>
      <c r="AF45" s="586">
        <f>SUM(AD45:AE45)</f>
        <v>0</v>
      </c>
      <c r="AG45" s="587">
        <f>AF45*100000/5951</f>
        <v>0</v>
      </c>
      <c r="AJ45" s="728" t="s">
        <v>178</v>
      </c>
      <c r="AK45" s="726">
        <v>133589</v>
      </c>
      <c r="AL45" s="726">
        <v>22889</v>
      </c>
      <c r="AM45" s="726">
        <v>34687</v>
      </c>
      <c r="AN45" s="726">
        <v>24692</v>
      </c>
      <c r="AO45" s="726">
        <v>6253</v>
      </c>
      <c r="AP45" s="726">
        <v>8065</v>
      </c>
      <c r="AQ45" s="726">
        <v>31053</v>
      </c>
      <c r="AR45" s="726">
        <v>5951</v>
      </c>
    </row>
    <row r="46" spans="1:258" s="731" customFormat="1" ht="14.25" customHeight="1" thickBot="1" x14ac:dyDescent="0.2">
      <c r="A46" s="741" t="s">
        <v>739</v>
      </c>
      <c r="B46" s="729"/>
      <c r="C46" s="729"/>
      <c r="D46" s="729"/>
      <c r="E46" s="730"/>
      <c r="F46" s="729"/>
      <c r="G46" s="729"/>
      <c r="H46" s="729"/>
      <c r="I46" s="730"/>
      <c r="J46" s="729"/>
      <c r="K46" s="729"/>
      <c r="L46" s="729"/>
      <c r="M46" s="730"/>
      <c r="N46" s="729"/>
      <c r="O46" s="729"/>
      <c r="P46" s="729"/>
      <c r="Q46" s="730"/>
      <c r="R46" s="729"/>
      <c r="S46" s="729"/>
      <c r="T46" s="729"/>
      <c r="U46" s="730"/>
      <c r="V46" s="729"/>
      <c r="W46" s="729"/>
      <c r="X46" s="729"/>
      <c r="Y46" s="730"/>
      <c r="Z46" s="729"/>
      <c r="AA46" s="729"/>
      <c r="AB46" s="729"/>
      <c r="AC46" s="730"/>
      <c r="AD46" s="729"/>
      <c r="AE46" s="729"/>
      <c r="AF46" s="729"/>
      <c r="AG46" s="730"/>
      <c r="AJ46" s="737" t="s">
        <v>179</v>
      </c>
      <c r="AK46" s="732">
        <v>73513</v>
      </c>
      <c r="AL46" s="738">
        <v>12681</v>
      </c>
      <c r="AM46" s="738">
        <v>19812</v>
      </c>
      <c r="AN46" s="738">
        <v>13408</v>
      </c>
      <c r="AO46" s="738">
        <v>3510</v>
      </c>
      <c r="AP46" s="738">
        <v>4139</v>
      </c>
      <c r="AQ46" s="738">
        <v>16398</v>
      </c>
      <c r="AR46" s="738">
        <v>3566</v>
      </c>
    </row>
    <row r="47" spans="1:258" s="731" customFormat="1" ht="11.25" thickBot="1" x14ac:dyDescent="0.2">
      <c r="A47" s="741" t="s">
        <v>179</v>
      </c>
      <c r="B47" s="729">
        <f>+F47+J47+N47+R47+V47+Z47+AD47</f>
        <v>0</v>
      </c>
      <c r="C47" s="729">
        <f>+G47+K47+O47+S47+W47+AA47+AE47</f>
        <v>1</v>
      </c>
      <c r="D47" s="729">
        <f>SUM(B47:C47)</f>
        <v>1</v>
      </c>
      <c r="E47" s="730">
        <f>D47*100000/73513</f>
        <v>1.3603036197679321</v>
      </c>
      <c r="F47" s="729">
        <v>0</v>
      </c>
      <c r="G47" s="729">
        <v>1</v>
      </c>
      <c r="H47" s="729">
        <f>SUM(F47:G47)</f>
        <v>1</v>
      </c>
      <c r="I47" s="730">
        <f>H47*100000/12681</f>
        <v>7.8858134216544435</v>
      </c>
      <c r="J47" s="729">
        <v>0</v>
      </c>
      <c r="K47" s="729">
        <v>0</v>
      </c>
      <c r="L47" s="729">
        <f>SUM(J47:K47)</f>
        <v>0</v>
      </c>
      <c r="M47" s="730">
        <f>L47*100000/19812</f>
        <v>0</v>
      </c>
      <c r="N47" s="729">
        <v>0</v>
      </c>
      <c r="O47" s="729">
        <v>0</v>
      </c>
      <c r="P47" s="729">
        <f>SUM(N47:O47)</f>
        <v>0</v>
      </c>
      <c r="Q47" s="730">
        <f>P47*100000/13408</f>
        <v>0</v>
      </c>
      <c r="R47" s="729">
        <v>0</v>
      </c>
      <c r="S47" s="729">
        <v>0</v>
      </c>
      <c r="T47" s="729">
        <f>SUM(R47:S47)</f>
        <v>0</v>
      </c>
      <c r="U47" s="730">
        <f>T47*100000/3510</f>
        <v>0</v>
      </c>
      <c r="V47" s="729">
        <v>0</v>
      </c>
      <c r="W47" s="729">
        <v>0</v>
      </c>
      <c r="X47" s="729">
        <f>SUM(V47:W47)</f>
        <v>0</v>
      </c>
      <c r="Y47" s="730">
        <f>X47*100000/4139</f>
        <v>0</v>
      </c>
      <c r="Z47" s="729">
        <v>0</v>
      </c>
      <c r="AA47" s="729">
        <v>0</v>
      </c>
      <c r="AB47" s="729">
        <f>SUM(Z47:AA47)</f>
        <v>0</v>
      </c>
      <c r="AC47" s="730">
        <f>AB47*100000/16398</f>
        <v>0</v>
      </c>
      <c r="AD47" s="729">
        <v>0</v>
      </c>
      <c r="AE47" s="729">
        <v>0</v>
      </c>
      <c r="AF47" s="729">
        <f>SUM(AD47:AE47)</f>
        <v>0</v>
      </c>
      <c r="AG47" s="730">
        <f>AF47*100000/3566</f>
        <v>0</v>
      </c>
      <c r="AJ47" s="737" t="s">
        <v>196</v>
      </c>
      <c r="AK47" s="732">
        <v>99996</v>
      </c>
      <c r="AL47" s="738">
        <v>13131</v>
      </c>
      <c r="AM47" s="738">
        <v>23014</v>
      </c>
      <c r="AN47" s="738">
        <v>13465</v>
      </c>
      <c r="AO47" s="738">
        <v>3744</v>
      </c>
      <c r="AP47" s="738">
        <v>4469</v>
      </c>
      <c r="AQ47" s="738">
        <v>18323</v>
      </c>
      <c r="AR47" s="738">
        <v>3851</v>
      </c>
    </row>
    <row r="48" spans="1:258" s="731" customFormat="1" ht="11.25" thickBot="1" x14ac:dyDescent="0.2">
      <c r="A48" s="741" t="s">
        <v>196</v>
      </c>
      <c r="B48" s="729">
        <f>+F48+J48+N48+R48+V48+Z48+AD48</f>
        <v>0</v>
      </c>
      <c r="C48" s="729">
        <f>+G48+K48+O48+S48+W48+AA48+AE48</f>
        <v>0</v>
      </c>
      <c r="D48" s="729">
        <f>SUM(B48:C48)</f>
        <v>0</v>
      </c>
      <c r="E48" s="730">
        <f>D48*100000/79996</f>
        <v>0</v>
      </c>
      <c r="F48" s="729">
        <v>0</v>
      </c>
      <c r="G48" s="729">
        <v>0</v>
      </c>
      <c r="H48" s="729">
        <f>SUM(F48:G48)</f>
        <v>0</v>
      </c>
      <c r="I48" s="730">
        <f>H48*100000/13131</f>
        <v>0</v>
      </c>
      <c r="J48" s="729">
        <v>0</v>
      </c>
      <c r="K48" s="729">
        <v>0</v>
      </c>
      <c r="L48" s="729">
        <f>SUM(J48:K48)</f>
        <v>0</v>
      </c>
      <c r="M48" s="730">
        <f>L48*100000/23014</f>
        <v>0</v>
      </c>
      <c r="N48" s="729">
        <v>0</v>
      </c>
      <c r="O48" s="729">
        <v>0</v>
      </c>
      <c r="P48" s="729">
        <f>SUM(N48:O48)</f>
        <v>0</v>
      </c>
      <c r="Q48" s="730">
        <f>P48*100000/13465</f>
        <v>0</v>
      </c>
      <c r="R48" s="729">
        <v>0</v>
      </c>
      <c r="S48" s="729">
        <v>0</v>
      </c>
      <c r="T48" s="729">
        <f>SUM(R48:S48)</f>
        <v>0</v>
      </c>
      <c r="U48" s="730">
        <f>T48*100000/3744</f>
        <v>0</v>
      </c>
      <c r="V48" s="729">
        <v>0</v>
      </c>
      <c r="W48" s="729">
        <v>0</v>
      </c>
      <c r="X48" s="729">
        <f>SUM(V48:W48)</f>
        <v>0</v>
      </c>
      <c r="Y48" s="730">
        <f>X48*100000/4469</f>
        <v>0</v>
      </c>
      <c r="Z48" s="729">
        <v>0</v>
      </c>
      <c r="AA48" s="729">
        <v>0</v>
      </c>
      <c r="AB48" s="729">
        <f>SUM(Z48:AA48)</f>
        <v>0</v>
      </c>
      <c r="AC48" s="730">
        <f>AB48*100000/18323</f>
        <v>0</v>
      </c>
      <c r="AD48" s="729">
        <v>0</v>
      </c>
      <c r="AE48" s="729">
        <v>0</v>
      </c>
      <c r="AF48" s="729">
        <f>SUM(AD48:AE48)</f>
        <v>0</v>
      </c>
      <c r="AG48" s="730">
        <f>AF48*100000/3851</f>
        <v>0</v>
      </c>
      <c r="AJ48" s="737" t="s">
        <v>147</v>
      </c>
      <c r="AK48" s="732">
        <v>644037</v>
      </c>
      <c r="AL48" s="738">
        <v>114488</v>
      </c>
      <c r="AM48" s="738">
        <v>154572</v>
      </c>
      <c r="AN48" s="738">
        <v>116662</v>
      </c>
      <c r="AO48" s="738">
        <v>30129</v>
      </c>
      <c r="AP48" s="738">
        <v>36937</v>
      </c>
      <c r="AQ48" s="738">
        <v>159639</v>
      </c>
      <c r="AR48" s="738">
        <v>31610</v>
      </c>
    </row>
    <row r="49" spans="1:256" s="733" customFormat="1" ht="10.5" x14ac:dyDescent="0.15">
      <c r="A49" s="742" t="s">
        <v>740</v>
      </c>
      <c r="B49" s="743"/>
      <c r="C49" s="743"/>
      <c r="D49" s="743"/>
      <c r="E49" s="744"/>
      <c r="F49" s="743"/>
      <c r="G49" s="743"/>
      <c r="H49" s="743"/>
      <c r="I49" s="744"/>
      <c r="J49" s="743"/>
      <c r="K49" s="743"/>
      <c r="L49" s="743"/>
      <c r="M49" s="744"/>
      <c r="N49" s="743"/>
      <c r="O49" s="743"/>
      <c r="P49" s="743"/>
      <c r="Q49" s="744"/>
      <c r="R49" s="743"/>
      <c r="S49" s="743"/>
      <c r="T49" s="743"/>
      <c r="U49" s="744"/>
      <c r="V49" s="743"/>
      <c r="W49" s="743"/>
      <c r="X49" s="743"/>
      <c r="Y49" s="744"/>
      <c r="Z49" s="743"/>
      <c r="AA49" s="743"/>
      <c r="AB49" s="743"/>
      <c r="AC49" s="744"/>
      <c r="AD49" s="743"/>
      <c r="AE49" s="743"/>
      <c r="AF49" s="743"/>
      <c r="AG49" s="744"/>
      <c r="AJ49" s="739" t="s">
        <v>182</v>
      </c>
      <c r="AK49" s="734">
        <v>309434</v>
      </c>
      <c r="AL49" s="740">
        <v>21873</v>
      </c>
      <c r="AM49" s="740">
        <v>18061</v>
      </c>
      <c r="AN49" s="740">
        <v>23613</v>
      </c>
      <c r="AO49" s="740">
        <v>6193</v>
      </c>
      <c r="AP49" s="740">
        <v>6590</v>
      </c>
      <c r="AQ49" s="740">
        <v>26639</v>
      </c>
      <c r="AR49" s="740">
        <v>6464</v>
      </c>
    </row>
    <row r="50" spans="1:256" s="733" customFormat="1" ht="11.25" thickBot="1" x14ac:dyDescent="0.2">
      <c r="A50" s="745" t="s">
        <v>147</v>
      </c>
      <c r="B50" s="746">
        <f>+F50+J50+N50+R50+V50+Z50+AD50</f>
        <v>78</v>
      </c>
      <c r="C50" s="746">
        <f>+G50+K50+O50+S50+W50+AA50+AE50</f>
        <v>23</v>
      </c>
      <c r="D50" s="746">
        <f>SUM(B50:C50)</f>
        <v>101</v>
      </c>
      <c r="E50" s="747">
        <f>D50*100000/644037</f>
        <v>15.682328810301271</v>
      </c>
      <c r="F50" s="746">
        <v>14</v>
      </c>
      <c r="G50" s="746">
        <v>6</v>
      </c>
      <c r="H50" s="746">
        <f>SUM(F50:G50)</f>
        <v>20</v>
      </c>
      <c r="I50" s="747">
        <f>H50*100000/114488</f>
        <v>17.469079728879883</v>
      </c>
      <c r="J50" s="746">
        <v>21</v>
      </c>
      <c r="K50" s="746">
        <v>6</v>
      </c>
      <c r="L50" s="746">
        <f>SUM(J50:K50)</f>
        <v>27</v>
      </c>
      <c r="M50" s="747">
        <f>L50*100000/154572</f>
        <v>17.467587920192532</v>
      </c>
      <c r="N50" s="746">
        <v>20</v>
      </c>
      <c r="O50" s="746">
        <v>5</v>
      </c>
      <c r="P50" s="746">
        <f>SUM(N50:O50)</f>
        <v>25</v>
      </c>
      <c r="Q50" s="747">
        <f>P50*100000/116662</f>
        <v>21.429428605715657</v>
      </c>
      <c r="R50" s="746">
        <v>3</v>
      </c>
      <c r="S50" s="746">
        <v>1</v>
      </c>
      <c r="T50" s="746">
        <f>SUM(R50:S50)</f>
        <v>4</v>
      </c>
      <c r="U50" s="747">
        <f>T50*100000/30129</f>
        <v>13.276245477778884</v>
      </c>
      <c r="V50" s="746">
        <v>4</v>
      </c>
      <c r="W50" s="746">
        <v>2</v>
      </c>
      <c r="X50" s="746">
        <f>SUM(V50:W50)</f>
        <v>6</v>
      </c>
      <c r="Y50" s="747">
        <f>X50*100000/36937</f>
        <v>16.243874705579771</v>
      </c>
      <c r="Z50" s="746">
        <v>14</v>
      </c>
      <c r="AA50" s="746">
        <v>1</v>
      </c>
      <c r="AB50" s="746">
        <f>SUM(Z50:AA50)</f>
        <v>15</v>
      </c>
      <c r="AC50" s="747">
        <f>AB50*100000/159639</f>
        <v>9.3962001766485628</v>
      </c>
      <c r="AD50" s="746">
        <v>2</v>
      </c>
      <c r="AE50" s="746">
        <v>2</v>
      </c>
      <c r="AF50" s="746">
        <f>SUM(AD50:AE50)</f>
        <v>4</v>
      </c>
      <c r="AG50" s="747">
        <f>AF50*100000/31610</f>
        <v>12.654223347042075</v>
      </c>
      <c r="AJ50" s="739" t="s">
        <v>177</v>
      </c>
      <c r="AK50" s="734"/>
      <c r="AL50" s="740"/>
      <c r="AM50" s="740"/>
      <c r="AN50" s="740"/>
      <c r="AO50" s="740"/>
      <c r="AP50" s="740"/>
      <c r="AQ50" s="740"/>
      <c r="AR50" s="740"/>
    </row>
    <row r="51" spans="1:256" s="689" customFormat="1" ht="10.5" x14ac:dyDescent="0.15">
      <c r="A51" s="521" t="s">
        <v>747</v>
      </c>
      <c r="B51" s="522"/>
      <c r="C51" s="522"/>
      <c r="D51" s="522"/>
      <c r="E51" s="523"/>
      <c r="F51" s="522"/>
      <c r="G51" s="522"/>
      <c r="H51" s="522"/>
      <c r="I51" s="523"/>
      <c r="J51" s="522"/>
      <c r="K51" s="522"/>
      <c r="L51" s="522"/>
      <c r="M51" s="523"/>
      <c r="N51" s="522"/>
      <c r="O51" s="522"/>
      <c r="P51" s="522"/>
      <c r="Q51" s="523"/>
      <c r="R51" s="522"/>
      <c r="S51" s="522"/>
      <c r="T51" s="522"/>
      <c r="U51" s="523"/>
      <c r="V51" s="522"/>
      <c r="W51" s="522"/>
      <c r="X51" s="522"/>
      <c r="Y51" s="523"/>
      <c r="Z51" s="522"/>
      <c r="AA51" s="522"/>
      <c r="AB51" s="522"/>
      <c r="AC51" s="523"/>
      <c r="AD51" s="522"/>
      <c r="AE51" s="522"/>
      <c r="AF51" s="522"/>
      <c r="AG51" s="523"/>
      <c r="AJ51" s="690" t="s">
        <v>183</v>
      </c>
      <c r="AK51" s="691"/>
      <c r="AL51" s="692"/>
      <c r="AM51" s="692"/>
      <c r="AN51" s="692"/>
      <c r="AO51" s="692"/>
      <c r="AP51" s="692"/>
      <c r="AQ51" s="692"/>
      <c r="AR51" s="692"/>
    </row>
    <row r="52" spans="1:256" s="689" customFormat="1" ht="11.25" thickBot="1" x14ac:dyDescent="0.2">
      <c r="A52" s="524" t="s">
        <v>731</v>
      </c>
      <c r="B52" s="525">
        <f>+F52+J52+N52+R52+V52+Z52+AD52</f>
        <v>59</v>
      </c>
      <c r="C52" s="525">
        <f>+G52+K52+O52+S52+W52+AA52+AE52</f>
        <v>48</v>
      </c>
      <c r="D52" s="525">
        <f>SUM(B52:C52)</f>
        <v>107</v>
      </c>
      <c r="E52" s="650">
        <f>D52*100000/109434</f>
        <v>97.775828353162638</v>
      </c>
      <c r="F52" s="525">
        <v>11</v>
      </c>
      <c r="G52" s="525">
        <v>10</v>
      </c>
      <c r="H52" s="525">
        <f>SUM(F52:G52)</f>
        <v>21</v>
      </c>
      <c r="I52" s="650">
        <f>H52*100000/21873</f>
        <v>96.008777945412149</v>
      </c>
      <c r="J52" s="525">
        <v>16</v>
      </c>
      <c r="K52" s="525">
        <v>9</v>
      </c>
      <c r="L52" s="525">
        <f>SUM(J52:K52)</f>
        <v>25</v>
      </c>
      <c r="M52" s="650">
        <f>L52*100000/18061</f>
        <v>138.41979956813023</v>
      </c>
      <c r="N52" s="525">
        <v>9</v>
      </c>
      <c r="O52" s="525">
        <v>8</v>
      </c>
      <c r="P52" s="525">
        <f>SUM(N52:O52)</f>
        <v>17</v>
      </c>
      <c r="Q52" s="650">
        <f>P52*100000/23613</f>
        <v>71.994240460763137</v>
      </c>
      <c r="R52" s="525">
        <v>4</v>
      </c>
      <c r="S52" s="525">
        <v>2</v>
      </c>
      <c r="T52" s="525">
        <f>SUM(R52:S52)</f>
        <v>6</v>
      </c>
      <c r="U52" s="650">
        <f>T52*100000/6193</f>
        <v>96.88357823348943</v>
      </c>
      <c r="V52" s="525">
        <v>4</v>
      </c>
      <c r="W52" s="525">
        <v>2</v>
      </c>
      <c r="X52" s="525">
        <f>SUM(V52:W52)</f>
        <v>6</v>
      </c>
      <c r="Y52" s="650">
        <f>X52*100000/6590</f>
        <v>91.047040971168443</v>
      </c>
      <c r="Z52" s="525">
        <v>13</v>
      </c>
      <c r="AA52" s="525">
        <v>13</v>
      </c>
      <c r="AB52" s="525">
        <f>SUM(Z52:AA52)</f>
        <v>26</v>
      </c>
      <c r="AC52" s="650">
        <f>AB52*100000/26639</f>
        <v>97.601261308607675</v>
      </c>
      <c r="AD52" s="525">
        <v>2</v>
      </c>
      <c r="AE52" s="525">
        <v>4</v>
      </c>
      <c r="AF52" s="525">
        <f>SUM(AD52:AE52)</f>
        <v>6</v>
      </c>
      <c r="AG52" s="650">
        <f>AF52*100000/6464</f>
        <v>92.821782178217816</v>
      </c>
      <c r="AJ52" s="690" t="s">
        <v>10</v>
      </c>
      <c r="AK52" s="691">
        <v>1102813</v>
      </c>
      <c r="AL52" s="691">
        <v>196012</v>
      </c>
      <c r="AM52" s="691">
        <v>266152</v>
      </c>
      <c r="AN52" s="691">
        <v>202588</v>
      </c>
      <c r="AO52" s="691">
        <v>52758</v>
      </c>
      <c r="AP52" s="691">
        <v>64218</v>
      </c>
      <c r="AQ52" s="691">
        <v>266707</v>
      </c>
      <c r="AR52" s="691">
        <v>54378</v>
      </c>
    </row>
    <row r="53" spans="1:256" s="662" customFormat="1" ht="11.25" thickBot="1" x14ac:dyDescent="0.2">
      <c r="A53" s="498" t="s">
        <v>286</v>
      </c>
      <c r="B53" s="504">
        <f>SUM(B44:B52)</f>
        <v>137</v>
      </c>
      <c r="C53" s="504">
        <f>SUM(C44:C52)</f>
        <v>73</v>
      </c>
      <c r="D53" s="504">
        <f>SUM(B53:C53)</f>
        <v>210</v>
      </c>
      <c r="E53" s="514">
        <f>D53*100000/1102813</f>
        <v>19.042212959042015</v>
      </c>
      <c r="F53" s="504">
        <f>SUM(F44:F52)</f>
        <v>25</v>
      </c>
      <c r="G53" s="504">
        <f>SUM(G44:G52)</f>
        <v>17</v>
      </c>
      <c r="H53" s="504">
        <f>SUM(F53:G53)</f>
        <v>42</v>
      </c>
      <c r="I53" s="514">
        <f>H53*100000/196012</f>
        <v>21.427259555537415</v>
      </c>
      <c r="J53" s="504">
        <f>SUM(J44:J52)</f>
        <v>37</v>
      </c>
      <c r="K53" s="504">
        <f>SUM(K44:K52)</f>
        <v>15</v>
      </c>
      <c r="L53" s="504">
        <f>SUM(J53:K53)</f>
        <v>52</v>
      </c>
      <c r="M53" s="514">
        <f>L53*100000/266152</f>
        <v>19.537707776007696</v>
      </c>
      <c r="N53" s="504">
        <f>SUM(N44:N52)</f>
        <v>29</v>
      </c>
      <c r="O53" s="504">
        <f>SUM(O44:O52)</f>
        <v>13</v>
      </c>
      <c r="P53" s="504">
        <f>SUM(N53:O53)</f>
        <v>42</v>
      </c>
      <c r="Q53" s="514">
        <f>P53*100000/202588</f>
        <v>20.731731395739136</v>
      </c>
      <c r="R53" s="504">
        <f>SUM(R44:R52)</f>
        <v>7</v>
      </c>
      <c r="S53" s="504">
        <f>SUM(S44:S52)</f>
        <v>3</v>
      </c>
      <c r="T53" s="504">
        <f>SUM(R53:S53)</f>
        <v>10</v>
      </c>
      <c r="U53" s="514">
        <f>T53*100000/52758</f>
        <v>18.954471359793775</v>
      </c>
      <c r="V53" s="504">
        <f>SUM(V44:V52)</f>
        <v>8</v>
      </c>
      <c r="W53" s="504">
        <f>SUM(W44:W52)</f>
        <v>4</v>
      </c>
      <c r="X53" s="504">
        <f>SUM(V53:W53)</f>
        <v>12</v>
      </c>
      <c r="Y53" s="514">
        <f>X53*100000/64218</f>
        <v>18.686349621601419</v>
      </c>
      <c r="Z53" s="504">
        <f>SUM(Z44:Z52)</f>
        <v>27</v>
      </c>
      <c r="AA53" s="504">
        <f>SUM(AA44:AA52)</f>
        <v>15</v>
      </c>
      <c r="AB53" s="504">
        <f>SUM(Z53:AA53)</f>
        <v>42</v>
      </c>
      <c r="AC53" s="514">
        <f>AB53*100000/266737</f>
        <v>15.745847032845088</v>
      </c>
      <c r="AD53" s="504">
        <f>SUM(AD44:AD52)</f>
        <v>4</v>
      </c>
      <c r="AE53" s="504">
        <f>SUM(AE44:AE52)</f>
        <v>6</v>
      </c>
      <c r="AF53" s="504">
        <f>SUM(AD53:AE53)</f>
        <v>10</v>
      </c>
      <c r="AG53" s="514">
        <f>AF53*100000/54378</f>
        <v>18.389789988598331</v>
      </c>
    </row>
    <row r="54" spans="1:256" s="634" customFormat="1" ht="14.25" x14ac:dyDescent="0.2">
      <c r="A54" s="710" t="s">
        <v>744</v>
      </c>
      <c r="B54" s="710"/>
      <c r="C54" s="710"/>
      <c r="D54" s="710"/>
      <c r="E54" s="711"/>
      <c r="F54" s="710"/>
      <c r="G54" s="710"/>
      <c r="H54" s="710"/>
      <c r="I54" s="711"/>
      <c r="J54" s="710"/>
      <c r="K54" s="710"/>
      <c r="L54" s="710"/>
      <c r="M54" s="711"/>
      <c r="N54" s="712"/>
      <c r="O54" s="712"/>
      <c r="P54" s="712"/>
      <c r="Q54" s="712"/>
      <c r="R54" s="712"/>
      <c r="S54" s="712"/>
      <c r="T54" s="712"/>
      <c r="U54" s="712"/>
      <c r="V54" s="712"/>
      <c r="W54" s="712"/>
      <c r="X54" s="712"/>
      <c r="Y54" s="712"/>
      <c r="Z54" s="712"/>
      <c r="AA54" s="712"/>
      <c r="AB54" s="712"/>
      <c r="AC54" s="712"/>
      <c r="AD54" s="712"/>
      <c r="AE54" s="712"/>
      <c r="AF54" s="712"/>
      <c r="AG54" s="712"/>
      <c r="AS54" s="635"/>
      <c r="AT54" s="635"/>
      <c r="AU54" s="635"/>
      <c r="AV54" s="635"/>
      <c r="AW54" s="635"/>
      <c r="AX54" s="635"/>
      <c r="AY54" s="635"/>
      <c r="AZ54" s="635"/>
      <c r="BA54" s="635"/>
      <c r="BB54" s="635"/>
      <c r="BC54" s="635"/>
      <c r="BD54" s="635"/>
      <c r="BE54" s="635"/>
      <c r="BF54" s="635"/>
      <c r="BG54" s="635"/>
      <c r="BH54" s="635"/>
      <c r="BI54" s="635"/>
      <c r="BJ54" s="635"/>
      <c r="BK54" s="635"/>
      <c r="BL54" s="635"/>
      <c r="BM54" s="635"/>
      <c r="BN54" s="635"/>
      <c r="BO54" s="635"/>
      <c r="BP54" s="635"/>
      <c r="BQ54" s="635"/>
      <c r="BR54" s="635"/>
      <c r="BS54" s="635"/>
      <c r="BT54" s="635"/>
      <c r="BU54" s="635"/>
      <c r="BV54" s="635"/>
      <c r="BW54" s="635"/>
      <c r="BX54" s="635"/>
      <c r="BY54" s="635"/>
      <c r="BZ54" s="635"/>
      <c r="CA54" s="635"/>
      <c r="CB54" s="635"/>
      <c r="CC54" s="635"/>
      <c r="CD54" s="635"/>
      <c r="CE54" s="635"/>
      <c r="CF54" s="635"/>
      <c r="CG54" s="635"/>
      <c r="CH54" s="635"/>
      <c r="CI54" s="635"/>
      <c r="CJ54" s="635"/>
      <c r="CK54" s="635"/>
      <c r="CL54" s="635"/>
      <c r="CM54" s="635"/>
      <c r="CN54" s="635"/>
      <c r="CO54" s="635"/>
      <c r="CP54" s="635"/>
      <c r="CQ54" s="635"/>
      <c r="CR54" s="635"/>
      <c r="CS54" s="635"/>
      <c r="CT54" s="635"/>
      <c r="CU54" s="635"/>
      <c r="CV54" s="635"/>
      <c r="CW54" s="635"/>
      <c r="CX54" s="635"/>
      <c r="CY54" s="635"/>
      <c r="CZ54" s="635"/>
      <c r="DA54" s="635"/>
      <c r="DB54" s="635"/>
      <c r="DC54" s="635"/>
      <c r="DD54" s="635"/>
      <c r="DE54" s="635"/>
      <c r="DF54" s="635"/>
      <c r="DG54" s="635"/>
      <c r="DH54" s="635"/>
      <c r="DI54" s="635"/>
      <c r="DJ54" s="635"/>
      <c r="DK54" s="635"/>
      <c r="DL54" s="635"/>
      <c r="DM54" s="635"/>
      <c r="DN54" s="635"/>
      <c r="DO54" s="635"/>
      <c r="DP54" s="635"/>
      <c r="DQ54" s="635"/>
      <c r="DR54" s="635"/>
      <c r="DS54" s="635"/>
      <c r="DT54" s="635"/>
      <c r="DU54" s="635"/>
      <c r="DV54" s="635"/>
      <c r="DW54" s="635"/>
      <c r="DX54" s="635"/>
      <c r="DY54" s="635"/>
      <c r="DZ54" s="635"/>
      <c r="EA54" s="635"/>
      <c r="EB54" s="635"/>
      <c r="EC54" s="635"/>
      <c r="ED54" s="635"/>
      <c r="EE54" s="635"/>
      <c r="EF54" s="635"/>
      <c r="EG54" s="635"/>
      <c r="EH54" s="635"/>
      <c r="EI54" s="635"/>
      <c r="EJ54" s="635"/>
      <c r="EK54" s="635"/>
      <c r="EL54" s="635"/>
      <c r="EM54" s="635"/>
      <c r="EN54" s="635"/>
      <c r="EO54" s="635"/>
      <c r="EP54" s="635"/>
      <c r="EQ54" s="635"/>
      <c r="ER54" s="635"/>
    </row>
    <row r="55" spans="1:256" s="634" customFormat="1" ht="14.25" x14ac:dyDescent="0.2">
      <c r="A55" s="712" t="s">
        <v>150</v>
      </c>
      <c r="B55" s="712"/>
      <c r="C55" s="712"/>
      <c r="D55" s="712"/>
      <c r="E55" s="712"/>
      <c r="F55" s="712"/>
      <c r="G55" s="712"/>
      <c r="H55" s="712"/>
      <c r="I55" s="712" t="s">
        <v>194</v>
      </c>
      <c r="J55" s="712"/>
      <c r="K55" s="712"/>
      <c r="L55" s="712"/>
      <c r="M55" s="712"/>
      <c r="N55" s="712"/>
      <c r="O55" s="712"/>
      <c r="P55" s="712"/>
      <c r="Q55" s="712"/>
      <c r="R55" s="712"/>
      <c r="S55" s="712"/>
      <c r="T55" s="712"/>
      <c r="U55" s="712"/>
      <c r="V55" s="712"/>
      <c r="W55" s="712"/>
      <c r="X55" s="712"/>
      <c r="Y55" s="712"/>
      <c r="Z55" s="712"/>
      <c r="AA55" s="712"/>
      <c r="AB55" s="712"/>
      <c r="AC55" s="712"/>
      <c r="AD55" s="712"/>
      <c r="AE55" s="712"/>
      <c r="AF55" s="712"/>
      <c r="AG55" s="712"/>
      <c r="AS55" s="635"/>
      <c r="AT55" s="635"/>
      <c r="AU55" s="635"/>
      <c r="AV55" s="635"/>
      <c r="AW55" s="635"/>
      <c r="AX55" s="635"/>
      <c r="AY55" s="635"/>
      <c r="AZ55" s="635"/>
      <c r="BA55" s="635"/>
      <c r="BB55" s="635"/>
      <c r="BC55" s="635"/>
      <c r="BD55" s="635"/>
      <c r="BE55" s="635"/>
      <c r="BF55" s="635"/>
      <c r="BG55" s="635"/>
      <c r="BH55" s="635"/>
      <c r="BI55" s="635"/>
      <c r="BJ55" s="635"/>
      <c r="BK55" s="635"/>
      <c r="BL55" s="635"/>
      <c r="BM55" s="635"/>
      <c r="BN55" s="635"/>
      <c r="BO55" s="635"/>
      <c r="BP55" s="635"/>
      <c r="BQ55" s="635"/>
      <c r="BR55" s="635"/>
      <c r="BS55" s="635"/>
      <c r="BT55" s="635"/>
      <c r="BU55" s="635"/>
      <c r="BV55" s="635"/>
      <c r="BW55" s="635"/>
      <c r="BX55" s="635"/>
      <c r="BY55" s="635"/>
      <c r="BZ55" s="635"/>
      <c r="CA55" s="635"/>
      <c r="CB55" s="635"/>
      <c r="CC55" s="635"/>
      <c r="CD55" s="635"/>
      <c r="CE55" s="635"/>
      <c r="CF55" s="635"/>
      <c r="CG55" s="635"/>
      <c r="CH55" s="635"/>
      <c r="CI55" s="635"/>
      <c r="CJ55" s="635"/>
      <c r="CK55" s="635"/>
      <c r="CL55" s="635"/>
      <c r="CM55" s="635"/>
      <c r="CN55" s="635"/>
      <c r="CO55" s="635"/>
      <c r="CP55" s="635"/>
      <c r="CQ55" s="635"/>
      <c r="CR55" s="635"/>
      <c r="CS55" s="635"/>
      <c r="CT55" s="635"/>
      <c r="CU55" s="635"/>
      <c r="CV55" s="635"/>
      <c r="CW55" s="635"/>
      <c r="CX55" s="635"/>
      <c r="CY55" s="635"/>
      <c r="CZ55" s="635"/>
      <c r="DA55" s="635"/>
      <c r="DB55" s="635"/>
      <c r="DC55" s="635"/>
      <c r="DD55" s="635"/>
      <c r="DE55" s="635"/>
      <c r="DF55" s="635"/>
      <c r="DG55" s="635"/>
      <c r="DH55" s="635"/>
      <c r="DI55" s="635"/>
      <c r="DJ55" s="635"/>
      <c r="DK55" s="635"/>
      <c r="DL55" s="635"/>
      <c r="DM55" s="635"/>
      <c r="DN55" s="635"/>
      <c r="DO55" s="635"/>
      <c r="DP55" s="635"/>
      <c r="DQ55" s="635"/>
      <c r="DR55" s="635"/>
      <c r="DS55" s="635"/>
      <c r="DT55" s="635"/>
      <c r="DU55" s="635"/>
      <c r="DV55" s="635"/>
      <c r="DW55" s="635"/>
      <c r="DX55" s="635"/>
      <c r="DY55" s="635"/>
      <c r="DZ55" s="635"/>
      <c r="EA55" s="635"/>
      <c r="EB55" s="635"/>
      <c r="EC55" s="635"/>
      <c r="ED55" s="635"/>
      <c r="EE55" s="635"/>
      <c r="EF55" s="635"/>
      <c r="EG55" s="635"/>
      <c r="EH55" s="635"/>
      <c r="EI55" s="635"/>
      <c r="EJ55" s="635"/>
      <c r="EK55" s="635"/>
      <c r="EL55" s="635"/>
      <c r="EM55" s="635"/>
      <c r="EN55" s="635"/>
      <c r="EO55" s="635"/>
      <c r="EP55" s="635"/>
      <c r="EQ55" s="635"/>
      <c r="ER55" s="635"/>
    </row>
    <row r="56" spans="1:256" s="634" customFormat="1" ht="14.25" x14ac:dyDescent="0.2">
      <c r="A56" s="712"/>
      <c r="B56" s="712"/>
      <c r="C56" s="712"/>
      <c r="D56" s="712"/>
      <c r="E56" s="712"/>
      <c r="F56" s="712"/>
      <c r="G56" s="712"/>
      <c r="H56" s="712"/>
      <c r="I56" s="712"/>
      <c r="J56" s="712"/>
      <c r="K56" s="712"/>
      <c r="L56" s="712"/>
      <c r="M56" s="712"/>
      <c r="N56" s="712"/>
      <c r="O56" s="712"/>
      <c r="P56" s="712"/>
      <c r="Q56" s="712"/>
      <c r="R56" s="712"/>
      <c r="S56" s="712"/>
      <c r="T56" s="712"/>
      <c r="U56" s="712"/>
      <c r="V56" s="712"/>
      <c r="W56" s="712"/>
      <c r="X56" s="712"/>
      <c r="Y56" s="712"/>
      <c r="Z56" s="712"/>
      <c r="AA56" s="712"/>
      <c r="AB56" s="712"/>
      <c r="AC56" s="712"/>
      <c r="AD56" s="712"/>
      <c r="AE56" s="712"/>
      <c r="AF56" s="712"/>
      <c r="AG56" s="712"/>
      <c r="AS56" s="635"/>
      <c r="AT56" s="635"/>
      <c r="AU56" s="635"/>
      <c r="AV56" s="635"/>
      <c r="AW56" s="635"/>
      <c r="AX56" s="635"/>
      <c r="AY56" s="635"/>
      <c r="AZ56" s="635"/>
      <c r="BA56" s="635"/>
      <c r="BB56" s="635"/>
      <c r="BC56" s="635"/>
      <c r="BD56" s="635"/>
      <c r="BE56" s="635"/>
      <c r="BF56" s="635"/>
      <c r="BG56" s="635"/>
      <c r="BH56" s="635"/>
      <c r="BI56" s="635"/>
      <c r="BJ56" s="635"/>
      <c r="BK56" s="635"/>
      <c r="BL56" s="635"/>
      <c r="BM56" s="635"/>
      <c r="BN56" s="635"/>
      <c r="BO56" s="635"/>
      <c r="BP56" s="635"/>
      <c r="BQ56" s="635"/>
      <c r="BR56" s="635"/>
      <c r="BS56" s="635"/>
      <c r="BT56" s="635"/>
      <c r="BU56" s="635"/>
      <c r="BV56" s="635"/>
      <c r="BW56" s="635"/>
      <c r="BX56" s="635"/>
      <c r="BY56" s="635"/>
      <c r="BZ56" s="635"/>
      <c r="CA56" s="635"/>
      <c r="CB56" s="635"/>
      <c r="CC56" s="635"/>
      <c r="CD56" s="635"/>
      <c r="CE56" s="635"/>
      <c r="CF56" s="635"/>
      <c r="CG56" s="635"/>
      <c r="CH56" s="635"/>
      <c r="CI56" s="635"/>
      <c r="CJ56" s="635"/>
      <c r="CK56" s="635"/>
      <c r="CL56" s="635"/>
      <c r="CM56" s="635"/>
      <c r="CN56" s="635"/>
      <c r="CO56" s="635"/>
      <c r="CP56" s="635"/>
      <c r="CQ56" s="635"/>
      <c r="CR56" s="635"/>
      <c r="CS56" s="635"/>
      <c r="CT56" s="635"/>
      <c r="CU56" s="635"/>
      <c r="CV56" s="635"/>
      <c r="CW56" s="635"/>
      <c r="CX56" s="635"/>
      <c r="CY56" s="635"/>
      <c r="CZ56" s="635"/>
      <c r="DA56" s="635"/>
      <c r="DB56" s="635"/>
      <c r="DC56" s="635"/>
      <c r="DD56" s="635"/>
      <c r="DE56" s="635"/>
      <c r="DF56" s="635"/>
      <c r="DG56" s="635"/>
      <c r="DH56" s="635"/>
      <c r="DI56" s="635"/>
      <c r="DJ56" s="635"/>
      <c r="DK56" s="635"/>
      <c r="DL56" s="635"/>
      <c r="DM56" s="635"/>
      <c r="DN56" s="635"/>
      <c r="DO56" s="635"/>
      <c r="DP56" s="635"/>
      <c r="DQ56" s="635"/>
      <c r="DR56" s="635"/>
      <c r="DS56" s="635"/>
      <c r="DT56" s="635"/>
      <c r="DU56" s="635"/>
      <c r="DV56" s="635"/>
      <c r="DW56" s="635"/>
      <c r="DX56" s="635"/>
      <c r="DY56" s="635"/>
      <c r="DZ56" s="635"/>
      <c r="EA56" s="635"/>
      <c r="EB56" s="635"/>
      <c r="EC56" s="635"/>
      <c r="ED56" s="635"/>
      <c r="EE56" s="635"/>
      <c r="EF56" s="635"/>
      <c r="EG56" s="635"/>
      <c r="EH56" s="635"/>
      <c r="EI56" s="635"/>
      <c r="EJ56" s="635"/>
      <c r="EK56" s="635"/>
      <c r="EL56" s="635"/>
      <c r="EM56" s="635"/>
      <c r="EN56" s="635"/>
      <c r="EO56" s="635"/>
      <c r="EP56" s="635"/>
      <c r="EQ56" s="635"/>
      <c r="ER56" s="635"/>
    </row>
    <row r="57" spans="1:256" x14ac:dyDescent="0.55000000000000004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  <c r="AA57" s="156"/>
      <c r="AB57" s="156"/>
      <c r="AC57" s="156"/>
      <c r="AD57" s="156"/>
      <c r="AE57" s="156"/>
      <c r="AF57" s="156"/>
      <c r="AG57" s="156"/>
    </row>
    <row r="58" spans="1:256" s="75" customFormat="1" ht="27" thickBot="1" x14ac:dyDescent="0.45">
      <c r="A58" s="139" t="s">
        <v>351</v>
      </c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39" t="s">
        <v>186</v>
      </c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</row>
    <row r="59" spans="1:256" s="72" customFormat="1" ht="21" customHeight="1" thickBot="1" x14ac:dyDescent="0.4">
      <c r="A59" s="1773" t="s">
        <v>139</v>
      </c>
      <c r="B59" s="1772" t="s">
        <v>132</v>
      </c>
      <c r="C59" s="1772"/>
      <c r="D59" s="1772"/>
      <c r="E59" s="1772"/>
      <c r="F59" s="1772" t="s">
        <v>133</v>
      </c>
      <c r="G59" s="1772"/>
      <c r="H59" s="1772"/>
      <c r="I59" s="1772"/>
      <c r="J59" s="1772" t="s">
        <v>134</v>
      </c>
      <c r="K59" s="1772"/>
      <c r="L59" s="1772"/>
      <c r="M59" s="1772"/>
      <c r="N59" s="1772" t="s">
        <v>135</v>
      </c>
      <c r="O59" s="1772"/>
      <c r="P59" s="1772"/>
      <c r="Q59" s="1772"/>
      <c r="R59" s="1772" t="s">
        <v>136</v>
      </c>
      <c r="S59" s="1772"/>
      <c r="T59" s="1772"/>
      <c r="U59" s="1772"/>
      <c r="V59" s="1772" t="s">
        <v>2</v>
      </c>
      <c r="W59" s="1772"/>
      <c r="X59" s="1772"/>
      <c r="Y59" s="1772"/>
      <c r="Z59" s="1772" t="s">
        <v>137</v>
      </c>
      <c r="AA59" s="1772"/>
      <c r="AB59" s="1772"/>
      <c r="AC59" s="1772"/>
      <c r="AD59" s="1772" t="s">
        <v>138</v>
      </c>
      <c r="AE59" s="1772"/>
      <c r="AF59" s="1772"/>
      <c r="AG59" s="1772"/>
      <c r="AJ59" s="73" t="s">
        <v>185</v>
      </c>
      <c r="AK59" s="73"/>
      <c r="AL59" s="41"/>
      <c r="AM59" s="41"/>
      <c r="AN59" s="41"/>
      <c r="AO59" s="7"/>
      <c r="AP59" s="7"/>
      <c r="AQ59" s="7"/>
      <c r="AR59" s="7"/>
    </row>
    <row r="60" spans="1:256" s="72" customFormat="1" ht="21" customHeight="1" thickBot="1" x14ac:dyDescent="0.4">
      <c r="A60" s="1773"/>
      <c r="B60" s="121" t="s">
        <v>8</v>
      </c>
      <c r="C60" s="121"/>
      <c r="D60" s="121"/>
      <c r="E60" s="142"/>
      <c r="F60" s="121" t="s">
        <v>8</v>
      </c>
      <c r="G60" s="121"/>
      <c r="H60" s="121"/>
      <c r="I60" s="142"/>
      <c r="J60" s="121" t="s">
        <v>8</v>
      </c>
      <c r="K60" s="121"/>
      <c r="L60" s="121"/>
      <c r="M60" s="142"/>
      <c r="N60" s="121" t="s">
        <v>8</v>
      </c>
      <c r="O60" s="121"/>
      <c r="P60" s="121"/>
      <c r="Q60" s="142"/>
      <c r="R60" s="121" t="s">
        <v>8</v>
      </c>
      <c r="S60" s="121"/>
      <c r="T60" s="121"/>
      <c r="U60" s="142"/>
      <c r="V60" s="121" t="s">
        <v>8</v>
      </c>
      <c r="W60" s="121"/>
      <c r="X60" s="121"/>
      <c r="Y60" s="142"/>
      <c r="Z60" s="121" t="s">
        <v>8</v>
      </c>
      <c r="AA60" s="121"/>
      <c r="AB60" s="121"/>
      <c r="AC60" s="142"/>
      <c r="AD60" s="121" t="s">
        <v>8</v>
      </c>
      <c r="AE60" s="121"/>
      <c r="AF60" s="121"/>
      <c r="AG60" s="142"/>
      <c r="AJ60" s="1746" t="s">
        <v>10</v>
      </c>
      <c r="AK60" s="1747"/>
      <c r="AL60" s="51" t="s">
        <v>133</v>
      </c>
      <c r="AM60" s="51" t="s">
        <v>134</v>
      </c>
      <c r="AN60" s="51" t="s">
        <v>135</v>
      </c>
      <c r="AO60" s="51" t="s">
        <v>136</v>
      </c>
      <c r="AP60" s="51" t="s">
        <v>2</v>
      </c>
      <c r="AQ60" s="51" t="s">
        <v>137</v>
      </c>
      <c r="AR60" s="51" t="s">
        <v>138</v>
      </c>
    </row>
    <row r="61" spans="1:256" s="72" customFormat="1" ht="21" customHeight="1" thickBot="1" x14ac:dyDescent="0.4">
      <c r="A61" s="1773"/>
      <c r="B61" s="122" t="s">
        <v>25</v>
      </c>
      <c r="C61" s="122" t="s">
        <v>26</v>
      </c>
      <c r="D61" s="122" t="s">
        <v>10</v>
      </c>
      <c r="E61" s="122" t="s">
        <v>9</v>
      </c>
      <c r="F61" s="122" t="s">
        <v>25</v>
      </c>
      <c r="G61" s="122" t="s">
        <v>26</v>
      </c>
      <c r="H61" s="122" t="s">
        <v>10</v>
      </c>
      <c r="I61" s="122" t="s">
        <v>9</v>
      </c>
      <c r="J61" s="122" t="s">
        <v>25</v>
      </c>
      <c r="K61" s="122" t="s">
        <v>26</v>
      </c>
      <c r="L61" s="122" t="s">
        <v>10</v>
      </c>
      <c r="M61" s="122" t="s">
        <v>9</v>
      </c>
      <c r="N61" s="122" t="s">
        <v>25</v>
      </c>
      <c r="O61" s="122" t="s">
        <v>26</v>
      </c>
      <c r="P61" s="122" t="s">
        <v>10</v>
      </c>
      <c r="Q61" s="122" t="s">
        <v>9</v>
      </c>
      <c r="R61" s="122" t="s">
        <v>25</v>
      </c>
      <c r="S61" s="122" t="s">
        <v>26</v>
      </c>
      <c r="T61" s="122" t="s">
        <v>10</v>
      </c>
      <c r="U61" s="122" t="s">
        <v>9</v>
      </c>
      <c r="V61" s="122" t="s">
        <v>25</v>
      </c>
      <c r="W61" s="122" t="s">
        <v>26</v>
      </c>
      <c r="X61" s="122" t="s">
        <v>10</v>
      </c>
      <c r="Y61" s="122" t="s">
        <v>9</v>
      </c>
      <c r="Z61" s="122" t="s">
        <v>25</v>
      </c>
      <c r="AA61" s="122" t="s">
        <v>26</v>
      </c>
      <c r="AB61" s="122" t="s">
        <v>10</v>
      </c>
      <c r="AC61" s="122" t="s">
        <v>9</v>
      </c>
      <c r="AD61" s="122" t="s">
        <v>25</v>
      </c>
      <c r="AE61" s="122" t="s">
        <v>26</v>
      </c>
      <c r="AF61" s="122" t="s">
        <v>10</v>
      </c>
      <c r="AG61" s="122" t="s">
        <v>9</v>
      </c>
      <c r="AH61" s="74"/>
      <c r="AI61" s="74"/>
      <c r="AJ61" s="52" t="s">
        <v>176</v>
      </c>
      <c r="AK61" s="53">
        <f>+AL61+AM61+AN61+AO61+AP61+AQ61+AR61</f>
        <v>62994</v>
      </c>
      <c r="AL61" s="54">
        <v>10979</v>
      </c>
      <c r="AM61" s="54">
        <v>16220</v>
      </c>
      <c r="AN61" s="54">
        <v>10935</v>
      </c>
      <c r="AO61" s="54">
        <v>2975</v>
      </c>
      <c r="AP61" s="54">
        <v>4114</v>
      </c>
      <c r="AQ61" s="54">
        <v>14784</v>
      </c>
      <c r="AR61" s="54">
        <v>2987</v>
      </c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74"/>
      <c r="CW61" s="74"/>
      <c r="CX61" s="74"/>
      <c r="CY61" s="74"/>
      <c r="CZ61" s="74"/>
      <c r="DA61" s="74"/>
      <c r="DB61" s="74"/>
      <c r="DC61" s="74"/>
      <c r="DD61" s="74"/>
      <c r="DE61" s="74"/>
      <c r="DF61" s="74"/>
      <c r="DG61" s="74"/>
      <c r="DH61" s="74"/>
      <c r="DI61" s="74"/>
      <c r="DJ61" s="74"/>
      <c r="DK61" s="74"/>
      <c r="DL61" s="74"/>
      <c r="DM61" s="74"/>
      <c r="DN61" s="74"/>
      <c r="DO61" s="74"/>
      <c r="DP61" s="74"/>
      <c r="DQ61" s="74"/>
      <c r="DR61" s="74"/>
      <c r="DS61" s="74"/>
      <c r="DT61" s="74"/>
      <c r="DU61" s="74"/>
      <c r="DV61" s="74"/>
      <c r="DW61" s="74"/>
      <c r="DX61" s="74"/>
      <c r="DY61" s="74"/>
      <c r="DZ61" s="74"/>
      <c r="EA61" s="74"/>
      <c r="EB61" s="74"/>
      <c r="EC61" s="74"/>
      <c r="ED61" s="74"/>
      <c r="EE61" s="74"/>
      <c r="EF61" s="74"/>
      <c r="EG61" s="74"/>
      <c r="EH61" s="74"/>
      <c r="EI61" s="74"/>
      <c r="EJ61" s="74"/>
      <c r="EK61" s="74"/>
      <c r="EL61" s="74"/>
      <c r="EM61" s="74"/>
      <c r="EN61" s="74"/>
      <c r="EO61" s="74"/>
      <c r="EP61" s="74"/>
      <c r="EQ61" s="74"/>
      <c r="ER61" s="74"/>
      <c r="ES61" s="74"/>
      <c r="ET61" s="74"/>
      <c r="EU61" s="74"/>
      <c r="EV61" s="74"/>
      <c r="EW61" s="74"/>
      <c r="EX61" s="74"/>
      <c r="EY61" s="74"/>
      <c r="EZ61" s="74"/>
      <c r="FA61" s="74"/>
      <c r="FB61" s="74"/>
      <c r="FC61" s="74"/>
      <c r="FD61" s="74"/>
      <c r="FE61" s="74"/>
      <c r="FF61" s="74"/>
      <c r="FG61" s="74"/>
      <c r="FH61" s="74"/>
      <c r="FI61" s="74"/>
      <c r="FJ61" s="74"/>
      <c r="FK61" s="74"/>
      <c r="FL61" s="74"/>
      <c r="FM61" s="74"/>
      <c r="FN61" s="74"/>
      <c r="FO61" s="74"/>
      <c r="FP61" s="74"/>
      <c r="FQ61" s="74"/>
      <c r="FR61" s="74"/>
      <c r="FS61" s="74"/>
      <c r="FT61" s="74"/>
      <c r="FU61" s="74"/>
      <c r="FV61" s="74"/>
      <c r="FW61" s="74"/>
      <c r="FX61" s="74"/>
      <c r="FY61" s="74"/>
      <c r="FZ61" s="74"/>
      <c r="GA61" s="74"/>
      <c r="GB61" s="74"/>
      <c r="GC61" s="74"/>
      <c r="GD61" s="74"/>
      <c r="GE61" s="74"/>
      <c r="GF61" s="74"/>
      <c r="GG61" s="74"/>
      <c r="GH61" s="74"/>
      <c r="GI61" s="74"/>
      <c r="GJ61" s="74"/>
      <c r="GK61" s="74"/>
      <c r="GL61" s="74"/>
      <c r="GM61" s="74"/>
      <c r="GN61" s="74"/>
      <c r="GO61" s="74"/>
      <c r="GP61" s="74"/>
      <c r="GQ61" s="74"/>
      <c r="GR61" s="74"/>
      <c r="GS61" s="74"/>
      <c r="GT61" s="74"/>
      <c r="GU61" s="74"/>
      <c r="GV61" s="74"/>
      <c r="GW61" s="74"/>
      <c r="GX61" s="74"/>
      <c r="GY61" s="74"/>
      <c r="GZ61" s="74"/>
      <c r="HA61" s="74"/>
      <c r="HB61" s="74"/>
      <c r="HC61" s="74"/>
      <c r="HD61" s="74"/>
      <c r="HE61" s="74"/>
      <c r="HF61" s="74"/>
      <c r="HG61" s="74"/>
      <c r="HH61" s="74"/>
      <c r="HI61" s="74"/>
      <c r="HJ61" s="74"/>
      <c r="HK61" s="74"/>
      <c r="HL61" s="74"/>
      <c r="HM61" s="74"/>
      <c r="HN61" s="74"/>
      <c r="HO61" s="74"/>
      <c r="HP61" s="74"/>
      <c r="HQ61" s="74"/>
      <c r="HR61" s="74"/>
      <c r="HS61" s="74"/>
      <c r="HT61" s="74"/>
      <c r="HU61" s="74"/>
      <c r="HV61" s="74"/>
      <c r="HW61" s="74"/>
      <c r="HX61" s="74"/>
      <c r="HY61" s="74"/>
      <c r="HZ61" s="74"/>
      <c r="IA61" s="74"/>
      <c r="IB61" s="74"/>
      <c r="IC61" s="74"/>
      <c r="ID61" s="74"/>
      <c r="IE61" s="74"/>
      <c r="IF61" s="74"/>
      <c r="IG61" s="74"/>
      <c r="IH61" s="74"/>
      <c r="II61" s="74"/>
      <c r="IJ61" s="74"/>
      <c r="IK61" s="74"/>
      <c r="IL61" s="74"/>
      <c r="IM61" s="74"/>
      <c r="IN61" s="74"/>
      <c r="IO61" s="74"/>
      <c r="IP61" s="74"/>
      <c r="IQ61" s="74"/>
      <c r="IR61" s="74"/>
      <c r="IS61" s="74"/>
      <c r="IT61" s="74"/>
      <c r="IU61" s="74"/>
      <c r="IV61" s="74"/>
    </row>
    <row r="62" spans="1:256" s="57" customFormat="1" ht="21" customHeight="1" thickBot="1" x14ac:dyDescent="0.4">
      <c r="A62" s="129" t="s">
        <v>140</v>
      </c>
      <c r="B62" s="122"/>
      <c r="C62" s="122"/>
      <c r="D62" s="122"/>
      <c r="E62" s="122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55"/>
      <c r="AI62" s="55"/>
      <c r="AJ62" s="56" t="s">
        <v>171</v>
      </c>
      <c r="AK62" s="53">
        <f>+AL62+AM62+AN62+AO62+AP62+AQ62+AR62</f>
        <v>67015</v>
      </c>
      <c r="AL62" s="54">
        <v>11449</v>
      </c>
      <c r="AM62" s="54">
        <v>17472</v>
      </c>
      <c r="AN62" s="54">
        <v>12261</v>
      </c>
      <c r="AO62" s="54">
        <v>3119</v>
      </c>
      <c r="AP62" s="54">
        <v>4096</v>
      </c>
      <c r="AQ62" s="54">
        <v>15698</v>
      </c>
      <c r="AR62" s="54">
        <v>2920</v>
      </c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5"/>
      <c r="CA62" s="55"/>
      <c r="CB62" s="55"/>
      <c r="CC62" s="55"/>
      <c r="CD62" s="55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  <c r="DF62" s="55"/>
      <c r="DG62" s="55"/>
      <c r="DH62" s="55"/>
      <c r="DI62" s="55"/>
      <c r="DJ62" s="55"/>
      <c r="DK62" s="55"/>
      <c r="DL62" s="55"/>
      <c r="DM62" s="55"/>
      <c r="DN62" s="55"/>
      <c r="DO62" s="55"/>
      <c r="DP62" s="55"/>
      <c r="DQ62" s="55"/>
      <c r="DR62" s="55"/>
      <c r="DS62" s="55"/>
      <c r="DT62" s="55"/>
      <c r="DU62" s="55"/>
      <c r="DV62" s="55"/>
      <c r="DW62" s="55"/>
      <c r="DX62" s="55"/>
      <c r="DY62" s="55"/>
      <c r="DZ62" s="55"/>
      <c r="EA62" s="55"/>
      <c r="EB62" s="55"/>
      <c r="EC62" s="55"/>
      <c r="ED62" s="55"/>
      <c r="EE62" s="55"/>
      <c r="EF62" s="55"/>
      <c r="EG62" s="55"/>
      <c r="EH62" s="55"/>
      <c r="EI62" s="55"/>
      <c r="EJ62" s="55"/>
      <c r="EK62" s="55"/>
      <c r="EL62" s="55"/>
      <c r="EM62" s="55"/>
      <c r="EN62" s="55"/>
      <c r="EO62" s="55"/>
      <c r="EP62" s="55"/>
      <c r="EQ62" s="55"/>
      <c r="ER62" s="55"/>
      <c r="ES62" s="55"/>
      <c r="ET62" s="55"/>
      <c r="EU62" s="55"/>
      <c r="EV62" s="55"/>
      <c r="EW62" s="55"/>
      <c r="EX62" s="55"/>
      <c r="EY62" s="55"/>
      <c r="EZ62" s="55"/>
      <c r="FA62" s="55"/>
      <c r="FB62" s="55"/>
      <c r="FC62" s="55"/>
      <c r="FD62" s="55"/>
      <c r="FE62" s="55"/>
      <c r="FF62" s="55"/>
      <c r="FG62" s="55"/>
      <c r="FH62" s="55"/>
      <c r="FI62" s="55"/>
      <c r="FJ62" s="55"/>
      <c r="FK62" s="55"/>
      <c r="FL62" s="55"/>
      <c r="FM62" s="55"/>
      <c r="FN62" s="55"/>
      <c r="FO62" s="55"/>
      <c r="FP62" s="55"/>
      <c r="FQ62" s="55"/>
      <c r="FR62" s="55"/>
      <c r="FS62" s="55"/>
      <c r="FT62" s="55"/>
      <c r="FU62" s="55"/>
      <c r="FV62" s="55"/>
      <c r="FW62" s="55"/>
      <c r="FX62" s="55"/>
      <c r="FY62" s="55"/>
      <c r="FZ62" s="55"/>
      <c r="GA62" s="55"/>
      <c r="GB62" s="55"/>
      <c r="GC62" s="55"/>
      <c r="GD62" s="55"/>
      <c r="GE62" s="55"/>
      <c r="GF62" s="55"/>
      <c r="GG62" s="55"/>
      <c r="GH62" s="55"/>
      <c r="GI62" s="55"/>
      <c r="GJ62" s="55"/>
      <c r="GK62" s="55"/>
      <c r="GL62" s="55"/>
      <c r="GM62" s="55"/>
      <c r="GN62" s="55"/>
      <c r="GO62" s="55"/>
      <c r="GP62" s="55"/>
      <c r="GQ62" s="55"/>
      <c r="GR62" s="55"/>
      <c r="GS62" s="55"/>
      <c r="GT62" s="55"/>
      <c r="GU62" s="55"/>
      <c r="GV62" s="55"/>
      <c r="GW62" s="55"/>
      <c r="GX62" s="55"/>
      <c r="GY62" s="55"/>
      <c r="GZ62" s="55"/>
      <c r="HA62" s="55"/>
      <c r="HB62" s="55"/>
      <c r="HC62" s="55"/>
      <c r="HD62" s="55"/>
      <c r="HE62" s="55"/>
      <c r="HF62" s="55"/>
      <c r="HG62" s="55"/>
      <c r="HH62" s="55"/>
      <c r="HI62" s="55"/>
      <c r="HJ62" s="55"/>
      <c r="HK62" s="55"/>
      <c r="HL62" s="55"/>
      <c r="HM62" s="55"/>
      <c r="HN62" s="55"/>
      <c r="HO62" s="55"/>
      <c r="HP62" s="55"/>
      <c r="HQ62" s="55"/>
      <c r="HR62" s="55"/>
      <c r="HS62" s="55"/>
      <c r="HT62" s="55"/>
      <c r="HU62" s="55"/>
      <c r="HV62" s="55"/>
      <c r="HW62" s="55"/>
      <c r="HX62" s="55"/>
      <c r="HY62" s="55"/>
      <c r="HZ62" s="55"/>
      <c r="IA62" s="55"/>
      <c r="IB62" s="55"/>
      <c r="IC62" s="55"/>
      <c r="ID62" s="55"/>
      <c r="IE62" s="55"/>
      <c r="IF62" s="55"/>
      <c r="IG62" s="55"/>
      <c r="IH62" s="55"/>
      <c r="II62" s="55"/>
      <c r="IJ62" s="55"/>
      <c r="IK62" s="55"/>
      <c r="IL62" s="55"/>
      <c r="IM62" s="55"/>
      <c r="IN62" s="55"/>
      <c r="IO62" s="55"/>
      <c r="IP62" s="55"/>
      <c r="IQ62" s="55"/>
      <c r="IR62" s="55"/>
      <c r="IS62" s="55"/>
      <c r="IT62" s="55"/>
      <c r="IU62" s="55"/>
      <c r="IV62" s="55"/>
    </row>
    <row r="63" spans="1:256" s="57" customFormat="1" ht="21" customHeight="1" thickBot="1" x14ac:dyDescent="0.4">
      <c r="A63" s="125" t="s">
        <v>141</v>
      </c>
      <c r="B63" s="126">
        <f>+F63+J63+N63+R63+V63+Z63+AD63</f>
        <v>1</v>
      </c>
      <c r="C63" s="126">
        <f>+G63+K63+O63+S63+W63+AA63+AE63</f>
        <v>0</v>
      </c>
      <c r="D63" s="126">
        <f>SUM(B63:C63)</f>
        <v>1</v>
      </c>
      <c r="E63" s="127">
        <f>D63*1000/$AK$61%</f>
        <v>1.5874527732799948</v>
      </c>
      <c r="F63" s="128">
        <v>0</v>
      </c>
      <c r="G63" s="128">
        <v>0</v>
      </c>
      <c r="H63" s="128">
        <f>SUM(F63:G63)</f>
        <v>0</v>
      </c>
      <c r="I63" s="127">
        <f>H63*1000/$AL$61%</f>
        <v>0</v>
      </c>
      <c r="J63" s="128">
        <v>1</v>
      </c>
      <c r="K63" s="128">
        <v>0</v>
      </c>
      <c r="L63" s="128">
        <f>SUM(J63:K63)</f>
        <v>1</v>
      </c>
      <c r="M63" s="127">
        <f>L63*1000/$AM$61%</f>
        <v>6.1652281134401976</v>
      </c>
      <c r="N63" s="128">
        <v>0</v>
      </c>
      <c r="O63" s="128">
        <v>0</v>
      </c>
      <c r="P63" s="128">
        <f>SUM(N63:O63)</f>
        <v>0</v>
      </c>
      <c r="Q63" s="127">
        <f>P63*1000/$AN$61%</f>
        <v>0</v>
      </c>
      <c r="R63" s="128">
        <v>0</v>
      </c>
      <c r="S63" s="128">
        <v>0</v>
      </c>
      <c r="T63" s="128">
        <f>SUM(R63:S63)</f>
        <v>0</v>
      </c>
      <c r="U63" s="127">
        <f>T63*1000/$AO$61%</f>
        <v>0</v>
      </c>
      <c r="V63" s="128">
        <v>0</v>
      </c>
      <c r="W63" s="128">
        <v>0</v>
      </c>
      <c r="X63" s="128">
        <f>SUM(V63:W63)</f>
        <v>0</v>
      </c>
      <c r="Y63" s="127">
        <f>X63*1000/$AP$61%</f>
        <v>0</v>
      </c>
      <c r="Z63" s="128">
        <v>0</v>
      </c>
      <c r="AA63" s="128">
        <v>0</v>
      </c>
      <c r="AB63" s="128">
        <f>SUM(Z63:AA63)</f>
        <v>0</v>
      </c>
      <c r="AC63" s="127">
        <f>AB63*1000/$AQ$61%</f>
        <v>0</v>
      </c>
      <c r="AD63" s="128">
        <v>0</v>
      </c>
      <c r="AE63" s="128">
        <v>0</v>
      </c>
      <c r="AF63" s="128">
        <f>SUM(AD63:AE63)</f>
        <v>0</v>
      </c>
      <c r="AG63" s="127">
        <f>AF63*1000/$AR$61%</f>
        <v>0</v>
      </c>
      <c r="AJ63" s="52" t="s">
        <v>172</v>
      </c>
      <c r="AK63" s="53">
        <f>+AL63+AM63+AN63+AO63+AP63+AQ63+AR63</f>
        <v>65539</v>
      </c>
      <c r="AL63" s="54">
        <v>11304</v>
      </c>
      <c r="AM63" s="54">
        <v>16761</v>
      </c>
      <c r="AN63" s="54">
        <v>12556</v>
      </c>
      <c r="AO63" s="54">
        <v>3087</v>
      </c>
      <c r="AP63" s="54">
        <v>3801</v>
      </c>
      <c r="AQ63" s="54">
        <v>15005</v>
      </c>
      <c r="AR63" s="54">
        <v>3025</v>
      </c>
    </row>
    <row r="64" spans="1:256" s="57" customFormat="1" ht="21" customHeight="1" thickBot="1" x14ac:dyDescent="0.4">
      <c r="A64" s="129" t="s">
        <v>142</v>
      </c>
      <c r="B64" s="126">
        <f>+F64+J64+N64+R64+V64+Z64+AD64</f>
        <v>1</v>
      </c>
      <c r="C64" s="126">
        <f>+G64+K64+O64+S64+W64+AA64+AE64</f>
        <v>0</v>
      </c>
      <c r="D64" s="126">
        <f>SUM(B64:C64)</f>
        <v>1</v>
      </c>
      <c r="E64" s="127">
        <f>D64*1000/$AK$64%</f>
        <v>0.75443228970199927</v>
      </c>
      <c r="F64" s="128">
        <v>1</v>
      </c>
      <c r="G64" s="128">
        <v>0</v>
      </c>
      <c r="H64" s="128">
        <f>SUM(F64:G64)</f>
        <v>1</v>
      </c>
      <c r="I64" s="127">
        <f>H64*1000/$AL$64%</f>
        <v>4.3950248318903</v>
      </c>
      <c r="J64" s="128">
        <v>0</v>
      </c>
      <c r="K64" s="128">
        <v>0</v>
      </c>
      <c r="L64" s="128">
        <f>SUM(J64:K64)</f>
        <v>0</v>
      </c>
      <c r="M64" s="127">
        <f>L64*1000/$AM$64%</f>
        <v>0</v>
      </c>
      <c r="N64" s="128">
        <v>0</v>
      </c>
      <c r="O64" s="128">
        <v>0</v>
      </c>
      <c r="P64" s="128">
        <f>SUM(N64:O64)</f>
        <v>0</v>
      </c>
      <c r="Q64" s="127">
        <f>P64*1000/$AN$64%</f>
        <v>0</v>
      </c>
      <c r="R64" s="128">
        <v>0</v>
      </c>
      <c r="S64" s="128">
        <v>0</v>
      </c>
      <c r="T64" s="128">
        <f>SUM(R64:S64)</f>
        <v>0</v>
      </c>
      <c r="U64" s="127">
        <f>T64*1000/$AO$64%</f>
        <v>0</v>
      </c>
      <c r="V64" s="128">
        <v>0</v>
      </c>
      <c r="W64" s="128">
        <v>0</v>
      </c>
      <c r="X64" s="128">
        <f>SUM(V64:W64)</f>
        <v>0</v>
      </c>
      <c r="Y64" s="127">
        <f>X64*1000/$AP$64%</f>
        <v>0</v>
      </c>
      <c r="Z64" s="128">
        <v>0</v>
      </c>
      <c r="AA64" s="128">
        <v>0</v>
      </c>
      <c r="AB64" s="128">
        <f>SUM(Z64:AA64)</f>
        <v>0</v>
      </c>
      <c r="AC64" s="127">
        <f>AB64*1000/$AQ$64%</f>
        <v>0</v>
      </c>
      <c r="AD64" s="128">
        <v>0</v>
      </c>
      <c r="AE64" s="128">
        <v>0</v>
      </c>
      <c r="AF64" s="128">
        <f>SUM(AD64:AE64)</f>
        <v>0</v>
      </c>
      <c r="AG64" s="127">
        <f>AF64*1000/$AR$64%</f>
        <v>0</v>
      </c>
      <c r="AJ64" s="58" t="s">
        <v>178</v>
      </c>
      <c r="AK64" s="59">
        <v>132550</v>
      </c>
      <c r="AL64" s="59">
        <f>SUM(AL62:AL63)</f>
        <v>22753</v>
      </c>
      <c r="AM64" s="59">
        <f>SUM(AM62:AM63)</f>
        <v>34233</v>
      </c>
      <c r="AN64" s="59">
        <f>SUM(AN62:AN63)</f>
        <v>24817</v>
      </c>
      <c r="AO64" s="59">
        <f>SUM(AO62:AO63)</f>
        <v>6206</v>
      </c>
      <c r="AP64" s="59">
        <f>SUM(AP62:AP63)</f>
        <v>7897</v>
      </c>
      <c r="AQ64" s="59">
        <v>30702</v>
      </c>
      <c r="AR64" s="59">
        <f>SUM(AR62:AR63)</f>
        <v>5945</v>
      </c>
    </row>
    <row r="65" spans="1:44" s="60" customFormat="1" ht="21" customHeight="1" thickBot="1" x14ac:dyDescent="0.4">
      <c r="A65" s="129" t="s">
        <v>143</v>
      </c>
      <c r="B65" s="126"/>
      <c r="C65" s="126"/>
      <c r="D65" s="126"/>
      <c r="E65" s="127"/>
      <c r="F65" s="128"/>
      <c r="G65" s="128"/>
      <c r="H65" s="128"/>
      <c r="I65" s="127"/>
      <c r="J65" s="128"/>
      <c r="K65" s="128"/>
      <c r="L65" s="128"/>
      <c r="M65" s="127"/>
      <c r="N65" s="128"/>
      <c r="O65" s="128"/>
      <c r="P65" s="128"/>
      <c r="Q65" s="127"/>
      <c r="R65" s="128"/>
      <c r="S65" s="128"/>
      <c r="T65" s="128"/>
      <c r="U65" s="127"/>
      <c r="V65" s="128"/>
      <c r="W65" s="128"/>
      <c r="X65" s="128"/>
      <c r="Y65" s="127"/>
      <c r="Z65" s="128"/>
      <c r="AA65" s="128"/>
      <c r="AB65" s="128"/>
      <c r="AC65" s="127"/>
      <c r="AD65" s="128"/>
      <c r="AE65" s="128"/>
      <c r="AF65" s="128"/>
      <c r="AG65" s="127"/>
      <c r="AJ65" s="52" t="s">
        <v>179</v>
      </c>
      <c r="AK65" s="53">
        <f>+AL65+AM65+AN65+AO65+AP65+AQ65+AR65</f>
        <v>75530</v>
      </c>
      <c r="AL65" s="54">
        <v>13086</v>
      </c>
      <c r="AM65" s="54">
        <v>20195</v>
      </c>
      <c r="AN65" s="54">
        <v>13837</v>
      </c>
      <c r="AO65" s="54">
        <v>3612</v>
      </c>
      <c r="AP65" s="54">
        <v>4274</v>
      </c>
      <c r="AQ65" s="54">
        <v>16848</v>
      </c>
      <c r="AR65" s="54">
        <v>3678</v>
      </c>
    </row>
    <row r="66" spans="1:44" s="60" customFormat="1" ht="21" customHeight="1" thickBot="1" x14ac:dyDescent="0.4">
      <c r="A66" s="129" t="s">
        <v>144</v>
      </c>
      <c r="B66" s="126">
        <f>+F66+J66+N66+R66+V66+Z66+AD66</f>
        <v>0</v>
      </c>
      <c r="C66" s="126">
        <f>+G66+K66+O66+S66+W66+AA66+AE66</f>
        <v>1</v>
      </c>
      <c r="D66" s="126">
        <f>SUM(B66:C66)</f>
        <v>1</v>
      </c>
      <c r="E66" s="127">
        <f>D66*1000/$AK$65%</f>
        <v>1.3239772275916855</v>
      </c>
      <c r="F66" s="128">
        <v>0</v>
      </c>
      <c r="G66" s="128">
        <v>0</v>
      </c>
      <c r="H66" s="128">
        <f>SUM(F66:G66)</f>
        <v>0</v>
      </c>
      <c r="I66" s="127">
        <f>H66*1000/$AL$65%</f>
        <v>0</v>
      </c>
      <c r="J66" s="128">
        <v>0</v>
      </c>
      <c r="K66" s="128">
        <v>0</v>
      </c>
      <c r="L66" s="128">
        <f>SUM(J66:K66)</f>
        <v>0</v>
      </c>
      <c r="M66" s="127">
        <f>L66*1000/$AM$65%</f>
        <v>0</v>
      </c>
      <c r="N66" s="128">
        <v>0</v>
      </c>
      <c r="O66" s="128">
        <v>1</v>
      </c>
      <c r="P66" s="128">
        <f>SUM(N66:O66)</f>
        <v>1</v>
      </c>
      <c r="Q66" s="127">
        <f>P66*1000/$AN$65%</f>
        <v>7.2270000722700001</v>
      </c>
      <c r="R66" s="128">
        <v>0</v>
      </c>
      <c r="S66" s="128">
        <v>0</v>
      </c>
      <c r="T66" s="128">
        <f>SUM(R66:S66)</f>
        <v>0</v>
      </c>
      <c r="U66" s="127">
        <f>T66*1000/$AO$65%</f>
        <v>0</v>
      </c>
      <c r="V66" s="128">
        <v>0</v>
      </c>
      <c r="W66" s="128">
        <v>0</v>
      </c>
      <c r="X66" s="128">
        <f>SUM(V66:W66)</f>
        <v>0</v>
      </c>
      <c r="Y66" s="127">
        <f>X66*1000/$AP$65%</f>
        <v>0</v>
      </c>
      <c r="Z66" s="128">
        <v>0</v>
      </c>
      <c r="AA66" s="128"/>
      <c r="AB66" s="128">
        <f>SUM(Z66:AA66)</f>
        <v>0</v>
      </c>
      <c r="AC66" s="127">
        <f>AB66*1000/$AQ$65%</f>
        <v>0</v>
      </c>
      <c r="AD66" s="128">
        <v>0</v>
      </c>
      <c r="AE66" s="128">
        <v>0</v>
      </c>
      <c r="AF66" s="128">
        <f>SUM(AD66:AE66)</f>
        <v>0</v>
      </c>
      <c r="AG66" s="127">
        <f>AF66*1000/$AR$65%</f>
        <v>0</v>
      </c>
      <c r="AJ66" s="52" t="s">
        <v>180</v>
      </c>
      <c r="AK66" s="53">
        <f>+AL66+AM66+AN66+AO66+AP66+AQ66+AR66</f>
        <v>77550</v>
      </c>
      <c r="AL66" s="54">
        <v>12653</v>
      </c>
      <c r="AM66" s="54">
        <v>22502</v>
      </c>
      <c r="AN66" s="54">
        <v>12858</v>
      </c>
      <c r="AO66" s="54">
        <v>3745</v>
      </c>
      <c r="AP66" s="54">
        <v>4294</v>
      </c>
      <c r="AQ66" s="54">
        <v>17682</v>
      </c>
      <c r="AR66" s="54">
        <v>3816</v>
      </c>
    </row>
    <row r="67" spans="1:44" s="60" customFormat="1" ht="21" customHeight="1" thickBot="1" x14ac:dyDescent="0.4">
      <c r="A67" s="129" t="s">
        <v>145</v>
      </c>
      <c r="B67" s="126">
        <f>+F67+J67+N67+R67+V67+Z67+AD67</f>
        <v>0</v>
      </c>
      <c r="C67" s="126">
        <f>+G67+K67+O67+S67+W67+AA67+AE67</f>
        <v>0</v>
      </c>
      <c r="D67" s="126">
        <f>SUM(B67:C67)</f>
        <v>0</v>
      </c>
      <c r="E67" s="127">
        <f>D67*1000/$AK$66%</f>
        <v>0</v>
      </c>
      <c r="F67" s="128">
        <v>0</v>
      </c>
      <c r="G67" s="128">
        <v>0</v>
      </c>
      <c r="H67" s="128">
        <f>SUM(F67:G67)</f>
        <v>0</v>
      </c>
      <c r="I67" s="127">
        <f>H67*1000/$AL$66%</f>
        <v>0</v>
      </c>
      <c r="J67" s="128">
        <v>0</v>
      </c>
      <c r="K67" s="128">
        <v>0</v>
      </c>
      <c r="L67" s="128">
        <f>SUM(J67:K67)</f>
        <v>0</v>
      </c>
      <c r="M67" s="127">
        <f>L67*1000/$AM$66%</f>
        <v>0</v>
      </c>
      <c r="N67" s="128">
        <v>0</v>
      </c>
      <c r="O67" s="128">
        <v>0</v>
      </c>
      <c r="P67" s="128">
        <f>SUM(N67:O67)</f>
        <v>0</v>
      </c>
      <c r="Q67" s="127">
        <f>P67*1000/$AN$66%</f>
        <v>0</v>
      </c>
      <c r="R67" s="128"/>
      <c r="S67" s="128">
        <v>0</v>
      </c>
      <c r="T67" s="128">
        <f>SUM(R67:S67)</f>
        <v>0</v>
      </c>
      <c r="U67" s="127">
        <f>T67*1000/$AO$66%</f>
        <v>0</v>
      </c>
      <c r="V67" s="128">
        <v>0</v>
      </c>
      <c r="W67" s="128"/>
      <c r="X67" s="128">
        <f>SUM(V67:W67)</f>
        <v>0</v>
      </c>
      <c r="Y67" s="127">
        <f>X67*1000/$AP$66%</f>
        <v>0</v>
      </c>
      <c r="Z67" s="128">
        <v>0</v>
      </c>
      <c r="AA67" s="128">
        <v>0</v>
      </c>
      <c r="AB67" s="128">
        <f>SUM(Z67:AA67)</f>
        <v>0</v>
      </c>
      <c r="AC67" s="127">
        <f>AB67*1000/$AQ$66%</f>
        <v>0</v>
      </c>
      <c r="AD67" s="128">
        <v>0</v>
      </c>
      <c r="AE67" s="128">
        <v>0</v>
      </c>
      <c r="AF67" s="128">
        <f>SUM(AD67:AE67)</f>
        <v>0</v>
      </c>
      <c r="AG67" s="127">
        <f>AF67*1000/$AR$66%</f>
        <v>0</v>
      </c>
      <c r="AJ67" s="52" t="s">
        <v>181</v>
      </c>
      <c r="AK67" s="53">
        <f>+AL67+AM67+AN67+AO67+AP67+AQ67+AR67</f>
        <v>593932</v>
      </c>
      <c r="AL67" s="54">
        <v>106135</v>
      </c>
      <c r="AM67" s="54">
        <v>139897</v>
      </c>
      <c r="AN67" s="54">
        <v>108842</v>
      </c>
      <c r="AO67" s="54">
        <v>27833</v>
      </c>
      <c r="AP67" s="54">
        <v>34133</v>
      </c>
      <c r="AQ67" s="54">
        <v>147606</v>
      </c>
      <c r="AR67" s="54">
        <v>29486</v>
      </c>
    </row>
    <row r="68" spans="1:44" s="61" customFormat="1" ht="21" customHeight="1" thickBot="1" x14ac:dyDescent="0.4">
      <c r="A68" s="129" t="s">
        <v>146</v>
      </c>
      <c r="B68" s="126"/>
      <c r="C68" s="126"/>
      <c r="D68" s="126"/>
      <c r="E68" s="127"/>
      <c r="F68" s="128"/>
      <c r="G68" s="128"/>
      <c r="H68" s="128"/>
      <c r="I68" s="127"/>
      <c r="J68" s="128"/>
      <c r="K68" s="128"/>
      <c r="L68" s="128"/>
      <c r="M68" s="127"/>
      <c r="N68" s="128"/>
      <c r="O68" s="128"/>
      <c r="P68" s="128"/>
      <c r="Q68" s="127"/>
      <c r="R68" s="128"/>
      <c r="S68" s="128"/>
      <c r="T68" s="128"/>
      <c r="U68" s="127"/>
      <c r="V68" s="128"/>
      <c r="W68" s="128"/>
      <c r="X68" s="128"/>
      <c r="Y68" s="127"/>
      <c r="Z68" s="128"/>
      <c r="AA68" s="128"/>
      <c r="AB68" s="128"/>
      <c r="AC68" s="127"/>
      <c r="AD68" s="128"/>
      <c r="AE68" s="128"/>
      <c r="AF68" s="128"/>
      <c r="AG68" s="127"/>
      <c r="AJ68" s="62" t="s">
        <v>182</v>
      </c>
      <c r="AK68" s="63">
        <f>+AL68+AM68+AN68+AO68+AP68+AQ68+AR68</f>
        <v>126655</v>
      </c>
      <c r="AL68" s="64">
        <v>24164</v>
      </c>
      <c r="AM68" s="64">
        <v>24264</v>
      </c>
      <c r="AN68" s="64">
        <v>23350</v>
      </c>
      <c r="AO68" s="64">
        <v>7499</v>
      </c>
      <c r="AP68" s="64">
        <v>8169</v>
      </c>
      <c r="AQ68" s="64">
        <v>31520</v>
      </c>
      <c r="AR68" s="64">
        <v>7689</v>
      </c>
    </row>
    <row r="69" spans="1:44" s="61" customFormat="1" ht="21" customHeight="1" thickBot="1" x14ac:dyDescent="0.4">
      <c r="A69" s="129" t="s">
        <v>147</v>
      </c>
      <c r="B69" s="126">
        <f>+F69+J69+N69+R69+V69+Z69+AD69</f>
        <v>81</v>
      </c>
      <c r="C69" s="126">
        <f>+G69+K69+O69+S69+W69+AA69+AE69</f>
        <v>22</v>
      </c>
      <c r="D69" s="126">
        <f>SUM(B69:C69)</f>
        <v>103</v>
      </c>
      <c r="E69" s="127">
        <f>D69*1000/$AK$67%</f>
        <v>17.342052625553094</v>
      </c>
      <c r="F69" s="128">
        <v>14</v>
      </c>
      <c r="G69" s="128">
        <v>3</v>
      </c>
      <c r="H69" s="128">
        <f>SUM(F69:G69)</f>
        <v>17</v>
      </c>
      <c r="I69" s="127">
        <f>H69*1000/$AL$67%</f>
        <v>16.017336411174448</v>
      </c>
      <c r="J69" s="128">
        <v>19</v>
      </c>
      <c r="K69" s="128">
        <v>7</v>
      </c>
      <c r="L69" s="128">
        <f>SUM(J69:K69)</f>
        <v>26</v>
      </c>
      <c r="M69" s="132">
        <f>L69*1000/$AM$67%</f>
        <v>18.585101896395205</v>
      </c>
      <c r="N69" s="128">
        <v>17</v>
      </c>
      <c r="O69" s="128">
        <v>7</v>
      </c>
      <c r="P69" s="128">
        <f>SUM(N69:O69)</f>
        <v>24</v>
      </c>
      <c r="Q69" s="132">
        <f>P69*1000/$AN$67%</f>
        <v>22.050311460649379</v>
      </c>
      <c r="R69" s="128">
        <v>1</v>
      </c>
      <c r="S69" s="128">
        <v>1</v>
      </c>
      <c r="T69" s="128">
        <f>SUM(R69:S69)</f>
        <v>2</v>
      </c>
      <c r="U69" s="127">
        <f>T69*1000/$AO$67%</f>
        <v>7.1857147989796291</v>
      </c>
      <c r="V69" s="128">
        <v>3</v>
      </c>
      <c r="W69" s="128">
        <v>1</v>
      </c>
      <c r="X69" s="128">
        <f>SUM(V69:W69)</f>
        <v>4</v>
      </c>
      <c r="Y69" s="127">
        <f>X69*1000/$AP$67%</f>
        <v>11.718864442035567</v>
      </c>
      <c r="Z69" s="128">
        <v>21</v>
      </c>
      <c r="AA69" s="128">
        <v>2</v>
      </c>
      <c r="AB69" s="128">
        <f>SUM(Z69:AA69)</f>
        <v>23</v>
      </c>
      <c r="AC69" s="127">
        <f>AB69*1000/$AQ$67%</f>
        <v>15.582022411013103</v>
      </c>
      <c r="AD69" s="128">
        <v>6</v>
      </c>
      <c r="AE69" s="128">
        <v>1</v>
      </c>
      <c r="AF69" s="128">
        <f>SUM(AD69:AE69)</f>
        <v>7</v>
      </c>
      <c r="AG69" s="127">
        <f>AF69*1000/$AR$67%</f>
        <v>23.740080037984129</v>
      </c>
      <c r="AJ69" s="62" t="s">
        <v>177</v>
      </c>
      <c r="AK69" s="63">
        <f>+AL69+AM69+AN69+AO69+AP69+AQ69+AR69</f>
        <v>14952</v>
      </c>
      <c r="AL69" s="64">
        <v>2734</v>
      </c>
      <c r="AM69" s="64">
        <v>3470</v>
      </c>
      <c r="AN69" s="64">
        <v>5251</v>
      </c>
      <c r="AO69" s="64">
        <v>314</v>
      </c>
      <c r="AP69" s="64">
        <v>366</v>
      </c>
      <c r="AQ69" s="64">
        <v>2406</v>
      </c>
      <c r="AR69" s="64">
        <v>411</v>
      </c>
    </row>
    <row r="70" spans="1:44" s="65" customFormat="1" ht="21" customHeight="1" thickBot="1" x14ac:dyDescent="0.4">
      <c r="A70" s="129" t="s">
        <v>148</v>
      </c>
      <c r="B70" s="126"/>
      <c r="C70" s="126"/>
      <c r="D70" s="126"/>
      <c r="E70" s="127"/>
      <c r="F70" s="128"/>
      <c r="G70" s="128"/>
      <c r="H70" s="128"/>
      <c r="I70" s="127"/>
      <c r="J70" s="128"/>
      <c r="K70" s="128"/>
      <c r="L70" s="128"/>
      <c r="M70" s="132"/>
      <c r="N70" s="128"/>
      <c r="O70" s="128"/>
      <c r="P70" s="128"/>
      <c r="Q70" s="132"/>
      <c r="R70" s="128"/>
      <c r="S70" s="128"/>
      <c r="T70" s="128"/>
      <c r="U70" s="127"/>
      <c r="V70" s="128"/>
      <c r="W70" s="128"/>
      <c r="X70" s="128"/>
      <c r="Y70" s="127"/>
      <c r="Z70" s="128"/>
      <c r="AA70" s="128"/>
      <c r="AB70" s="128"/>
      <c r="AC70" s="127"/>
      <c r="AD70" s="128"/>
      <c r="AE70" s="128"/>
      <c r="AF70" s="128"/>
      <c r="AG70" s="127"/>
      <c r="AJ70" s="66" t="s">
        <v>183</v>
      </c>
      <c r="AK70" s="67">
        <v>141604</v>
      </c>
      <c r="AL70" s="68">
        <f t="shared" ref="AL70:AQ70" si="13">+AL68+AL69</f>
        <v>26898</v>
      </c>
      <c r="AM70" s="68">
        <f t="shared" si="13"/>
        <v>27734</v>
      </c>
      <c r="AN70" s="68">
        <f t="shared" si="13"/>
        <v>28601</v>
      </c>
      <c r="AO70" s="68">
        <f t="shared" si="13"/>
        <v>7813</v>
      </c>
      <c r="AP70" s="68">
        <f t="shared" si="13"/>
        <v>8535</v>
      </c>
      <c r="AQ70" s="68">
        <f t="shared" si="13"/>
        <v>33926</v>
      </c>
      <c r="AR70" s="68">
        <v>8099</v>
      </c>
    </row>
    <row r="71" spans="1:44" s="65" customFormat="1" ht="21" customHeight="1" thickBot="1" x14ac:dyDescent="0.4">
      <c r="A71" s="129" t="s">
        <v>149</v>
      </c>
      <c r="B71" s="126">
        <f>+F71+J71+N71+R71+V71+Z71+AD71</f>
        <v>61</v>
      </c>
      <c r="C71" s="126">
        <f>+G71+K71+O71+S71+W71+AA71+AE71</f>
        <v>58</v>
      </c>
      <c r="D71" s="126">
        <f>SUM(B71:C71)</f>
        <v>119</v>
      </c>
      <c r="E71" s="127">
        <f>D71*1000/$AK$70%</f>
        <v>84.037174091127369</v>
      </c>
      <c r="F71" s="128">
        <v>14</v>
      </c>
      <c r="G71" s="128">
        <v>12</v>
      </c>
      <c r="H71" s="128">
        <f>SUM(F71:G71)</f>
        <v>26</v>
      </c>
      <c r="I71" s="127">
        <f>H71*1000/$AL$70%</f>
        <v>96.661461818722572</v>
      </c>
      <c r="J71" s="128">
        <v>10</v>
      </c>
      <c r="K71" s="128">
        <v>14</v>
      </c>
      <c r="L71" s="128">
        <f>SUM(J71:K71)</f>
        <v>24</v>
      </c>
      <c r="M71" s="132">
        <f>L71*1000/$AM$70%</f>
        <v>86.536381336987105</v>
      </c>
      <c r="N71" s="128">
        <v>14</v>
      </c>
      <c r="O71" s="128">
        <v>12</v>
      </c>
      <c r="P71" s="128">
        <f>SUM(N71:O71)</f>
        <v>26</v>
      </c>
      <c r="Q71" s="132">
        <f>P71*1000/$AN$70%</f>
        <v>90.90591238068599</v>
      </c>
      <c r="R71" s="128">
        <v>1</v>
      </c>
      <c r="S71" s="128">
        <v>3</v>
      </c>
      <c r="T71" s="128">
        <f>SUM(R71:S71)</f>
        <v>4</v>
      </c>
      <c r="U71" s="127">
        <f>T71*1000/$AO$70%</f>
        <v>51.196723409701782</v>
      </c>
      <c r="V71" s="128">
        <v>6</v>
      </c>
      <c r="W71" s="128">
        <v>3</v>
      </c>
      <c r="X71" s="128">
        <f>SUM(V71:W71)</f>
        <v>9</v>
      </c>
      <c r="Y71" s="132">
        <f>X71*1000/$AP$70%</f>
        <v>105.4481546572935</v>
      </c>
      <c r="Z71" s="128">
        <v>14</v>
      </c>
      <c r="AA71" s="128">
        <v>10</v>
      </c>
      <c r="AB71" s="128">
        <f>SUM(Z71:AA71)</f>
        <v>24</v>
      </c>
      <c r="AC71" s="127">
        <f>AB71*1000/$AQ$70%</f>
        <v>70.742203619642751</v>
      </c>
      <c r="AD71" s="128">
        <v>2</v>
      </c>
      <c r="AE71" s="128">
        <v>4</v>
      </c>
      <c r="AF71" s="128">
        <f>SUM(AD71:AE71)</f>
        <v>6</v>
      </c>
      <c r="AG71" s="127">
        <f>AF71*1000/$AR$70%</f>
        <v>74.083220150635881</v>
      </c>
      <c r="AJ71" s="69" t="s">
        <v>10</v>
      </c>
      <c r="AK71" s="70">
        <v>1084154</v>
      </c>
      <c r="AL71" s="70">
        <v>192503</v>
      </c>
      <c r="AM71" s="70">
        <v>260779</v>
      </c>
      <c r="AN71" s="70">
        <v>199889</v>
      </c>
      <c r="AO71" s="70">
        <v>52183</v>
      </c>
      <c r="AP71" s="70">
        <f>+AP64+AP65+AP66+AP67+AP68+AP69+AP61</f>
        <v>63247</v>
      </c>
      <c r="AQ71" s="70">
        <v>261546</v>
      </c>
      <c r="AR71" s="70">
        <v>54009</v>
      </c>
    </row>
    <row r="72" spans="1:44" s="71" customFormat="1" ht="26.25" customHeight="1" thickBot="1" x14ac:dyDescent="0.4">
      <c r="A72" s="123" t="s">
        <v>46</v>
      </c>
      <c r="B72" s="126">
        <f>SUM(B63:B71)</f>
        <v>144</v>
      </c>
      <c r="C72" s="126">
        <f>SUM(C63:C71)</f>
        <v>81</v>
      </c>
      <c r="D72" s="126">
        <f>SUM(B72:C72)</f>
        <v>225</v>
      </c>
      <c r="E72" s="127">
        <f>D72*1000/$AK$71%</f>
        <v>20.753509187809112</v>
      </c>
      <c r="F72" s="128">
        <f>SUM(F63:F71)</f>
        <v>29</v>
      </c>
      <c r="G72" s="128">
        <f>SUM(G63:G71)</f>
        <v>15</v>
      </c>
      <c r="H72" s="128">
        <f>SUM(F72:G72)</f>
        <v>44</v>
      </c>
      <c r="I72" s="127">
        <f>H72*1000/$AL$71%</f>
        <v>22.856786647480821</v>
      </c>
      <c r="J72" s="128">
        <f>SUM(J63:J71)</f>
        <v>30</v>
      </c>
      <c r="K72" s="128">
        <f>SUM(K63:K71)</f>
        <v>21</v>
      </c>
      <c r="L72" s="128">
        <f>SUM(J72:K72)</f>
        <v>51</v>
      </c>
      <c r="M72" s="132">
        <f>L72*1000/$AM$71%</f>
        <v>19.556789465409409</v>
      </c>
      <c r="N72" s="128">
        <f>SUM(N63:N71)</f>
        <v>31</v>
      </c>
      <c r="O72" s="128">
        <f>SUM(O63:O71)</f>
        <v>20</v>
      </c>
      <c r="P72" s="128">
        <f>SUM(N72:O72)</f>
        <v>51</v>
      </c>
      <c r="Q72" s="132">
        <f>P72*1000/$AN$71%</f>
        <v>25.514160358999245</v>
      </c>
      <c r="R72" s="128">
        <f>SUM(R63:R71)</f>
        <v>2</v>
      </c>
      <c r="S72" s="128">
        <f>SUM(S63:S71)</f>
        <v>4</v>
      </c>
      <c r="T72" s="128">
        <f>SUM(R72:S72)</f>
        <v>6</v>
      </c>
      <c r="U72" s="127">
        <f>T72*1000/$AO$71%</f>
        <v>11.497997432113905</v>
      </c>
      <c r="V72" s="128">
        <f>SUM(V63:V71)</f>
        <v>9</v>
      </c>
      <c r="W72" s="128">
        <f>SUM(W63:W71)</f>
        <v>4</v>
      </c>
      <c r="X72" s="128">
        <f>SUM(V72:W72)</f>
        <v>13</v>
      </c>
      <c r="Y72" s="127">
        <f>X72*1000/$AP$71%</f>
        <v>20.554334592945118</v>
      </c>
      <c r="Z72" s="128">
        <f>SUM(Z63:Z71)</f>
        <v>35</v>
      </c>
      <c r="AA72" s="128">
        <f>SUM(AA63:AA71)</f>
        <v>12</v>
      </c>
      <c r="AB72" s="128">
        <f>SUM(Z72:AA72)</f>
        <v>47</v>
      </c>
      <c r="AC72" s="127">
        <f>AB72*1000/$AQ$71%</f>
        <v>17.970070274445032</v>
      </c>
      <c r="AD72" s="128">
        <f>SUM(AD63:AD71)</f>
        <v>8</v>
      </c>
      <c r="AE72" s="128">
        <f>SUM(AE63:AE71)</f>
        <v>5</v>
      </c>
      <c r="AF72" s="128">
        <f>SUM(AD72:AE72)</f>
        <v>13</v>
      </c>
      <c r="AG72" s="127">
        <f>AF72*1000/$AR$71%</f>
        <v>24.070062397007906</v>
      </c>
    </row>
    <row r="73" spans="1:44" s="8" customFormat="1" ht="23.25" x14ac:dyDescent="0.35">
      <c r="A73" s="134" t="s">
        <v>187</v>
      </c>
      <c r="B73" s="134"/>
      <c r="C73" s="134"/>
      <c r="D73" s="134"/>
      <c r="E73" s="135"/>
      <c r="F73" s="134"/>
      <c r="G73" s="134"/>
      <c r="H73" s="134"/>
      <c r="I73" s="135"/>
      <c r="J73" s="134"/>
      <c r="K73" s="134"/>
      <c r="L73" s="134"/>
      <c r="M73" s="135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  <c r="AA73" s="136"/>
      <c r="AB73" s="136"/>
      <c r="AC73" s="136"/>
      <c r="AD73" s="136"/>
      <c r="AE73" s="136"/>
      <c r="AF73" s="136"/>
      <c r="AG73" s="136"/>
    </row>
    <row r="74" spans="1:44" s="8" customFormat="1" ht="23.25" x14ac:dyDescent="0.35">
      <c r="A74" s="136" t="s">
        <v>150</v>
      </c>
      <c r="B74" s="136"/>
      <c r="C74" s="136"/>
      <c r="D74" s="136"/>
      <c r="E74" s="136"/>
      <c r="F74" s="136"/>
      <c r="G74" s="136"/>
      <c r="H74" s="136"/>
      <c r="I74" s="136" t="s">
        <v>184</v>
      </c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36"/>
      <c r="AB74" s="136"/>
      <c r="AC74" s="136"/>
      <c r="AD74" s="136"/>
      <c r="AE74" s="136"/>
      <c r="AF74" s="136"/>
      <c r="AG74" s="136"/>
    </row>
    <row r="75" spans="1:44" x14ac:dyDescent="0.55000000000000004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156"/>
      <c r="AA75" s="156"/>
      <c r="AB75" s="156"/>
      <c r="AC75" s="156"/>
      <c r="AD75" s="156"/>
      <c r="AE75" s="156"/>
      <c r="AF75" s="156"/>
      <c r="AG75" s="1740"/>
    </row>
    <row r="76" spans="1:44" x14ac:dyDescent="0.55000000000000004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156"/>
      <c r="AG76" s="1740"/>
    </row>
  </sheetData>
  <mergeCells count="68">
    <mergeCell ref="AJ20:AK20"/>
    <mergeCell ref="A19:A21"/>
    <mergeCell ref="AD19:AG19"/>
    <mergeCell ref="Z19:AC19"/>
    <mergeCell ref="AG20:AG21"/>
    <mergeCell ref="AC20:AC21"/>
    <mergeCell ref="Y20:Y21"/>
    <mergeCell ref="U20:U21"/>
    <mergeCell ref="Q20:Q21"/>
    <mergeCell ref="E20:E21"/>
    <mergeCell ref="I20:I21"/>
    <mergeCell ref="M20:M21"/>
    <mergeCell ref="AJ3:AK3"/>
    <mergeCell ref="A1:AG1"/>
    <mergeCell ref="A2:A4"/>
    <mergeCell ref="B2:E2"/>
    <mergeCell ref="F2:I2"/>
    <mergeCell ref="J2:M2"/>
    <mergeCell ref="N2:Q2"/>
    <mergeCell ref="R2:U2"/>
    <mergeCell ref="V2:Y2"/>
    <mergeCell ref="Z2:AC2"/>
    <mergeCell ref="AD2:AG2"/>
    <mergeCell ref="E3:E4"/>
    <mergeCell ref="I3:I4"/>
    <mergeCell ref="M3:M4"/>
    <mergeCell ref="Q3:Q4"/>
    <mergeCell ref="U3:U4"/>
    <mergeCell ref="Y3:Y4"/>
    <mergeCell ref="A18:AG18"/>
    <mergeCell ref="N19:Q19"/>
    <mergeCell ref="R19:U19"/>
    <mergeCell ref="V19:Y19"/>
    <mergeCell ref="B19:E19"/>
    <mergeCell ref="F19:I19"/>
    <mergeCell ref="J19:M19"/>
    <mergeCell ref="AC3:AC4"/>
    <mergeCell ref="AG3:AG4"/>
    <mergeCell ref="A40:A42"/>
    <mergeCell ref="B40:E40"/>
    <mergeCell ref="F40:I40"/>
    <mergeCell ref="J40:M40"/>
    <mergeCell ref="N40:Q40"/>
    <mergeCell ref="AD40:AG40"/>
    <mergeCell ref="E41:E42"/>
    <mergeCell ref="I41:I42"/>
    <mergeCell ref="M41:M42"/>
    <mergeCell ref="Q41:Q42"/>
    <mergeCell ref="U41:U42"/>
    <mergeCell ref="Y41:Y42"/>
    <mergeCell ref="AC41:AC42"/>
    <mergeCell ref="R40:U40"/>
    <mergeCell ref="A39:AG39"/>
    <mergeCell ref="AD59:AG59"/>
    <mergeCell ref="AJ60:AK60"/>
    <mergeCell ref="AG75:AG76"/>
    <mergeCell ref="AG41:AG42"/>
    <mergeCell ref="AJ41:AK41"/>
    <mergeCell ref="A59:A61"/>
    <mergeCell ref="B59:E59"/>
    <mergeCell ref="F59:I59"/>
    <mergeCell ref="J59:M59"/>
    <mergeCell ref="N59:Q59"/>
    <mergeCell ref="R59:U59"/>
    <mergeCell ref="V59:Y59"/>
    <mergeCell ref="Z59:AC59"/>
    <mergeCell ref="V40:Y40"/>
    <mergeCell ref="Z40:AC40"/>
  </mergeCells>
  <pageMargins left="0.25" right="0" top="0.484251969" bottom="0" header="0" footer="0"/>
  <pageSetup paperSize="9" scale="98" orientation="landscape" r:id="rId1"/>
  <colBreaks count="1" manualBreakCount="1">
    <brk id="33" max="1048575" man="1"/>
  </colBreaks>
  <ignoredErrors>
    <ignoredError sqref="E15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B31EE2"/>
  </sheetPr>
  <dimension ref="A1:IY77"/>
  <sheetViews>
    <sheetView view="pageBreakPreview" zoomScale="130" zoomScaleNormal="100" zoomScaleSheetLayoutView="130" workbookViewId="0">
      <selection activeCell="T30" sqref="T30"/>
    </sheetView>
  </sheetViews>
  <sheetFormatPr defaultRowHeight="23.25" x14ac:dyDescent="0.35"/>
  <cols>
    <col min="1" max="1" width="5.5703125" style="6" customWidth="1"/>
    <col min="2" max="2" width="4" style="7" customWidth="1"/>
    <col min="3" max="3" width="3.7109375" style="7" customWidth="1"/>
    <col min="4" max="4" width="4.7109375" style="7" customWidth="1"/>
    <col min="5" max="5" width="6.85546875" style="7" customWidth="1"/>
    <col min="6" max="6" width="3.85546875" style="7" customWidth="1"/>
    <col min="7" max="8" width="3.7109375" style="7" customWidth="1"/>
    <col min="9" max="9" width="7.42578125" style="7" customWidth="1"/>
    <col min="10" max="10" width="3.7109375" style="7" customWidth="1"/>
    <col min="11" max="11" width="4.140625" style="7" customWidth="1"/>
    <col min="12" max="12" width="3.28515625" style="7" customWidth="1"/>
    <col min="13" max="13" width="7.28515625" style="7" customWidth="1"/>
    <col min="14" max="14" width="3.5703125" style="7" customWidth="1"/>
    <col min="15" max="15" width="4.140625" style="7" customWidth="1"/>
    <col min="16" max="16" width="3.42578125" style="7" customWidth="1"/>
    <col min="17" max="17" width="6.140625" style="7" customWidth="1"/>
    <col min="18" max="18" width="3.42578125" style="7" customWidth="1"/>
    <col min="19" max="19" width="3.85546875" style="7" customWidth="1"/>
    <col min="20" max="20" width="3.5703125" style="7" customWidth="1"/>
    <col min="21" max="21" width="7.28515625" style="7" customWidth="1"/>
    <col min="22" max="22" width="3.5703125" style="7" customWidth="1"/>
    <col min="23" max="23" width="4.140625" style="7" customWidth="1"/>
    <col min="24" max="24" width="3.7109375" style="7" customWidth="1"/>
    <col min="25" max="25" width="7.5703125" style="7" customWidth="1"/>
    <col min="26" max="26" width="3.5703125" style="7" customWidth="1"/>
    <col min="27" max="27" width="3.85546875" style="7" customWidth="1"/>
    <col min="28" max="28" width="3.28515625" style="7" customWidth="1"/>
    <col min="29" max="29" width="7.42578125" style="7" customWidth="1"/>
    <col min="30" max="30" width="3.5703125" style="7" customWidth="1"/>
    <col min="31" max="31" width="4.28515625" style="7" customWidth="1"/>
    <col min="32" max="32" width="3.42578125" style="7" customWidth="1"/>
    <col min="33" max="33" width="7.42578125" style="7" customWidth="1"/>
    <col min="34" max="35" width="2.85546875" style="7" customWidth="1"/>
    <col min="36" max="36" width="8.28515625" style="7" customWidth="1"/>
    <col min="37" max="44" width="8.7109375" style="7" customWidth="1"/>
    <col min="45" max="45" width="8.5703125" style="7" customWidth="1"/>
    <col min="46" max="46" width="9.140625" style="7"/>
    <col min="47" max="48" width="14.85546875" style="7" bestFit="1" customWidth="1"/>
    <col min="49" max="49" width="17.5703125" style="7" bestFit="1" customWidth="1"/>
    <col min="50" max="16384" width="9.140625" style="7"/>
  </cols>
  <sheetData>
    <row r="1" spans="1:259" s="634" customFormat="1" ht="24" customHeight="1" thickBot="1" x14ac:dyDescent="0.25">
      <c r="A1" s="1724" t="s">
        <v>881</v>
      </c>
      <c r="B1" s="1724"/>
      <c r="C1" s="1724"/>
      <c r="D1" s="1724"/>
      <c r="E1" s="1724"/>
      <c r="F1" s="1724"/>
      <c r="G1" s="1724"/>
      <c r="H1" s="1724"/>
      <c r="I1" s="1724"/>
      <c r="J1" s="1724"/>
      <c r="K1" s="1724"/>
      <c r="L1" s="1724"/>
      <c r="M1" s="1724"/>
      <c r="N1" s="1724"/>
      <c r="O1" s="1724"/>
      <c r="P1" s="1724"/>
      <c r="Q1" s="1724"/>
      <c r="R1" s="1724"/>
      <c r="S1" s="1724"/>
      <c r="T1" s="1724"/>
      <c r="U1" s="1724"/>
      <c r="V1" s="1724"/>
      <c r="W1" s="1724"/>
      <c r="X1" s="1724"/>
      <c r="Y1" s="1724"/>
      <c r="Z1" s="1724"/>
      <c r="AA1" s="1724"/>
      <c r="AB1" s="1724"/>
      <c r="AC1" s="1724"/>
      <c r="AD1" s="1724"/>
      <c r="AE1" s="1724"/>
      <c r="AF1" s="1724"/>
      <c r="AG1" s="1724"/>
      <c r="AH1" s="635"/>
      <c r="AI1" s="635"/>
      <c r="AT1" s="635"/>
      <c r="AU1" s="635"/>
      <c r="AV1" s="635"/>
      <c r="AW1" s="635"/>
      <c r="AX1" s="635"/>
      <c r="AY1" s="635"/>
      <c r="AZ1" s="635"/>
      <c r="BA1" s="635"/>
      <c r="BB1" s="635"/>
      <c r="BC1" s="635"/>
      <c r="BD1" s="635"/>
      <c r="BE1" s="635"/>
      <c r="BF1" s="635"/>
      <c r="BG1" s="635"/>
      <c r="BH1" s="635"/>
      <c r="BI1" s="635"/>
      <c r="BJ1" s="635"/>
      <c r="BK1" s="635"/>
      <c r="BL1" s="635"/>
      <c r="BM1" s="635"/>
      <c r="BN1" s="635"/>
      <c r="BO1" s="635"/>
      <c r="BP1" s="635"/>
      <c r="BQ1" s="635"/>
      <c r="BR1" s="635"/>
      <c r="BS1" s="635"/>
      <c r="BT1" s="635"/>
      <c r="BU1" s="635"/>
      <c r="BV1" s="635"/>
      <c r="BW1" s="635"/>
      <c r="BX1" s="635"/>
      <c r="BY1" s="635"/>
      <c r="BZ1" s="635"/>
      <c r="CA1" s="635"/>
      <c r="CB1" s="635"/>
      <c r="CC1" s="635"/>
      <c r="CD1" s="635"/>
      <c r="CE1" s="635"/>
      <c r="CF1" s="635"/>
      <c r="CG1" s="635"/>
      <c r="CH1" s="635"/>
      <c r="CI1" s="635"/>
      <c r="CJ1" s="635"/>
      <c r="CK1" s="635"/>
      <c r="CL1" s="635"/>
      <c r="CM1" s="635"/>
      <c r="CN1" s="635"/>
      <c r="CO1" s="635"/>
      <c r="CP1" s="635"/>
      <c r="CQ1" s="635"/>
      <c r="CR1" s="635"/>
      <c r="CS1" s="635"/>
      <c r="CT1" s="635"/>
      <c r="CU1" s="635"/>
      <c r="CV1" s="635"/>
      <c r="CW1" s="635"/>
      <c r="CX1" s="635"/>
      <c r="CY1" s="635"/>
      <c r="CZ1" s="635"/>
      <c r="DA1" s="635"/>
      <c r="DB1" s="635"/>
      <c r="DC1" s="635"/>
      <c r="DD1" s="635"/>
      <c r="DE1" s="635"/>
      <c r="DF1" s="635"/>
      <c r="DG1" s="635"/>
      <c r="DH1" s="635"/>
      <c r="DI1" s="635"/>
      <c r="DJ1" s="635"/>
      <c r="DK1" s="635"/>
      <c r="DL1" s="635"/>
      <c r="DM1" s="635"/>
      <c r="DN1" s="635"/>
      <c r="DO1" s="635"/>
      <c r="DP1" s="635"/>
      <c r="DQ1" s="635"/>
      <c r="DR1" s="635"/>
      <c r="DS1" s="635"/>
      <c r="DT1" s="635"/>
      <c r="DU1" s="635"/>
      <c r="DV1" s="635"/>
      <c r="DW1" s="635"/>
      <c r="DX1" s="635"/>
      <c r="DY1" s="635"/>
      <c r="DZ1" s="635"/>
      <c r="EA1" s="635"/>
      <c r="EB1" s="635"/>
      <c r="EC1" s="635"/>
      <c r="ED1" s="635"/>
      <c r="EE1" s="635"/>
      <c r="EF1" s="635"/>
      <c r="EG1" s="635"/>
      <c r="EH1" s="635"/>
      <c r="EI1" s="635"/>
      <c r="EJ1" s="635"/>
      <c r="EK1" s="635"/>
      <c r="EL1" s="635"/>
      <c r="EM1" s="635"/>
      <c r="EN1" s="635"/>
      <c r="EO1" s="635"/>
      <c r="EP1" s="635"/>
      <c r="EQ1" s="635"/>
      <c r="ER1" s="635"/>
      <c r="ES1" s="635"/>
    </row>
    <row r="2" spans="1:259" s="12" customFormat="1" ht="18" customHeight="1" x14ac:dyDescent="0.3">
      <c r="A2" s="1706" t="s">
        <v>139</v>
      </c>
      <c r="B2" s="1707" t="s">
        <v>132</v>
      </c>
      <c r="C2" s="1707"/>
      <c r="D2" s="1707"/>
      <c r="E2" s="1707"/>
      <c r="F2" s="1707" t="s">
        <v>133</v>
      </c>
      <c r="G2" s="1707"/>
      <c r="H2" s="1707"/>
      <c r="I2" s="1707"/>
      <c r="J2" s="1707" t="s">
        <v>134</v>
      </c>
      <c r="K2" s="1707"/>
      <c r="L2" s="1707"/>
      <c r="M2" s="1707"/>
      <c r="N2" s="1707" t="s">
        <v>135</v>
      </c>
      <c r="O2" s="1707"/>
      <c r="P2" s="1707"/>
      <c r="Q2" s="1707"/>
      <c r="R2" s="1707" t="s">
        <v>136</v>
      </c>
      <c r="S2" s="1707"/>
      <c r="T2" s="1707"/>
      <c r="U2" s="1707"/>
      <c r="V2" s="1707" t="s">
        <v>2</v>
      </c>
      <c r="W2" s="1707"/>
      <c r="X2" s="1707"/>
      <c r="Y2" s="1707"/>
      <c r="Z2" s="1707" t="s">
        <v>137</v>
      </c>
      <c r="AA2" s="1707"/>
      <c r="AB2" s="1707"/>
      <c r="AC2" s="1707"/>
      <c r="AD2" s="1707" t="s">
        <v>138</v>
      </c>
      <c r="AE2" s="1707"/>
      <c r="AF2" s="1707"/>
      <c r="AG2" s="1707"/>
      <c r="AH2" s="20"/>
      <c r="AI2" s="20"/>
      <c r="AJ2" s="1032" t="s">
        <v>859</v>
      </c>
      <c r="AK2" s="1033"/>
      <c r="AL2" s="258"/>
      <c r="AM2" s="258"/>
      <c r="AN2" s="258"/>
      <c r="AO2" s="258"/>
      <c r="AP2" s="258"/>
      <c r="AQ2" s="258"/>
      <c r="AR2" s="258"/>
      <c r="AS2" s="758"/>
      <c r="AT2" s="635"/>
      <c r="AU2" s="635"/>
      <c r="AV2" s="635"/>
      <c r="AW2" s="635"/>
      <c r="AX2" s="635"/>
      <c r="AY2" s="635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</row>
    <row r="3" spans="1:259" s="12" customFormat="1" ht="18" customHeight="1" x14ac:dyDescent="0.3">
      <c r="A3" s="1706"/>
      <c r="B3" s="880" t="s">
        <v>8</v>
      </c>
      <c r="C3" s="880"/>
      <c r="D3" s="880"/>
      <c r="E3" s="1706" t="s">
        <v>9</v>
      </c>
      <c r="F3" s="880" t="s">
        <v>8</v>
      </c>
      <c r="G3" s="880"/>
      <c r="H3" s="880"/>
      <c r="I3" s="1706" t="s">
        <v>9</v>
      </c>
      <c r="J3" s="880" t="s">
        <v>8</v>
      </c>
      <c r="K3" s="880"/>
      <c r="L3" s="880"/>
      <c r="M3" s="1706" t="s">
        <v>9</v>
      </c>
      <c r="N3" s="880" t="s">
        <v>8</v>
      </c>
      <c r="O3" s="880"/>
      <c r="P3" s="880"/>
      <c r="Q3" s="1706" t="s">
        <v>9</v>
      </c>
      <c r="R3" s="880" t="s">
        <v>8</v>
      </c>
      <c r="S3" s="880"/>
      <c r="T3" s="880"/>
      <c r="U3" s="1702" t="s">
        <v>9</v>
      </c>
      <c r="V3" s="880" t="s">
        <v>8</v>
      </c>
      <c r="W3" s="880"/>
      <c r="X3" s="880"/>
      <c r="Y3" s="1702" t="s">
        <v>9</v>
      </c>
      <c r="Z3" s="880" t="s">
        <v>8</v>
      </c>
      <c r="AA3" s="880"/>
      <c r="AB3" s="880"/>
      <c r="AC3" s="1702" t="s">
        <v>9</v>
      </c>
      <c r="AD3" s="880" t="s">
        <v>8</v>
      </c>
      <c r="AE3" s="880"/>
      <c r="AF3" s="880"/>
      <c r="AG3" s="1702" t="s">
        <v>9</v>
      </c>
      <c r="AH3" s="20"/>
      <c r="AI3" s="20"/>
      <c r="AJ3" s="1703" t="s">
        <v>10</v>
      </c>
      <c r="AK3" s="1704"/>
      <c r="AL3" s="1066" t="s">
        <v>133</v>
      </c>
      <c r="AM3" s="1066" t="s">
        <v>134</v>
      </c>
      <c r="AN3" s="1066" t="s">
        <v>135</v>
      </c>
      <c r="AO3" s="1066" t="s">
        <v>136</v>
      </c>
      <c r="AP3" s="1066" t="s">
        <v>2</v>
      </c>
      <c r="AQ3" s="1066" t="s">
        <v>137</v>
      </c>
      <c r="AR3" s="1066" t="s">
        <v>138</v>
      </c>
      <c r="AS3" s="921"/>
      <c r="AT3" s="922" t="s">
        <v>364</v>
      </c>
      <c r="AU3" s="923" t="s">
        <v>25</v>
      </c>
      <c r="AV3" s="923" t="s">
        <v>26</v>
      </c>
      <c r="AW3" s="923" t="s">
        <v>10</v>
      </c>
      <c r="AX3" s="635"/>
      <c r="AY3" s="635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</row>
    <row r="4" spans="1:259" s="12" customFormat="1" ht="18" customHeight="1" x14ac:dyDescent="0.3">
      <c r="A4" s="1706"/>
      <c r="B4" s="881" t="s">
        <v>25</v>
      </c>
      <c r="C4" s="881" t="s">
        <v>26</v>
      </c>
      <c r="D4" s="881" t="s">
        <v>10</v>
      </c>
      <c r="E4" s="1706"/>
      <c r="F4" s="881" t="s">
        <v>25</v>
      </c>
      <c r="G4" s="881" t="s">
        <v>26</v>
      </c>
      <c r="H4" s="881" t="s">
        <v>10</v>
      </c>
      <c r="I4" s="1706"/>
      <c r="J4" s="881" t="s">
        <v>25</v>
      </c>
      <c r="K4" s="881" t="s">
        <v>26</v>
      </c>
      <c r="L4" s="881" t="s">
        <v>10</v>
      </c>
      <c r="M4" s="1706"/>
      <c r="N4" s="881" t="s">
        <v>25</v>
      </c>
      <c r="O4" s="881" t="s">
        <v>26</v>
      </c>
      <c r="P4" s="881" t="s">
        <v>10</v>
      </c>
      <c r="Q4" s="1706"/>
      <c r="R4" s="881" t="s">
        <v>25</v>
      </c>
      <c r="S4" s="881" t="s">
        <v>26</v>
      </c>
      <c r="T4" s="881" t="s">
        <v>10</v>
      </c>
      <c r="U4" s="1702"/>
      <c r="V4" s="881" t="s">
        <v>25</v>
      </c>
      <c r="W4" s="881" t="s">
        <v>26</v>
      </c>
      <c r="X4" s="881" t="s">
        <v>10</v>
      </c>
      <c r="Y4" s="1702"/>
      <c r="Z4" s="881" t="s">
        <v>25</v>
      </c>
      <c r="AA4" s="881" t="s">
        <v>26</v>
      </c>
      <c r="AB4" s="881" t="s">
        <v>10</v>
      </c>
      <c r="AC4" s="1702"/>
      <c r="AD4" s="881" t="s">
        <v>25</v>
      </c>
      <c r="AE4" s="881" t="s">
        <v>26</v>
      </c>
      <c r="AF4" s="881" t="s">
        <v>10</v>
      </c>
      <c r="AG4" s="1702"/>
      <c r="AH4" s="22"/>
      <c r="AI4" s="22"/>
      <c r="AJ4" s="1056" t="s">
        <v>176</v>
      </c>
      <c r="AK4" s="579">
        <f>SUM(AL4:AR4)</f>
        <v>58859</v>
      </c>
      <c r="AL4" s="1073">
        <v>11468</v>
      </c>
      <c r="AM4" s="1073">
        <v>15877</v>
      </c>
      <c r="AN4" s="1073">
        <v>9625</v>
      </c>
      <c r="AO4" s="1073">
        <v>2590</v>
      </c>
      <c r="AP4" s="1073">
        <v>3518</v>
      </c>
      <c r="AQ4" s="1073">
        <v>13187</v>
      </c>
      <c r="AR4" s="1073">
        <v>2594</v>
      </c>
      <c r="AS4" s="580">
        <f>SUM(AL4:AR4)</f>
        <v>58859</v>
      </c>
      <c r="AT4" s="924" t="s">
        <v>133</v>
      </c>
      <c r="AU4" s="926">
        <v>97129</v>
      </c>
      <c r="AV4" s="926">
        <v>107619</v>
      </c>
      <c r="AW4" s="926">
        <f>SUM(AU4:AV4)</f>
        <v>204748</v>
      </c>
      <c r="AX4" s="927"/>
      <c r="AY4" s="927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</row>
    <row r="5" spans="1:259" s="17" customFormat="1" ht="18" customHeight="1" x14ac:dyDescent="0.3">
      <c r="A5" s="882" t="s">
        <v>738</v>
      </c>
      <c r="B5" s="883"/>
      <c r="C5" s="883"/>
      <c r="D5" s="883"/>
      <c r="E5" s="883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3"/>
      <c r="AG5" s="883"/>
      <c r="AH5" s="250"/>
      <c r="AI5" s="250"/>
      <c r="AJ5" s="1057" t="s">
        <v>171</v>
      </c>
      <c r="AK5" s="1063">
        <f t="shared" ref="AK5:AK14" si="0">SUM(AL5:AR5)</f>
        <v>0</v>
      </c>
      <c r="AL5" s="1074"/>
      <c r="AM5" s="1074"/>
      <c r="AN5" s="1074"/>
      <c r="AO5" s="1074"/>
      <c r="AP5" s="1074"/>
      <c r="AQ5" s="1074"/>
      <c r="AR5" s="1074"/>
      <c r="AS5" s="928"/>
      <c r="AT5" s="929" t="s">
        <v>134</v>
      </c>
      <c r="AU5" s="930">
        <v>131104</v>
      </c>
      <c r="AV5" s="930">
        <v>149375</v>
      </c>
      <c r="AW5" s="926">
        <f t="shared" ref="AW5:AW11" si="1">SUM(AU5:AV5)</f>
        <v>280479</v>
      </c>
      <c r="AX5" s="927"/>
      <c r="AY5" s="927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0"/>
      <c r="CQ5" s="250"/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  <c r="DR5" s="250"/>
      <c r="DS5" s="250"/>
      <c r="DT5" s="250"/>
      <c r="DU5" s="250"/>
      <c r="DV5" s="250"/>
      <c r="DW5" s="250"/>
      <c r="DX5" s="250"/>
      <c r="DY5" s="250"/>
      <c r="DZ5" s="250"/>
      <c r="EA5" s="250"/>
      <c r="EB5" s="250"/>
      <c r="EC5" s="250"/>
      <c r="ED5" s="250"/>
      <c r="EE5" s="250"/>
      <c r="EF5" s="250"/>
      <c r="EG5" s="250"/>
      <c r="EH5" s="250"/>
      <c r="EI5" s="250"/>
      <c r="EJ5" s="250"/>
      <c r="EK5" s="250"/>
      <c r="EL5" s="250"/>
      <c r="EM5" s="250"/>
      <c r="EN5" s="250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0"/>
      <c r="FH5" s="250"/>
      <c r="FI5" s="250"/>
      <c r="FJ5" s="250"/>
      <c r="FK5" s="250"/>
      <c r="FL5" s="250"/>
      <c r="FM5" s="250"/>
      <c r="FN5" s="250"/>
      <c r="FO5" s="250"/>
      <c r="FP5" s="250"/>
      <c r="FQ5" s="250"/>
      <c r="FR5" s="250"/>
      <c r="FS5" s="250"/>
      <c r="FT5" s="250"/>
      <c r="FU5" s="250"/>
      <c r="FV5" s="250"/>
      <c r="FW5" s="250"/>
      <c r="FX5" s="250"/>
      <c r="FY5" s="250"/>
      <c r="FZ5" s="250"/>
      <c r="GA5" s="250"/>
      <c r="GB5" s="250"/>
      <c r="GC5" s="250"/>
      <c r="GD5" s="250"/>
      <c r="GE5" s="250"/>
      <c r="GF5" s="250"/>
      <c r="GG5" s="250"/>
      <c r="GH5" s="250"/>
      <c r="GI5" s="250"/>
      <c r="GJ5" s="250"/>
      <c r="GK5" s="250"/>
      <c r="GL5" s="250"/>
      <c r="GM5" s="250"/>
      <c r="GN5" s="250"/>
      <c r="GO5" s="250"/>
      <c r="GP5" s="250"/>
      <c r="GQ5" s="250"/>
      <c r="GR5" s="250"/>
      <c r="GS5" s="250"/>
      <c r="GT5" s="250"/>
      <c r="GU5" s="250"/>
      <c r="GV5" s="250"/>
      <c r="GW5" s="250"/>
      <c r="GX5" s="250"/>
      <c r="GY5" s="250"/>
      <c r="GZ5" s="250"/>
      <c r="HA5" s="250"/>
      <c r="HB5" s="250"/>
      <c r="HC5" s="250"/>
      <c r="HD5" s="250"/>
      <c r="HE5" s="250"/>
      <c r="HF5" s="250"/>
      <c r="HG5" s="250"/>
      <c r="HH5" s="250"/>
      <c r="HI5" s="250"/>
      <c r="HJ5" s="250"/>
      <c r="HK5" s="250"/>
      <c r="HL5" s="250"/>
      <c r="HM5" s="250"/>
      <c r="HN5" s="250"/>
      <c r="HO5" s="250"/>
      <c r="HP5" s="250"/>
      <c r="HQ5" s="250"/>
      <c r="HR5" s="250"/>
      <c r="HS5" s="250"/>
      <c r="HT5" s="250"/>
      <c r="HU5" s="250"/>
      <c r="HV5" s="250"/>
      <c r="HW5" s="250"/>
      <c r="HX5" s="250"/>
      <c r="HY5" s="250"/>
      <c r="HZ5" s="250"/>
      <c r="IA5" s="250"/>
      <c r="IB5" s="250"/>
      <c r="IC5" s="250"/>
      <c r="ID5" s="250"/>
      <c r="IE5" s="250"/>
      <c r="IF5" s="250"/>
      <c r="IG5" s="250"/>
      <c r="IH5" s="250"/>
      <c r="II5" s="250"/>
      <c r="IJ5" s="250"/>
      <c r="IK5" s="250"/>
      <c r="IL5" s="250"/>
      <c r="IM5" s="250"/>
      <c r="IN5" s="250"/>
      <c r="IO5" s="250"/>
      <c r="IP5" s="250"/>
      <c r="IQ5" s="250"/>
      <c r="IR5" s="250"/>
      <c r="IS5" s="250"/>
      <c r="IT5" s="250"/>
      <c r="IU5" s="250"/>
      <c r="IV5" s="250"/>
      <c r="IW5" s="250"/>
      <c r="IX5" s="250"/>
      <c r="IY5" s="250"/>
    </row>
    <row r="6" spans="1:259" s="17" customFormat="1" ht="18" customHeight="1" x14ac:dyDescent="0.3">
      <c r="A6" s="884" t="s">
        <v>288</v>
      </c>
      <c r="B6" s="885">
        <f>+F6+J6+N6+R6+V6+Z6+AD6</f>
        <v>0</v>
      </c>
      <c r="C6" s="885">
        <f>+G6+K6+O6+S6+W6+AA6+AE6</f>
        <v>1</v>
      </c>
      <c r="D6" s="885">
        <f>SUM(B6:C6)</f>
        <v>1</v>
      </c>
      <c r="E6" s="886">
        <f>SUM(D6)*100000/AK4</f>
        <v>1.698975517762789</v>
      </c>
      <c r="F6" s="885">
        <v>0</v>
      </c>
      <c r="G6" s="885">
        <v>1</v>
      </c>
      <c r="H6" s="885">
        <f>SUM(F6:G6)</f>
        <v>1</v>
      </c>
      <c r="I6" s="886">
        <f>SUM(H6)*100000/AL4</f>
        <v>8.7199162888036277</v>
      </c>
      <c r="J6" s="885">
        <v>0</v>
      </c>
      <c r="K6" s="885">
        <v>0</v>
      </c>
      <c r="L6" s="885">
        <f>SUM(J6:K6)</f>
        <v>0</v>
      </c>
      <c r="M6" s="886">
        <f>SUM(L6)*100000/AM4</f>
        <v>0</v>
      </c>
      <c r="N6" s="885">
        <v>0</v>
      </c>
      <c r="O6" s="885">
        <v>0</v>
      </c>
      <c r="P6" s="885">
        <f>SUM(N6:O6)</f>
        <v>0</v>
      </c>
      <c r="Q6" s="886">
        <f>SUM(P6)*100000/AN4</f>
        <v>0</v>
      </c>
      <c r="R6" s="885">
        <v>0</v>
      </c>
      <c r="S6" s="885">
        <v>0</v>
      </c>
      <c r="T6" s="885">
        <f>SUM(R6:S6)</f>
        <v>0</v>
      </c>
      <c r="U6" s="886">
        <f>SUM(T6)*100000/AO4</f>
        <v>0</v>
      </c>
      <c r="V6" s="885">
        <v>0</v>
      </c>
      <c r="W6" s="885">
        <v>0</v>
      </c>
      <c r="X6" s="885">
        <f>SUM(V6:W6)</f>
        <v>0</v>
      </c>
      <c r="Y6" s="886">
        <f>SUM(X6)*100000/AP4</f>
        <v>0</v>
      </c>
      <c r="Z6" s="885">
        <v>0</v>
      </c>
      <c r="AA6" s="885">
        <v>0</v>
      </c>
      <c r="AB6" s="885">
        <f>SUM(Z6:AA6)</f>
        <v>0</v>
      </c>
      <c r="AC6" s="886">
        <f>SUM(AB6)*100000/AQ4</f>
        <v>0</v>
      </c>
      <c r="AD6" s="885">
        <v>0</v>
      </c>
      <c r="AE6" s="885">
        <v>0</v>
      </c>
      <c r="AF6" s="885">
        <f>SUM(AD6:AE6)</f>
        <v>0</v>
      </c>
      <c r="AG6" s="886">
        <f>SUM(AF6)*100000/AR4</f>
        <v>0</v>
      </c>
      <c r="AJ6" s="1058" t="s">
        <v>172</v>
      </c>
      <c r="AK6" s="1063">
        <f t="shared" si="0"/>
        <v>0</v>
      </c>
      <c r="AL6" s="1074"/>
      <c r="AM6" s="1074"/>
      <c r="AN6" s="1074"/>
      <c r="AO6" s="1074"/>
      <c r="AP6" s="1074"/>
      <c r="AQ6" s="1074"/>
      <c r="AR6" s="1074"/>
      <c r="AS6" s="928"/>
      <c r="AT6" s="929" t="s">
        <v>135</v>
      </c>
      <c r="AU6" s="930">
        <v>97962</v>
      </c>
      <c r="AV6" s="930">
        <v>111013</v>
      </c>
      <c r="AW6" s="926">
        <f t="shared" si="1"/>
        <v>208975</v>
      </c>
      <c r="AX6" s="635"/>
      <c r="AY6" s="635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</row>
    <row r="7" spans="1:259" s="17" customFormat="1" ht="18" customHeight="1" x14ac:dyDescent="0.3">
      <c r="A7" s="887" t="s">
        <v>737</v>
      </c>
      <c r="B7" s="885">
        <f>+F7+J7+N7+R7+V7+Z7+AD7</f>
        <v>2</v>
      </c>
      <c r="C7" s="885">
        <f>+G7+K7+O7+S7+W7+AA7+AE7</f>
        <v>0</v>
      </c>
      <c r="D7" s="885">
        <f>SUM(B7:C7)</f>
        <v>2</v>
      </c>
      <c r="E7" s="886">
        <f>SUM(D7)*100000/AK7</f>
        <v>1.4578853373182199</v>
      </c>
      <c r="F7" s="885">
        <v>1</v>
      </c>
      <c r="G7" s="885">
        <v>0</v>
      </c>
      <c r="H7" s="885">
        <f t="shared" ref="H7" si="2">SUM(F7:G7)</f>
        <v>1</v>
      </c>
      <c r="I7" s="886">
        <f>SUM(H7)*100000/AL7</f>
        <v>4.1953347877160594</v>
      </c>
      <c r="J7" s="885">
        <v>1</v>
      </c>
      <c r="K7" s="885">
        <v>0</v>
      </c>
      <c r="L7" s="885">
        <f>SUM(J7:K7)</f>
        <v>1</v>
      </c>
      <c r="M7" s="886">
        <f>SUM(L7)*100000/AM7</f>
        <v>2.7010236879777434</v>
      </c>
      <c r="N7" s="885">
        <v>0</v>
      </c>
      <c r="O7" s="885">
        <v>0</v>
      </c>
      <c r="P7" s="885">
        <f>SUM(N7:O7)</f>
        <v>0</v>
      </c>
      <c r="Q7" s="886">
        <f>SUM(P7)*100000/AN7</f>
        <v>0</v>
      </c>
      <c r="R7" s="885">
        <v>0</v>
      </c>
      <c r="S7" s="885">
        <v>0</v>
      </c>
      <c r="T7" s="885">
        <f>SUM(R7:S7)</f>
        <v>0</v>
      </c>
      <c r="U7" s="886">
        <f>SUM(T7)*100000/AO7</f>
        <v>0</v>
      </c>
      <c r="V7" s="885">
        <v>0</v>
      </c>
      <c r="W7" s="885">
        <v>0</v>
      </c>
      <c r="X7" s="885">
        <f>SUM(V7:W7)</f>
        <v>0</v>
      </c>
      <c r="Y7" s="886">
        <f>SUM(X7)*100000/AP7</f>
        <v>0</v>
      </c>
      <c r="Z7" s="885">
        <v>0</v>
      </c>
      <c r="AA7" s="885">
        <v>0</v>
      </c>
      <c r="AB7" s="885">
        <f>SUM(Z7:AA7)</f>
        <v>0</v>
      </c>
      <c r="AC7" s="886">
        <f>SUM(AB7)*100000/AQ7</f>
        <v>0</v>
      </c>
      <c r="AD7" s="885">
        <v>0</v>
      </c>
      <c r="AE7" s="885">
        <v>0</v>
      </c>
      <c r="AF7" s="885">
        <f>SUM(AD7:AE7)</f>
        <v>0</v>
      </c>
      <c r="AG7" s="886">
        <f>SUM(AF7)*100000/AR7</f>
        <v>0</v>
      </c>
      <c r="AJ7" s="599" t="s">
        <v>178</v>
      </c>
      <c r="AK7" s="1165">
        <f t="shared" si="0"/>
        <v>137185</v>
      </c>
      <c r="AL7" s="1131">
        <v>23836</v>
      </c>
      <c r="AM7" s="1131">
        <v>37023</v>
      </c>
      <c r="AN7" s="1131">
        <v>24389</v>
      </c>
      <c r="AO7" s="1131">
        <v>6276</v>
      </c>
      <c r="AP7" s="1131">
        <v>8352</v>
      </c>
      <c r="AQ7" s="1131">
        <v>31408</v>
      </c>
      <c r="AR7" s="1131">
        <v>5901</v>
      </c>
      <c r="AS7" s="1166">
        <f t="shared" ref="AS7:AS11" si="3">SUM(AL7:AR7)</f>
        <v>137185</v>
      </c>
      <c r="AT7" s="929" t="s">
        <v>136</v>
      </c>
      <c r="AU7" s="930">
        <v>26434</v>
      </c>
      <c r="AV7" s="930">
        <v>26923</v>
      </c>
      <c r="AW7" s="926">
        <f t="shared" si="1"/>
        <v>53357</v>
      </c>
      <c r="AX7" s="635"/>
      <c r="AY7" s="635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</row>
    <row r="8" spans="1:259" s="16" customFormat="1" ht="18" customHeight="1" x14ac:dyDescent="0.3">
      <c r="A8" s="888" t="s">
        <v>739</v>
      </c>
      <c r="B8" s="889"/>
      <c r="C8" s="889"/>
      <c r="D8" s="889"/>
      <c r="E8" s="890"/>
      <c r="F8" s="889"/>
      <c r="G8" s="889"/>
      <c r="H8" s="889"/>
      <c r="I8" s="890"/>
      <c r="J8" s="889"/>
      <c r="K8" s="889"/>
      <c r="L8" s="889"/>
      <c r="M8" s="890"/>
      <c r="N8" s="889"/>
      <c r="O8" s="889"/>
      <c r="P8" s="889"/>
      <c r="Q8" s="890"/>
      <c r="R8" s="889"/>
      <c r="S8" s="889"/>
      <c r="T8" s="889"/>
      <c r="U8" s="890"/>
      <c r="V8" s="889"/>
      <c r="W8" s="889"/>
      <c r="X8" s="889"/>
      <c r="Y8" s="890"/>
      <c r="Z8" s="889"/>
      <c r="AA8" s="889"/>
      <c r="AB8" s="889"/>
      <c r="AC8" s="890"/>
      <c r="AD8" s="889"/>
      <c r="AE8" s="889"/>
      <c r="AF8" s="889"/>
      <c r="AG8" s="890"/>
      <c r="AH8" s="20"/>
      <c r="AI8" s="20"/>
      <c r="AJ8" s="1056" t="s">
        <v>179</v>
      </c>
      <c r="AK8" s="1165">
        <f t="shared" si="0"/>
        <v>70384</v>
      </c>
      <c r="AL8" s="1073">
        <v>11885</v>
      </c>
      <c r="AM8" s="1073">
        <v>19165</v>
      </c>
      <c r="AN8" s="1073">
        <v>12884</v>
      </c>
      <c r="AO8" s="1073">
        <v>3184</v>
      </c>
      <c r="AP8" s="1073">
        <v>4013</v>
      </c>
      <c r="AQ8" s="1073">
        <v>15972</v>
      </c>
      <c r="AR8" s="1073">
        <v>3281</v>
      </c>
      <c r="AS8" s="580">
        <f t="shared" si="3"/>
        <v>70384</v>
      </c>
      <c r="AT8" s="924" t="s">
        <v>2</v>
      </c>
      <c r="AU8" s="926">
        <v>32494</v>
      </c>
      <c r="AV8" s="926">
        <v>34167</v>
      </c>
      <c r="AW8" s="926">
        <f t="shared" si="1"/>
        <v>66661</v>
      </c>
      <c r="AX8" s="635"/>
      <c r="AY8" s="635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</row>
    <row r="9" spans="1:259" s="16" customFormat="1" ht="18" customHeight="1" x14ac:dyDescent="0.3">
      <c r="A9" s="888" t="s">
        <v>179</v>
      </c>
      <c r="B9" s="889">
        <f>+F9+J9+N9+R9+V9+Z9+AD9</f>
        <v>1</v>
      </c>
      <c r="C9" s="889">
        <f>+G9+K9+O9+S9+W9+AA9+AE9</f>
        <v>1</v>
      </c>
      <c r="D9" s="889">
        <f>SUM(B9:C9)</f>
        <v>2</v>
      </c>
      <c r="E9" s="890">
        <f>SUM(D9)*100000/AK8</f>
        <v>2.8415548988406454</v>
      </c>
      <c r="F9" s="889">
        <v>0</v>
      </c>
      <c r="G9" s="889">
        <v>0</v>
      </c>
      <c r="H9" s="889">
        <f t="shared" ref="H9:H10" si="4">SUM(F9:G9)</f>
        <v>0</v>
      </c>
      <c r="I9" s="890">
        <f ca="1">A:AG=SUM(H9)*100000/AL8</f>
        <v>0</v>
      </c>
      <c r="J9" s="889">
        <v>0</v>
      </c>
      <c r="K9" s="889">
        <v>0</v>
      </c>
      <c r="L9" s="889">
        <f>SUM(J9:K9)</f>
        <v>0</v>
      </c>
      <c r="M9" s="890">
        <f>SUM(L9)*100000/AM8</f>
        <v>0</v>
      </c>
      <c r="N9" s="889">
        <v>0</v>
      </c>
      <c r="O9" s="889">
        <v>0</v>
      </c>
      <c r="P9" s="889">
        <f>SUM(N9:O9)</f>
        <v>0</v>
      </c>
      <c r="Q9" s="890">
        <f>SUM(P9)*100000/AN8</f>
        <v>0</v>
      </c>
      <c r="R9" s="889">
        <v>0</v>
      </c>
      <c r="S9" s="889">
        <v>0</v>
      </c>
      <c r="T9" s="889">
        <f>SUM(R9:S9)</f>
        <v>0</v>
      </c>
      <c r="U9" s="890">
        <f>SUM(T9)*100000/AO8</f>
        <v>0</v>
      </c>
      <c r="V9" s="889">
        <v>0</v>
      </c>
      <c r="W9" s="889">
        <v>0</v>
      </c>
      <c r="X9" s="889">
        <f>SUM(V9:W9)</f>
        <v>0</v>
      </c>
      <c r="Y9" s="890">
        <f>SUM(X9)*100000/AP8</f>
        <v>0</v>
      </c>
      <c r="Z9" s="889">
        <v>0</v>
      </c>
      <c r="AA9" s="889">
        <v>1</v>
      </c>
      <c r="AB9" s="889">
        <f>SUM(Z9:AA9)</f>
        <v>1</v>
      </c>
      <c r="AC9" s="890">
        <f>SUM(AB9)*100000/AQ8</f>
        <v>6.2609566741798144</v>
      </c>
      <c r="AD9" s="889">
        <v>1</v>
      </c>
      <c r="AE9" s="889">
        <v>0</v>
      </c>
      <c r="AF9" s="889">
        <f>SUM(AD9:AE9)</f>
        <v>1</v>
      </c>
      <c r="AG9" s="890">
        <f>SUM(AF9)*100000/AR8</f>
        <v>30.47851264858275</v>
      </c>
      <c r="AH9" s="20"/>
      <c r="AI9" s="20"/>
      <c r="AJ9" s="1059" t="s">
        <v>196</v>
      </c>
      <c r="AK9" s="1165">
        <f t="shared" si="0"/>
        <v>33094</v>
      </c>
      <c r="AL9" s="1073">
        <v>5460</v>
      </c>
      <c r="AM9" s="1073">
        <v>9341</v>
      </c>
      <c r="AN9" s="1073">
        <v>5825</v>
      </c>
      <c r="AO9" s="1073">
        <v>1477</v>
      </c>
      <c r="AP9" s="1073">
        <v>1844</v>
      </c>
      <c r="AQ9" s="1073">
        <v>7623</v>
      </c>
      <c r="AR9" s="1073">
        <v>1524</v>
      </c>
      <c r="AS9" s="580">
        <f t="shared" si="3"/>
        <v>33094</v>
      </c>
      <c r="AT9" s="924" t="s">
        <v>137</v>
      </c>
      <c r="AU9" s="926">
        <v>131236</v>
      </c>
      <c r="AV9" s="926">
        <v>145486</v>
      </c>
      <c r="AW9" s="926">
        <f t="shared" si="1"/>
        <v>276722</v>
      </c>
      <c r="AX9" s="635"/>
      <c r="AY9" s="635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</row>
    <row r="10" spans="1:259" s="16" customFormat="1" ht="18" customHeight="1" x14ac:dyDescent="0.3">
      <c r="A10" s="888" t="s">
        <v>196</v>
      </c>
      <c r="B10" s="889">
        <f>+F10+J10+N10+R10+V10+Z10+AD10</f>
        <v>1</v>
      </c>
      <c r="C10" s="889">
        <f>+G10+K10+O10+S10+W10+AA10+AE10</f>
        <v>1</v>
      </c>
      <c r="D10" s="889">
        <f>SUM(B10:C10)</f>
        <v>2</v>
      </c>
      <c r="E10" s="890">
        <f>SUM(C10:D10)*100000/AK9</f>
        <v>9.065087327007916</v>
      </c>
      <c r="F10" s="889">
        <v>0</v>
      </c>
      <c r="G10" s="889">
        <v>0</v>
      </c>
      <c r="H10" s="889">
        <f t="shared" si="4"/>
        <v>0</v>
      </c>
      <c r="I10" s="890">
        <f>SUM(H10)*100000/AL9</f>
        <v>0</v>
      </c>
      <c r="J10" s="889">
        <v>0</v>
      </c>
      <c r="K10" s="889">
        <v>0</v>
      </c>
      <c r="L10" s="889">
        <f>SUM(J10:K10)</f>
        <v>0</v>
      </c>
      <c r="M10" s="890">
        <f>SUM(L10)*100000/AM9</f>
        <v>0</v>
      </c>
      <c r="N10" s="889">
        <v>0</v>
      </c>
      <c r="O10" s="889">
        <v>1</v>
      </c>
      <c r="P10" s="889">
        <f>SUM(N10:O10)</f>
        <v>1</v>
      </c>
      <c r="Q10" s="890">
        <f>SUM(P10)*100000/AN9</f>
        <v>17.167381974248926</v>
      </c>
      <c r="R10" s="889">
        <v>0</v>
      </c>
      <c r="S10" s="889">
        <v>0</v>
      </c>
      <c r="T10" s="889">
        <f>SUM(R10:S10)</f>
        <v>0</v>
      </c>
      <c r="U10" s="890">
        <f>SUM(T10)*100000/AO9</f>
        <v>0</v>
      </c>
      <c r="V10" s="889">
        <v>1</v>
      </c>
      <c r="W10" s="889">
        <v>0</v>
      </c>
      <c r="X10" s="889">
        <f>SUM(V10:W10)</f>
        <v>1</v>
      </c>
      <c r="Y10" s="890">
        <f>SUM(X10)*100000/AP9</f>
        <v>54.229934924078094</v>
      </c>
      <c r="Z10" s="889">
        <v>0</v>
      </c>
      <c r="AA10" s="889">
        <v>0</v>
      </c>
      <c r="AB10" s="889">
        <f>SUM(Z10:AA10)</f>
        <v>0</v>
      </c>
      <c r="AC10" s="890">
        <f>SUM(AB10)*100000/AQ9</f>
        <v>0</v>
      </c>
      <c r="AD10" s="889">
        <v>0</v>
      </c>
      <c r="AE10" s="889">
        <v>0</v>
      </c>
      <c r="AF10" s="889">
        <f>SUM(AD10:AE10)</f>
        <v>0</v>
      </c>
      <c r="AG10" s="890">
        <f>SUM(AF10)*100000/AR9</f>
        <v>0</v>
      </c>
      <c r="AH10" s="20"/>
      <c r="AI10" s="20"/>
      <c r="AJ10" s="1056" t="s">
        <v>147</v>
      </c>
      <c r="AK10" s="1165">
        <f t="shared" si="0"/>
        <v>683916</v>
      </c>
      <c r="AL10" s="1073">
        <v>121164</v>
      </c>
      <c r="AM10" s="1073">
        <v>167579</v>
      </c>
      <c r="AN10" s="1073">
        <v>124396</v>
      </c>
      <c r="AO10" s="1073">
        <v>31114</v>
      </c>
      <c r="AP10" s="1073">
        <v>39126</v>
      </c>
      <c r="AQ10" s="1073">
        <v>168352</v>
      </c>
      <c r="AR10" s="1073">
        <v>32185</v>
      </c>
      <c r="AS10" s="580">
        <f t="shared" si="3"/>
        <v>683916</v>
      </c>
      <c r="AT10" s="924" t="s">
        <v>138</v>
      </c>
      <c r="AU10" s="926">
        <v>26545</v>
      </c>
      <c r="AV10" s="926">
        <v>28193</v>
      </c>
      <c r="AW10" s="926">
        <f t="shared" si="1"/>
        <v>54738</v>
      </c>
      <c r="AX10" s="635"/>
      <c r="AY10" s="635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</row>
    <row r="11" spans="1:259" s="17" customFormat="1" ht="18" customHeight="1" x14ac:dyDescent="0.3">
      <c r="A11" s="891" t="s">
        <v>740</v>
      </c>
      <c r="B11" s="892"/>
      <c r="C11" s="892"/>
      <c r="D11" s="892"/>
      <c r="E11" s="893"/>
      <c r="F11" s="892"/>
      <c r="G11" s="892"/>
      <c r="H11" s="892"/>
      <c r="I11" s="893"/>
      <c r="J11" s="892"/>
      <c r="K11" s="892"/>
      <c r="L11" s="892"/>
      <c r="M11" s="893"/>
      <c r="N11" s="892"/>
      <c r="O11" s="892"/>
      <c r="P11" s="892"/>
      <c r="Q11" s="893"/>
      <c r="R11" s="892"/>
      <c r="S11" s="892"/>
      <c r="T11" s="892"/>
      <c r="U11" s="893"/>
      <c r="V11" s="892"/>
      <c r="W11" s="892"/>
      <c r="X11" s="892"/>
      <c r="Y11" s="893"/>
      <c r="Z11" s="892"/>
      <c r="AA11" s="892"/>
      <c r="AB11" s="892"/>
      <c r="AC11" s="893"/>
      <c r="AD11" s="892"/>
      <c r="AE11" s="892"/>
      <c r="AF11" s="892"/>
      <c r="AG11" s="893"/>
      <c r="AH11" s="20"/>
      <c r="AI11" s="20"/>
      <c r="AJ11" s="1060" t="s">
        <v>182</v>
      </c>
      <c r="AK11" s="1165">
        <f t="shared" si="0"/>
        <v>162242</v>
      </c>
      <c r="AL11" s="1076">
        <v>30935</v>
      </c>
      <c r="AM11" s="1076">
        <v>31494</v>
      </c>
      <c r="AN11" s="1076">
        <v>31855</v>
      </c>
      <c r="AO11" s="1076">
        <v>8716</v>
      </c>
      <c r="AP11" s="1076">
        <v>9809</v>
      </c>
      <c r="AQ11" s="1076">
        <v>40180</v>
      </c>
      <c r="AR11" s="1076">
        <v>9253</v>
      </c>
      <c r="AS11" s="580">
        <f t="shared" si="3"/>
        <v>162242</v>
      </c>
      <c r="AT11" s="922" t="s">
        <v>10</v>
      </c>
      <c r="AU11" s="923">
        <f>SUM(AU4:AU10)</f>
        <v>542904</v>
      </c>
      <c r="AV11" s="923">
        <f>SUM(AV4:AV10)</f>
        <v>602776</v>
      </c>
      <c r="AW11" s="926">
        <f t="shared" si="1"/>
        <v>1145680</v>
      </c>
      <c r="AX11" s="635"/>
      <c r="AY11" s="635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</row>
    <row r="12" spans="1:259" s="17" customFormat="1" ht="18" customHeight="1" x14ac:dyDescent="0.3">
      <c r="A12" s="891" t="s">
        <v>147</v>
      </c>
      <c r="B12" s="892">
        <f>+F12+J12+N12+R12+V12+Z12+AD12</f>
        <v>117</v>
      </c>
      <c r="C12" s="892">
        <f>+G12+K12+O12+S12+W12+AA12+AE12</f>
        <v>40</v>
      </c>
      <c r="D12" s="892">
        <f>SUM(B12:C12)</f>
        <v>157</v>
      </c>
      <c r="E12" s="893">
        <f>SUM(D12)*100000/AK10</f>
        <v>22.956035536527878</v>
      </c>
      <c r="F12" s="892">
        <v>17</v>
      </c>
      <c r="G12" s="892">
        <v>8</v>
      </c>
      <c r="H12" s="892">
        <f t="shared" ref="H12" si="5">SUM(F12:G12)</f>
        <v>25</v>
      </c>
      <c r="I12" s="893">
        <f>SUM(H12)*100000/AL10</f>
        <v>20.633191376976662</v>
      </c>
      <c r="J12" s="892">
        <v>30</v>
      </c>
      <c r="K12" s="892">
        <v>12</v>
      </c>
      <c r="L12" s="892">
        <f>SUM(J12:K12)</f>
        <v>42</v>
      </c>
      <c r="M12" s="893">
        <f>SUM(L12)*100000/AM10</f>
        <v>25.062806198867399</v>
      </c>
      <c r="N12" s="892">
        <v>21</v>
      </c>
      <c r="O12" s="892">
        <v>3</v>
      </c>
      <c r="P12" s="892">
        <f>SUM(N12:O12)</f>
        <v>24</v>
      </c>
      <c r="Q12" s="893">
        <f>SUM(P12)*100000/AN10</f>
        <v>19.293224862535773</v>
      </c>
      <c r="R12" s="892">
        <v>6</v>
      </c>
      <c r="S12" s="892">
        <v>3</v>
      </c>
      <c r="T12" s="892">
        <f>SUM(R12:S12)</f>
        <v>9</v>
      </c>
      <c r="U12" s="893">
        <f>SUM(T12)*100000/AO10</f>
        <v>28.925885453493603</v>
      </c>
      <c r="V12" s="892">
        <v>11</v>
      </c>
      <c r="W12" s="892">
        <v>3</v>
      </c>
      <c r="X12" s="892">
        <f>SUM(V12:W12)</f>
        <v>14</v>
      </c>
      <c r="Y12" s="893">
        <f>SUM(X12)*100000/AP10</f>
        <v>35.781833052190358</v>
      </c>
      <c r="Z12" s="892">
        <v>27</v>
      </c>
      <c r="AA12" s="892">
        <v>11</v>
      </c>
      <c r="AB12" s="892">
        <f>SUM(Z12:AA12)</f>
        <v>38</v>
      </c>
      <c r="AC12" s="893">
        <f>SUM(AB12)*100000/AQ10</f>
        <v>22.571754419311919</v>
      </c>
      <c r="AD12" s="892">
        <v>5</v>
      </c>
      <c r="AE12" s="892">
        <v>0</v>
      </c>
      <c r="AF12" s="892">
        <f>SUM(AD12:AE12)</f>
        <v>5</v>
      </c>
      <c r="AG12" s="893">
        <f>SUM(AF12)*100000/AR10</f>
        <v>15.535187199005748</v>
      </c>
      <c r="AH12" s="20"/>
      <c r="AI12" s="20"/>
      <c r="AJ12" s="1060" t="s">
        <v>177</v>
      </c>
      <c r="AK12" s="581">
        <f t="shared" si="0"/>
        <v>0</v>
      </c>
      <c r="AL12" s="1167"/>
      <c r="AM12" s="1167"/>
      <c r="AN12" s="1167"/>
      <c r="AO12" s="1167"/>
      <c r="AP12" s="1167"/>
      <c r="AQ12" s="1167"/>
      <c r="AR12" s="1167"/>
      <c r="AS12" s="580"/>
      <c r="AT12" s="635"/>
      <c r="AU12" s="635"/>
      <c r="AV12" s="635"/>
      <c r="AW12" s="635"/>
      <c r="AX12" s="635"/>
      <c r="AY12" s="635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</row>
    <row r="13" spans="1:259" s="18" customFormat="1" ht="15" customHeight="1" x14ac:dyDescent="0.3">
      <c r="A13" s="894" t="s">
        <v>741</v>
      </c>
      <c r="B13" s="895"/>
      <c r="C13" s="895"/>
      <c r="D13" s="895"/>
      <c r="E13" s="896"/>
      <c r="F13" s="895"/>
      <c r="G13" s="895"/>
      <c r="H13" s="895"/>
      <c r="I13" s="896"/>
      <c r="J13" s="895"/>
      <c r="K13" s="895"/>
      <c r="L13" s="895"/>
      <c r="M13" s="896"/>
      <c r="N13" s="895"/>
      <c r="O13" s="895"/>
      <c r="P13" s="895"/>
      <c r="Q13" s="896"/>
      <c r="R13" s="895"/>
      <c r="S13" s="895"/>
      <c r="T13" s="895"/>
      <c r="U13" s="896"/>
      <c r="V13" s="895"/>
      <c r="W13" s="895"/>
      <c r="X13" s="895"/>
      <c r="Y13" s="896"/>
      <c r="Z13" s="895"/>
      <c r="AA13" s="895"/>
      <c r="AB13" s="895"/>
      <c r="AC13" s="896"/>
      <c r="AD13" s="895"/>
      <c r="AE13" s="895"/>
      <c r="AF13" s="895"/>
      <c r="AG13" s="896"/>
      <c r="AH13" s="20"/>
      <c r="AI13" s="20"/>
      <c r="AJ13" s="1061" t="s">
        <v>183</v>
      </c>
      <c r="AK13" s="581">
        <f t="shared" si="0"/>
        <v>0</v>
      </c>
      <c r="AL13" s="1168"/>
      <c r="AM13" s="1168"/>
      <c r="AN13" s="1168"/>
      <c r="AO13" s="1168"/>
      <c r="AP13" s="1168"/>
      <c r="AQ13" s="1168"/>
      <c r="AR13" s="1168"/>
      <c r="AS13" s="580"/>
      <c r="AT13" s="635"/>
      <c r="AU13" s="635"/>
      <c r="AV13" s="635"/>
      <c r="AW13" s="635"/>
      <c r="AX13" s="635"/>
      <c r="AY13" s="635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</row>
    <row r="14" spans="1:259" s="18" customFormat="1" ht="18" customHeight="1" x14ac:dyDescent="0.3">
      <c r="A14" s="894"/>
      <c r="B14" s="895">
        <f>+F14+J14+N14+R14+V14+Z14+AD14</f>
        <v>143</v>
      </c>
      <c r="C14" s="895">
        <f>+G14+K14+O14+S14+W14+AA14+AE14</f>
        <v>143</v>
      </c>
      <c r="D14" s="895">
        <f>SUM(B14:C14)</f>
        <v>286</v>
      </c>
      <c r="E14" s="896">
        <f>SUM(D14)*100000/AK11</f>
        <v>176.2798782066296</v>
      </c>
      <c r="F14" s="895">
        <v>20</v>
      </c>
      <c r="G14" s="895">
        <v>19</v>
      </c>
      <c r="H14" s="895">
        <f t="shared" ref="H14:H15" si="6">SUM(F14:G14)</f>
        <v>39</v>
      </c>
      <c r="I14" s="896">
        <f>SUM(H14)*100000/AL11</f>
        <v>126.07079359948278</v>
      </c>
      <c r="J14" s="895">
        <v>33</v>
      </c>
      <c r="K14" s="895">
        <v>30</v>
      </c>
      <c r="L14" s="895">
        <f>SUM(J14:K14)</f>
        <v>63</v>
      </c>
      <c r="M14" s="896">
        <f>SUM(L14)*100000/AM11</f>
        <v>200.03810249571347</v>
      </c>
      <c r="N14" s="895">
        <v>21</v>
      </c>
      <c r="O14" s="895">
        <v>30</v>
      </c>
      <c r="P14" s="895">
        <f>SUM(N14:O14)</f>
        <v>51</v>
      </c>
      <c r="Q14" s="896">
        <f>SUM(P14)*100000/AN11</f>
        <v>160.10045518756868</v>
      </c>
      <c r="R14" s="895">
        <v>11</v>
      </c>
      <c r="S14" s="895">
        <v>11</v>
      </c>
      <c r="T14" s="895">
        <f>SUM(R14:S14)</f>
        <v>22</v>
      </c>
      <c r="U14" s="896">
        <f>SUM(T14)*100000/AO11</f>
        <v>252.40936209270308</v>
      </c>
      <c r="V14" s="895">
        <v>12</v>
      </c>
      <c r="W14" s="895">
        <v>10</v>
      </c>
      <c r="X14" s="895">
        <f>SUM(V14:W14)</f>
        <v>22</v>
      </c>
      <c r="Y14" s="896">
        <f>SUM(X14)*100000/AP11</f>
        <v>224.28382098073197</v>
      </c>
      <c r="Z14" s="895">
        <v>37</v>
      </c>
      <c r="AA14" s="895">
        <v>31</v>
      </c>
      <c r="AB14" s="895">
        <f>SUM(Z14:AA14)</f>
        <v>68</v>
      </c>
      <c r="AC14" s="896">
        <f>SUM(AB14)*100000/AQ11</f>
        <v>169.23842707814833</v>
      </c>
      <c r="AD14" s="895">
        <v>9</v>
      </c>
      <c r="AE14" s="895">
        <v>12</v>
      </c>
      <c r="AF14" s="895">
        <f>SUM(AD14:AE14)</f>
        <v>21</v>
      </c>
      <c r="AG14" s="896">
        <f>SUM(AF14)*100000/AR11</f>
        <v>226.95342051226629</v>
      </c>
      <c r="AH14" s="20"/>
      <c r="AI14" s="20"/>
      <c r="AJ14" s="1062" t="s">
        <v>10</v>
      </c>
      <c r="AK14" s="581">
        <f t="shared" si="0"/>
        <v>1145680</v>
      </c>
      <c r="AL14" s="1169">
        <f>SUM(AL4+AL7+AL8+AL9+AL10+AL11)</f>
        <v>204748</v>
      </c>
      <c r="AM14" s="1169">
        <f t="shared" ref="AM14:AR14" si="7">SUM(AM4:AM12)</f>
        <v>280479</v>
      </c>
      <c r="AN14" s="1169">
        <f t="shared" si="7"/>
        <v>208974</v>
      </c>
      <c r="AO14" s="1169">
        <f t="shared" si="7"/>
        <v>53357</v>
      </c>
      <c r="AP14" s="1169">
        <f t="shared" si="7"/>
        <v>66662</v>
      </c>
      <c r="AQ14" s="1169">
        <f t="shared" si="7"/>
        <v>276722</v>
      </c>
      <c r="AR14" s="1169">
        <f t="shared" si="7"/>
        <v>54738</v>
      </c>
      <c r="AS14" s="580">
        <f>SUM(AS4:AS11)</f>
        <v>1145680</v>
      </c>
      <c r="AT14" s="635"/>
      <c r="AU14" s="635"/>
      <c r="AV14" s="635"/>
      <c r="AW14" s="635"/>
      <c r="AX14" s="635"/>
      <c r="AY14" s="635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</row>
    <row r="15" spans="1:259" s="19" customFormat="1" ht="18" customHeight="1" x14ac:dyDescent="0.3">
      <c r="A15" s="897" t="s">
        <v>286</v>
      </c>
      <c r="B15" s="898">
        <f>SUM(B6:B14)</f>
        <v>264</v>
      </c>
      <c r="C15" s="898">
        <f>SUM(C6:C14)</f>
        <v>186</v>
      </c>
      <c r="D15" s="898">
        <f>SUM(D6:D14)</f>
        <v>450</v>
      </c>
      <c r="E15" s="899">
        <f>SUM(D15)*100000/AK14</f>
        <v>39.277983381048813</v>
      </c>
      <c r="F15" s="898">
        <f>SUM(F6:F14)</f>
        <v>38</v>
      </c>
      <c r="G15" s="898">
        <f>SUM(G6:G14)</f>
        <v>28</v>
      </c>
      <c r="H15" s="898">
        <f t="shared" si="6"/>
        <v>66</v>
      </c>
      <c r="I15" s="899">
        <f>SUM(H15)*100000/AL14</f>
        <v>32.23474710375681</v>
      </c>
      <c r="J15" s="898">
        <f>SUM(J6:J14)</f>
        <v>64</v>
      </c>
      <c r="K15" s="898">
        <f>SUM(K6:K14)</f>
        <v>42</v>
      </c>
      <c r="L15" s="898">
        <f>SUM(J15:K15)</f>
        <v>106</v>
      </c>
      <c r="M15" s="899">
        <f>SUM(L15)*100000/AM14</f>
        <v>37.792490703403821</v>
      </c>
      <c r="N15" s="898">
        <f>SUM(N6:N14)</f>
        <v>42</v>
      </c>
      <c r="O15" s="898">
        <f>SUM(O6:O14)</f>
        <v>34</v>
      </c>
      <c r="P15" s="898">
        <f>SUM(N15:O15)</f>
        <v>76</v>
      </c>
      <c r="Q15" s="899">
        <f>SUM(P15)*100000/AN14</f>
        <v>36.368160632423169</v>
      </c>
      <c r="R15" s="898">
        <f>SUM(R6:R14)</f>
        <v>17</v>
      </c>
      <c r="S15" s="898">
        <f>SUM(S6:S14)</f>
        <v>14</v>
      </c>
      <c r="T15" s="898">
        <f>SUM(R15:S15)</f>
        <v>31</v>
      </c>
      <c r="U15" s="899">
        <f>SUM(T15)*100000/AO14</f>
        <v>58.099218471803134</v>
      </c>
      <c r="V15" s="898">
        <f>SUM(V6:V14)</f>
        <v>24</v>
      </c>
      <c r="W15" s="898">
        <f>SUM(W6:W14)</f>
        <v>13</v>
      </c>
      <c r="X15" s="898">
        <f>SUM(V15:W15)</f>
        <v>37</v>
      </c>
      <c r="Y15" s="899">
        <f>SUM(X15)*100000/AP14</f>
        <v>55.50388527196904</v>
      </c>
      <c r="Z15" s="898">
        <f>SUM(Z6:Z14)</f>
        <v>64</v>
      </c>
      <c r="AA15" s="898">
        <f>SUM(AA6:AA14)</f>
        <v>43</v>
      </c>
      <c r="AB15" s="898">
        <f>SUM(Z15:AA15)</f>
        <v>107</v>
      </c>
      <c r="AC15" s="899">
        <f>SUM(AB15)*100000/AQ14</f>
        <v>38.666965402100303</v>
      </c>
      <c r="AD15" s="898">
        <f>SUM(AD6:AD14)</f>
        <v>15</v>
      </c>
      <c r="AE15" s="898">
        <f>SUM(AE6:AE14)</f>
        <v>12</v>
      </c>
      <c r="AF15" s="898">
        <f>SUM(AD15:AE15)</f>
        <v>27</v>
      </c>
      <c r="AG15" s="899">
        <f>SUM(AF15)*100000/AR14</f>
        <v>49.325879644853664</v>
      </c>
      <c r="AH15" s="20"/>
      <c r="AI15" s="20"/>
      <c r="AJ15" s="557"/>
      <c r="AK15" s="558"/>
      <c r="AL15" s="558"/>
      <c r="AM15" s="558"/>
      <c r="AN15" s="558"/>
      <c r="AO15" s="558"/>
      <c r="AP15" s="558"/>
      <c r="AQ15" s="558"/>
      <c r="AR15" s="558"/>
      <c r="AS15" s="932"/>
      <c r="AT15" s="635"/>
      <c r="AU15" s="635"/>
      <c r="AV15" s="635"/>
      <c r="AW15" s="635"/>
      <c r="AX15" s="635"/>
      <c r="AY15" s="635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</row>
    <row r="16" spans="1:259" s="1173" customFormat="1" ht="18" customHeight="1" x14ac:dyDescent="0.25">
      <c r="A16" s="633" t="s">
        <v>863</v>
      </c>
      <c r="B16" s="633"/>
      <c r="C16" s="633"/>
      <c r="D16" s="633"/>
      <c r="E16" s="636"/>
      <c r="F16" s="633"/>
      <c r="G16" s="637"/>
      <c r="H16" s="633"/>
      <c r="I16" s="636"/>
      <c r="J16" s="633"/>
      <c r="K16" s="633"/>
      <c r="L16" s="633"/>
      <c r="M16" s="636"/>
      <c r="N16" s="634"/>
      <c r="O16" s="634"/>
      <c r="P16" s="634"/>
      <c r="Q16" s="634" t="s">
        <v>353</v>
      </c>
      <c r="R16" s="634"/>
      <c r="S16" s="634"/>
      <c r="T16" s="634"/>
      <c r="U16" s="634"/>
      <c r="V16" s="634"/>
      <c r="W16" s="634"/>
      <c r="X16" s="634"/>
      <c r="Y16" s="634"/>
      <c r="Z16" s="634"/>
      <c r="AA16" s="634"/>
      <c r="AB16" s="634"/>
      <c r="AC16" s="634"/>
      <c r="AD16" s="634"/>
      <c r="AE16" s="634"/>
      <c r="AF16" s="634"/>
      <c r="AG16" s="634"/>
      <c r="AH16" s="1172"/>
      <c r="AI16" s="1172"/>
      <c r="AJ16" s="634"/>
      <c r="AK16" s="638"/>
      <c r="AL16" s="638">
        <f>SUM(AL4:AL12)</f>
        <v>204748</v>
      </c>
      <c r="AM16" s="638">
        <f t="shared" ref="AM16:AR16" si="8">SUM(AM4:AM12)</f>
        <v>280479</v>
      </c>
      <c r="AN16" s="638">
        <f t="shared" si="8"/>
        <v>208974</v>
      </c>
      <c r="AO16" s="638">
        <f t="shared" si="8"/>
        <v>53357</v>
      </c>
      <c r="AP16" s="638">
        <f t="shared" si="8"/>
        <v>66662</v>
      </c>
      <c r="AQ16" s="638">
        <f t="shared" si="8"/>
        <v>276722</v>
      </c>
      <c r="AR16" s="638">
        <f t="shared" si="8"/>
        <v>54738</v>
      </c>
      <c r="AS16" s="634"/>
      <c r="AT16" s="635"/>
      <c r="AU16" s="635"/>
      <c r="AV16" s="635"/>
      <c r="AW16" s="635"/>
      <c r="AX16" s="635"/>
      <c r="AY16" s="635"/>
      <c r="AZ16" s="1172"/>
      <c r="BA16" s="1172"/>
      <c r="BB16" s="1172"/>
      <c r="BC16" s="1172"/>
      <c r="BD16" s="1172"/>
      <c r="BE16" s="1172"/>
      <c r="BF16" s="1172"/>
      <c r="BG16" s="1172"/>
      <c r="BH16" s="1172"/>
      <c r="BI16" s="1172"/>
      <c r="BJ16" s="1172"/>
      <c r="BK16" s="1172"/>
      <c r="BL16" s="1172"/>
      <c r="BM16" s="1172"/>
      <c r="BN16" s="1172"/>
      <c r="BO16" s="1172"/>
      <c r="BP16" s="1172"/>
      <c r="BQ16" s="1172"/>
      <c r="BR16" s="1172"/>
      <c r="BS16" s="1172"/>
      <c r="BT16" s="1172"/>
      <c r="BU16" s="1172"/>
      <c r="BV16" s="1172"/>
      <c r="BW16" s="1172"/>
      <c r="BX16" s="1172"/>
      <c r="BY16" s="1172"/>
      <c r="BZ16" s="1172"/>
      <c r="CA16" s="1172"/>
      <c r="CB16" s="1172"/>
      <c r="CC16" s="1172"/>
      <c r="CD16" s="1172"/>
      <c r="CE16" s="1172"/>
      <c r="CF16" s="1172"/>
      <c r="CG16" s="1172"/>
      <c r="CH16" s="1172"/>
      <c r="CI16" s="1172"/>
      <c r="CJ16" s="1172"/>
      <c r="CK16" s="1172"/>
      <c r="CL16" s="1172"/>
      <c r="CM16" s="1172"/>
      <c r="CN16" s="1172"/>
      <c r="CO16" s="1172"/>
      <c r="CP16" s="1172"/>
      <c r="CQ16" s="1172"/>
      <c r="CR16" s="1172"/>
      <c r="CS16" s="1172"/>
      <c r="CT16" s="1172"/>
      <c r="CU16" s="1172"/>
      <c r="CV16" s="1172"/>
      <c r="CW16" s="1172"/>
      <c r="CX16" s="1172"/>
      <c r="CY16" s="1172"/>
      <c r="CZ16" s="1172"/>
      <c r="DA16" s="1172"/>
      <c r="DB16" s="1172"/>
      <c r="DC16" s="1172"/>
      <c r="DD16" s="1172"/>
      <c r="DE16" s="1172"/>
      <c r="DF16" s="1172"/>
      <c r="DG16" s="1172"/>
      <c r="DH16" s="1172"/>
      <c r="DI16" s="1172"/>
      <c r="DJ16" s="1172"/>
      <c r="DK16" s="1172"/>
      <c r="DL16" s="1172"/>
      <c r="DM16" s="1172"/>
      <c r="DN16" s="1172"/>
      <c r="DO16" s="1172"/>
      <c r="DP16" s="1172"/>
      <c r="DQ16" s="1172"/>
      <c r="DR16" s="1172"/>
      <c r="DS16" s="1172"/>
      <c r="DT16" s="1172"/>
      <c r="DU16" s="1172"/>
      <c r="DV16" s="1172"/>
      <c r="DW16" s="1172"/>
      <c r="DX16" s="1172"/>
      <c r="DY16" s="1172"/>
      <c r="DZ16" s="1172"/>
      <c r="EA16" s="1172"/>
      <c r="EB16" s="1172"/>
      <c r="EC16" s="1172"/>
      <c r="ED16" s="1172"/>
      <c r="EE16" s="1172"/>
      <c r="EF16" s="1172"/>
      <c r="EG16" s="1172"/>
      <c r="EH16" s="1172"/>
      <c r="EI16" s="1172"/>
      <c r="EJ16" s="1172"/>
      <c r="EK16" s="1172"/>
      <c r="EL16" s="1172"/>
      <c r="EM16" s="1172"/>
      <c r="EN16" s="1172"/>
      <c r="EO16" s="1172"/>
      <c r="EP16" s="1172"/>
      <c r="EQ16" s="1172"/>
      <c r="ER16" s="1172"/>
      <c r="ES16" s="1172"/>
    </row>
    <row r="17" spans="1:259" s="634" customFormat="1" ht="14.25" x14ac:dyDescent="0.2">
      <c r="AH17" s="635"/>
      <c r="AI17" s="635"/>
      <c r="AK17" s="638"/>
      <c r="AT17" s="635"/>
      <c r="AU17" s="635"/>
      <c r="AV17" s="635"/>
      <c r="AW17" s="635"/>
      <c r="AX17" s="635"/>
      <c r="AY17" s="635"/>
      <c r="AZ17" s="635"/>
      <c r="BA17" s="635"/>
      <c r="BB17" s="635"/>
      <c r="BC17" s="635"/>
      <c r="BD17" s="635"/>
      <c r="BE17" s="635"/>
      <c r="BF17" s="635"/>
      <c r="BG17" s="635"/>
      <c r="BH17" s="635"/>
      <c r="BI17" s="635"/>
      <c r="BJ17" s="635"/>
      <c r="BK17" s="635"/>
      <c r="BL17" s="635"/>
      <c r="BM17" s="635"/>
      <c r="BN17" s="635"/>
      <c r="BO17" s="635"/>
      <c r="BP17" s="635"/>
      <c r="BQ17" s="635"/>
      <c r="BR17" s="635"/>
      <c r="BS17" s="635"/>
      <c r="BT17" s="635"/>
      <c r="BU17" s="635"/>
      <c r="BV17" s="635"/>
      <c r="BW17" s="635"/>
      <c r="BX17" s="635"/>
      <c r="BY17" s="635"/>
      <c r="BZ17" s="635"/>
      <c r="CA17" s="635"/>
      <c r="CB17" s="635"/>
      <c r="CC17" s="635"/>
      <c r="CD17" s="635"/>
      <c r="CE17" s="635"/>
      <c r="CF17" s="635"/>
      <c r="CG17" s="635"/>
      <c r="CH17" s="635"/>
      <c r="CI17" s="635"/>
      <c r="CJ17" s="635"/>
      <c r="CK17" s="635"/>
      <c r="CL17" s="635"/>
      <c r="CM17" s="635"/>
      <c r="CN17" s="635"/>
      <c r="CO17" s="635"/>
      <c r="CP17" s="635"/>
      <c r="CQ17" s="635"/>
      <c r="CR17" s="635"/>
      <c r="CS17" s="635"/>
      <c r="CT17" s="635"/>
      <c r="CU17" s="635"/>
      <c r="CV17" s="635"/>
      <c r="CW17" s="635"/>
      <c r="CX17" s="635"/>
      <c r="CY17" s="635"/>
      <c r="CZ17" s="635"/>
      <c r="DA17" s="635"/>
      <c r="DB17" s="635"/>
      <c r="DC17" s="635"/>
      <c r="DD17" s="635"/>
      <c r="DE17" s="635"/>
      <c r="DF17" s="635"/>
      <c r="DG17" s="635"/>
      <c r="DH17" s="635"/>
      <c r="DI17" s="635"/>
      <c r="DJ17" s="635"/>
      <c r="DK17" s="635"/>
      <c r="DL17" s="635"/>
      <c r="DM17" s="635"/>
      <c r="DN17" s="635"/>
      <c r="DO17" s="635"/>
      <c r="DP17" s="635"/>
      <c r="DQ17" s="635"/>
      <c r="DR17" s="635"/>
      <c r="DS17" s="635"/>
      <c r="DT17" s="635"/>
      <c r="DU17" s="635"/>
      <c r="DV17" s="635"/>
      <c r="DW17" s="635"/>
      <c r="DX17" s="635"/>
      <c r="DY17" s="635"/>
      <c r="DZ17" s="635"/>
      <c r="EA17" s="635"/>
      <c r="EB17" s="635"/>
      <c r="EC17" s="635"/>
      <c r="ED17" s="635"/>
      <c r="EE17" s="635"/>
      <c r="EF17" s="635"/>
      <c r="EG17" s="635"/>
      <c r="EH17" s="635"/>
      <c r="EI17" s="635"/>
      <c r="EJ17" s="635"/>
      <c r="EK17" s="635"/>
      <c r="EL17" s="635"/>
      <c r="EM17" s="635"/>
      <c r="EN17" s="635"/>
      <c r="EO17" s="635"/>
      <c r="EP17" s="635"/>
      <c r="EQ17" s="635"/>
      <c r="ER17" s="635"/>
      <c r="ES17" s="635"/>
    </row>
    <row r="18" spans="1:259" s="634" customFormat="1" ht="15" thickBot="1" x14ac:dyDescent="0.25">
      <c r="A18" s="1724" t="s">
        <v>882</v>
      </c>
      <c r="B18" s="1724"/>
      <c r="C18" s="1724"/>
      <c r="D18" s="1724"/>
      <c r="E18" s="1724"/>
      <c r="F18" s="1724"/>
      <c r="G18" s="1724"/>
      <c r="H18" s="1724"/>
      <c r="I18" s="1724"/>
      <c r="J18" s="1724"/>
      <c r="K18" s="1724"/>
      <c r="L18" s="1724"/>
      <c r="M18" s="1724"/>
      <c r="N18" s="1724"/>
      <c r="O18" s="1724"/>
      <c r="P18" s="1724"/>
      <c r="Q18" s="1724"/>
      <c r="R18" s="1724"/>
      <c r="S18" s="1724"/>
      <c r="T18" s="1724"/>
      <c r="U18" s="1724"/>
      <c r="V18" s="1724"/>
      <c r="W18" s="1724"/>
      <c r="X18" s="1724"/>
      <c r="Y18" s="1724"/>
      <c r="Z18" s="1724"/>
      <c r="AA18" s="1724"/>
      <c r="AB18" s="1724"/>
      <c r="AC18" s="1724"/>
      <c r="AD18" s="1724"/>
      <c r="AE18" s="1724"/>
      <c r="AF18" s="1724"/>
      <c r="AG18" s="1724"/>
      <c r="AH18" s="635"/>
      <c r="AI18" s="635"/>
      <c r="AK18" s="638"/>
      <c r="AT18" s="635"/>
      <c r="AU18" s="635"/>
      <c r="AV18" s="635"/>
      <c r="AW18" s="635"/>
      <c r="AX18" s="635"/>
      <c r="AY18" s="635"/>
      <c r="AZ18" s="635"/>
      <c r="BA18" s="635"/>
      <c r="BB18" s="635"/>
      <c r="BC18" s="635"/>
      <c r="BD18" s="635"/>
      <c r="BE18" s="635"/>
      <c r="BF18" s="635"/>
      <c r="BG18" s="635"/>
      <c r="BH18" s="635"/>
      <c r="BI18" s="635"/>
      <c r="BJ18" s="635"/>
      <c r="BK18" s="635"/>
      <c r="BL18" s="635"/>
      <c r="BM18" s="635"/>
      <c r="BN18" s="635"/>
      <c r="BO18" s="635"/>
      <c r="BP18" s="635"/>
      <c r="BQ18" s="635"/>
      <c r="BR18" s="635"/>
      <c r="BS18" s="635"/>
      <c r="BT18" s="635"/>
      <c r="BU18" s="635"/>
      <c r="BV18" s="635"/>
      <c r="BW18" s="635"/>
      <c r="BX18" s="635"/>
      <c r="BY18" s="635"/>
      <c r="BZ18" s="635"/>
      <c r="CA18" s="635"/>
      <c r="CB18" s="635"/>
      <c r="CC18" s="635"/>
      <c r="CD18" s="635"/>
      <c r="CE18" s="635"/>
      <c r="CF18" s="635"/>
      <c r="CG18" s="635"/>
      <c r="CH18" s="635"/>
      <c r="CI18" s="635"/>
      <c r="CJ18" s="635"/>
      <c r="CK18" s="635"/>
      <c r="CL18" s="635"/>
      <c r="CM18" s="635"/>
      <c r="CN18" s="635"/>
      <c r="CO18" s="635"/>
      <c r="CP18" s="635"/>
      <c r="CQ18" s="635"/>
      <c r="CR18" s="635"/>
      <c r="CS18" s="635"/>
      <c r="CT18" s="635"/>
      <c r="CU18" s="635"/>
      <c r="CV18" s="635"/>
      <c r="CW18" s="635"/>
      <c r="CX18" s="635"/>
      <c r="CY18" s="635"/>
      <c r="CZ18" s="635"/>
      <c r="DA18" s="635"/>
      <c r="DB18" s="635"/>
      <c r="DC18" s="635"/>
      <c r="DD18" s="635"/>
      <c r="DE18" s="635"/>
      <c r="DF18" s="635"/>
      <c r="DG18" s="635"/>
      <c r="DH18" s="635"/>
      <c r="DI18" s="635"/>
      <c r="DJ18" s="635"/>
      <c r="DK18" s="635"/>
      <c r="DL18" s="635"/>
      <c r="DM18" s="635"/>
      <c r="DN18" s="635"/>
      <c r="DO18" s="635"/>
      <c r="DP18" s="635"/>
      <c r="DQ18" s="635"/>
      <c r="DR18" s="635"/>
      <c r="DS18" s="635"/>
      <c r="DT18" s="635"/>
      <c r="DU18" s="635"/>
      <c r="DV18" s="635"/>
      <c r="DW18" s="635"/>
      <c r="DX18" s="635"/>
      <c r="DY18" s="635"/>
      <c r="DZ18" s="635"/>
      <c r="EA18" s="635"/>
      <c r="EB18" s="635"/>
      <c r="EC18" s="635"/>
      <c r="ED18" s="635"/>
      <c r="EE18" s="635"/>
      <c r="EF18" s="635"/>
      <c r="EG18" s="635"/>
      <c r="EH18" s="635"/>
      <c r="EI18" s="635"/>
      <c r="EJ18" s="635"/>
      <c r="EK18" s="635"/>
      <c r="EL18" s="635"/>
      <c r="EM18" s="635"/>
      <c r="EN18" s="635"/>
      <c r="EO18" s="635"/>
      <c r="EP18" s="635"/>
      <c r="EQ18" s="635"/>
      <c r="ER18" s="635"/>
      <c r="ES18" s="635"/>
    </row>
    <row r="19" spans="1:259" s="573" customFormat="1" ht="14.25" customHeight="1" thickBot="1" x14ac:dyDescent="0.2">
      <c r="A19" s="1775" t="s">
        <v>139</v>
      </c>
      <c r="B19" s="1732" t="s">
        <v>132</v>
      </c>
      <c r="C19" s="1732"/>
      <c r="D19" s="1732"/>
      <c r="E19" s="1732"/>
      <c r="F19" s="1732" t="s">
        <v>133</v>
      </c>
      <c r="G19" s="1732"/>
      <c r="H19" s="1732"/>
      <c r="I19" s="1732"/>
      <c r="J19" s="1732" t="s">
        <v>134</v>
      </c>
      <c r="K19" s="1732"/>
      <c r="L19" s="1732"/>
      <c r="M19" s="1732"/>
      <c r="N19" s="1732" t="s">
        <v>135</v>
      </c>
      <c r="O19" s="1732"/>
      <c r="P19" s="1732"/>
      <c r="Q19" s="1732"/>
      <c r="R19" s="1732" t="s">
        <v>136</v>
      </c>
      <c r="S19" s="1732"/>
      <c r="T19" s="1732"/>
      <c r="U19" s="1732"/>
      <c r="V19" s="1732" t="s">
        <v>2</v>
      </c>
      <c r="W19" s="1732"/>
      <c r="X19" s="1732"/>
      <c r="Y19" s="1732"/>
      <c r="Z19" s="1732" t="s">
        <v>137</v>
      </c>
      <c r="AA19" s="1732"/>
      <c r="AB19" s="1732"/>
      <c r="AC19" s="1732"/>
      <c r="AD19" s="1732" t="s">
        <v>138</v>
      </c>
      <c r="AE19" s="1732"/>
      <c r="AF19" s="1732"/>
      <c r="AG19" s="1732"/>
      <c r="AH19" s="371"/>
      <c r="AI19" s="371"/>
      <c r="AJ19" s="571" t="s">
        <v>363</v>
      </c>
      <c r="AK19" s="572"/>
      <c r="AL19" s="369"/>
      <c r="AM19" s="369"/>
      <c r="AN19" s="369"/>
      <c r="AO19" s="369"/>
      <c r="AP19" s="369"/>
      <c r="AQ19" s="369"/>
      <c r="AR19" s="369"/>
      <c r="AS19" s="369"/>
      <c r="AT19" s="371"/>
      <c r="AU19" s="371"/>
      <c r="AV19" s="371"/>
      <c r="AW19" s="371"/>
      <c r="AX19" s="371"/>
      <c r="AY19" s="371"/>
      <c r="AZ19" s="371"/>
      <c r="BA19" s="371"/>
      <c r="BB19" s="371"/>
      <c r="BC19" s="371"/>
      <c r="BD19" s="371"/>
      <c r="BE19" s="371"/>
      <c r="BF19" s="371"/>
      <c r="BG19" s="371"/>
      <c r="BH19" s="371"/>
      <c r="BI19" s="371"/>
      <c r="BJ19" s="371"/>
      <c r="BK19" s="371"/>
      <c r="BL19" s="371"/>
      <c r="BM19" s="371"/>
      <c r="BN19" s="371"/>
      <c r="BO19" s="371"/>
      <c r="BP19" s="371"/>
      <c r="BQ19" s="371"/>
      <c r="BR19" s="371"/>
      <c r="BS19" s="371"/>
      <c r="BT19" s="371"/>
      <c r="BU19" s="371"/>
      <c r="BV19" s="371"/>
      <c r="BW19" s="371"/>
      <c r="BX19" s="371"/>
      <c r="BY19" s="371"/>
      <c r="BZ19" s="371"/>
      <c r="CA19" s="371"/>
      <c r="CB19" s="371"/>
      <c r="CC19" s="371"/>
      <c r="CD19" s="371"/>
      <c r="CE19" s="371"/>
      <c r="CF19" s="371"/>
      <c r="CG19" s="371"/>
      <c r="CH19" s="371"/>
      <c r="CI19" s="371"/>
      <c r="CJ19" s="371"/>
      <c r="CK19" s="371"/>
      <c r="CL19" s="371"/>
      <c r="CM19" s="371"/>
      <c r="CN19" s="371"/>
      <c r="CO19" s="371"/>
      <c r="CP19" s="371"/>
      <c r="CQ19" s="371"/>
      <c r="CR19" s="371"/>
      <c r="CS19" s="371"/>
      <c r="CT19" s="371"/>
      <c r="CU19" s="371"/>
      <c r="CV19" s="371"/>
      <c r="CW19" s="371"/>
      <c r="CX19" s="371"/>
      <c r="CY19" s="371"/>
      <c r="CZ19" s="371"/>
      <c r="DA19" s="371"/>
      <c r="DB19" s="371"/>
      <c r="DC19" s="371"/>
      <c r="DD19" s="371"/>
      <c r="DE19" s="371"/>
      <c r="DF19" s="371"/>
      <c r="DG19" s="371"/>
      <c r="DH19" s="371"/>
      <c r="DI19" s="371"/>
      <c r="DJ19" s="371"/>
      <c r="DK19" s="371"/>
      <c r="DL19" s="371"/>
      <c r="DM19" s="371"/>
      <c r="DN19" s="371"/>
      <c r="DO19" s="371"/>
      <c r="DP19" s="371"/>
      <c r="DQ19" s="371"/>
      <c r="DR19" s="371"/>
      <c r="DS19" s="371"/>
      <c r="DT19" s="371"/>
      <c r="DU19" s="371"/>
      <c r="DV19" s="371"/>
      <c r="DW19" s="371"/>
      <c r="DX19" s="371"/>
      <c r="DY19" s="371"/>
      <c r="DZ19" s="371"/>
      <c r="EA19" s="371"/>
      <c r="EB19" s="371"/>
      <c r="EC19" s="371"/>
      <c r="ED19" s="371"/>
      <c r="EE19" s="371"/>
      <c r="EF19" s="371"/>
      <c r="EG19" s="371"/>
      <c r="EH19" s="371"/>
      <c r="EI19" s="371"/>
      <c r="EJ19" s="371"/>
      <c r="EK19" s="371"/>
      <c r="EL19" s="371"/>
      <c r="EM19" s="371"/>
      <c r="EN19" s="371"/>
      <c r="EO19" s="371"/>
      <c r="EP19" s="371"/>
      <c r="EQ19" s="371"/>
      <c r="ER19" s="371"/>
      <c r="ES19" s="371"/>
    </row>
    <row r="20" spans="1:259" s="573" customFormat="1" ht="13.5" customHeight="1" thickBot="1" x14ac:dyDescent="0.2">
      <c r="A20" s="1775"/>
      <c r="B20" s="492" t="s">
        <v>8</v>
      </c>
      <c r="C20" s="492"/>
      <c r="D20" s="492"/>
      <c r="E20" s="1775" t="s">
        <v>9</v>
      </c>
      <c r="F20" s="492" t="s">
        <v>8</v>
      </c>
      <c r="G20" s="492"/>
      <c r="H20" s="492"/>
      <c r="I20" s="1775" t="s">
        <v>9</v>
      </c>
      <c r="J20" s="492" t="s">
        <v>8</v>
      </c>
      <c r="K20" s="492"/>
      <c r="L20" s="492"/>
      <c r="M20" s="1775" t="s">
        <v>9</v>
      </c>
      <c r="N20" s="492" t="s">
        <v>8</v>
      </c>
      <c r="O20" s="492"/>
      <c r="P20" s="492"/>
      <c r="Q20" s="1775" t="s">
        <v>9</v>
      </c>
      <c r="R20" s="492" t="s">
        <v>8</v>
      </c>
      <c r="S20" s="492"/>
      <c r="T20" s="492"/>
      <c r="U20" s="1774" t="s">
        <v>9</v>
      </c>
      <c r="V20" s="492" t="s">
        <v>8</v>
      </c>
      <c r="W20" s="492"/>
      <c r="X20" s="492"/>
      <c r="Y20" s="1774" t="s">
        <v>9</v>
      </c>
      <c r="Z20" s="492" t="s">
        <v>8</v>
      </c>
      <c r="AA20" s="492"/>
      <c r="AB20" s="492"/>
      <c r="AC20" s="1774" t="s">
        <v>9</v>
      </c>
      <c r="AD20" s="492" t="s">
        <v>8</v>
      </c>
      <c r="AE20" s="492"/>
      <c r="AF20" s="492"/>
      <c r="AG20" s="1774" t="s">
        <v>9</v>
      </c>
      <c r="AH20" s="371"/>
      <c r="AI20" s="371"/>
      <c r="AJ20" s="1754" t="s">
        <v>10</v>
      </c>
      <c r="AK20" s="1755"/>
      <c r="AL20" s="574" t="s">
        <v>133</v>
      </c>
      <c r="AM20" s="574" t="s">
        <v>134</v>
      </c>
      <c r="AN20" s="574" t="s">
        <v>135</v>
      </c>
      <c r="AO20" s="574" t="s">
        <v>136</v>
      </c>
      <c r="AP20" s="574" t="s">
        <v>2</v>
      </c>
      <c r="AQ20" s="574" t="s">
        <v>137</v>
      </c>
      <c r="AR20" s="574" t="s">
        <v>138</v>
      </c>
      <c r="AS20" s="574"/>
      <c r="AT20" s="575" t="s">
        <v>364</v>
      </c>
      <c r="AU20" s="576">
        <v>539842.5</v>
      </c>
      <c r="AV20" s="576">
        <v>597761</v>
      </c>
      <c r="AW20" s="576">
        <v>1137603.5</v>
      </c>
      <c r="AX20" s="371"/>
      <c r="AY20" s="371"/>
      <c r="AZ20" s="371"/>
      <c r="BA20" s="371"/>
      <c r="BB20" s="371"/>
      <c r="BC20" s="371"/>
      <c r="BD20" s="371"/>
      <c r="BE20" s="371"/>
      <c r="BF20" s="371"/>
      <c r="BG20" s="371"/>
      <c r="BH20" s="371"/>
      <c r="BI20" s="371"/>
      <c r="BJ20" s="371"/>
      <c r="BK20" s="371"/>
      <c r="BL20" s="371"/>
      <c r="BM20" s="371"/>
      <c r="BN20" s="371"/>
      <c r="BO20" s="371"/>
      <c r="BP20" s="371"/>
      <c r="BQ20" s="371"/>
      <c r="BR20" s="371"/>
      <c r="BS20" s="371"/>
      <c r="BT20" s="371"/>
      <c r="BU20" s="371"/>
      <c r="BV20" s="371"/>
      <c r="BW20" s="371"/>
      <c r="BX20" s="371"/>
      <c r="BY20" s="371"/>
      <c r="BZ20" s="371"/>
      <c r="CA20" s="371"/>
      <c r="CB20" s="371"/>
      <c r="CC20" s="371"/>
      <c r="CD20" s="371"/>
      <c r="CE20" s="371"/>
      <c r="CF20" s="371"/>
      <c r="CG20" s="371"/>
      <c r="CH20" s="371"/>
      <c r="CI20" s="371"/>
      <c r="CJ20" s="371"/>
      <c r="CK20" s="371"/>
      <c r="CL20" s="371"/>
      <c r="CM20" s="371"/>
      <c r="CN20" s="371"/>
      <c r="CO20" s="371"/>
      <c r="CP20" s="371"/>
      <c r="CQ20" s="371"/>
      <c r="CR20" s="371"/>
      <c r="CS20" s="371"/>
      <c r="CT20" s="371"/>
      <c r="CU20" s="371"/>
      <c r="CV20" s="371"/>
      <c r="CW20" s="371"/>
      <c r="CX20" s="371"/>
      <c r="CY20" s="371"/>
      <c r="CZ20" s="371"/>
      <c r="DA20" s="371"/>
      <c r="DB20" s="371"/>
      <c r="DC20" s="371"/>
      <c r="DD20" s="371"/>
      <c r="DE20" s="371"/>
      <c r="DF20" s="371"/>
      <c r="DG20" s="371"/>
      <c r="DH20" s="371"/>
      <c r="DI20" s="371"/>
      <c r="DJ20" s="371"/>
      <c r="DK20" s="371"/>
      <c r="DL20" s="371"/>
      <c r="DM20" s="371"/>
      <c r="DN20" s="371"/>
      <c r="DO20" s="371"/>
      <c r="DP20" s="371"/>
      <c r="DQ20" s="371"/>
      <c r="DR20" s="371"/>
      <c r="DS20" s="371"/>
      <c r="DT20" s="371"/>
      <c r="DU20" s="371"/>
      <c r="DV20" s="371"/>
      <c r="DW20" s="371"/>
      <c r="DX20" s="371"/>
      <c r="DY20" s="371"/>
      <c r="DZ20" s="371"/>
      <c r="EA20" s="371"/>
      <c r="EB20" s="371"/>
      <c r="EC20" s="371"/>
      <c r="ED20" s="371"/>
      <c r="EE20" s="371"/>
      <c r="EF20" s="371"/>
      <c r="EG20" s="371"/>
      <c r="EH20" s="371"/>
      <c r="EI20" s="371"/>
      <c r="EJ20" s="371"/>
      <c r="EK20" s="371"/>
      <c r="EL20" s="371"/>
      <c r="EM20" s="371"/>
      <c r="EN20" s="371"/>
      <c r="EO20" s="371"/>
      <c r="EP20" s="371"/>
      <c r="EQ20" s="371"/>
      <c r="ER20" s="371"/>
      <c r="ES20" s="371"/>
    </row>
    <row r="21" spans="1:259" s="573" customFormat="1" ht="11.25" thickBot="1" x14ac:dyDescent="0.2">
      <c r="A21" s="1775"/>
      <c r="B21" s="493" t="s">
        <v>25</v>
      </c>
      <c r="C21" s="493" t="s">
        <v>26</v>
      </c>
      <c r="D21" s="493" t="s">
        <v>10</v>
      </c>
      <c r="E21" s="1775"/>
      <c r="F21" s="493" t="s">
        <v>25</v>
      </c>
      <c r="G21" s="493" t="s">
        <v>26</v>
      </c>
      <c r="H21" s="493" t="s">
        <v>10</v>
      </c>
      <c r="I21" s="1775"/>
      <c r="J21" s="493" t="s">
        <v>25</v>
      </c>
      <c r="K21" s="493" t="s">
        <v>26</v>
      </c>
      <c r="L21" s="493" t="s">
        <v>10</v>
      </c>
      <c r="M21" s="1775"/>
      <c r="N21" s="493" t="s">
        <v>25</v>
      </c>
      <c r="O21" s="493" t="s">
        <v>26</v>
      </c>
      <c r="P21" s="493" t="s">
        <v>10</v>
      </c>
      <c r="Q21" s="1775"/>
      <c r="R21" s="493" t="s">
        <v>25</v>
      </c>
      <c r="S21" s="493" t="s">
        <v>26</v>
      </c>
      <c r="T21" s="493" t="s">
        <v>10</v>
      </c>
      <c r="U21" s="1774"/>
      <c r="V21" s="493" t="s">
        <v>25</v>
      </c>
      <c r="W21" s="493" t="s">
        <v>26</v>
      </c>
      <c r="X21" s="493" t="s">
        <v>10</v>
      </c>
      <c r="Y21" s="1774"/>
      <c r="Z21" s="493" t="s">
        <v>25</v>
      </c>
      <c r="AA21" s="493" t="s">
        <v>26</v>
      </c>
      <c r="AB21" s="493" t="s">
        <v>10</v>
      </c>
      <c r="AC21" s="1774"/>
      <c r="AD21" s="493" t="s">
        <v>25</v>
      </c>
      <c r="AE21" s="493" t="s">
        <v>26</v>
      </c>
      <c r="AF21" s="493" t="s">
        <v>10</v>
      </c>
      <c r="AG21" s="1774"/>
      <c r="AH21" s="577"/>
      <c r="AI21" s="577"/>
      <c r="AJ21" s="593" t="s">
        <v>176</v>
      </c>
      <c r="AK21" s="579">
        <v>59186</v>
      </c>
      <c r="AL21" s="594">
        <v>10491</v>
      </c>
      <c r="AM21" s="594">
        <v>15195</v>
      </c>
      <c r="AN21" s="594">
        <v>10109</v>
      </c>
      <c r="AO21" s="594">
        <v>2773</v>
      </c>
      <c r="AP21" s="594">
        <v>3725</v>
      </c>
      <c r="AQ21" s="594">
        <v>14121</v>
      </c>
      <c r="AR21" s="594">
        <v>2774</v>
      </c>
      <c r="AS21" s="594">
        <f>SUM(AL21:AR21)</f>
        <v>59188</v>
      </c>
      <c r="AT21" s="593" t="s">
        <v>133</v>
      </c>
      <c r="AU21" s="579">
        <v>12119</v>
      </c>
      <c r="AV21" s="579">
        <v>15919</v>
      </c>
      <c r="AW21" s="579">
        <v>28038</v>
      </c>
      <c r="AX21" s="577"/>
      <c r="AY21" s="577"/>
      <c r="AZ21" s="577"/>
      <c r="BA21" s="577"/>
      <c r="BB21" s="577"/>
      <c r="BC21" s="577"/>
      <c r="BD21" s="577"/>
      <c r="BE21" s="577"/>
      <c r="BF21" s="577"/>
      <c r="BG21" s="577"/>
      <c r="BH21" s="577"/>
      <c r="BI21" s="577"/>
      <c r="BJ21" s="577"/>
      <c r="BK21" s="577"/>
      <c r="BL21" s="577"/>
      <c r="BM21" s="577"/>
      <c r="BN21" s="577"/>
      <c r="BO21" s="577"/>
      <c r="BP21" s="577"/>
      <c r="BQ21" s="577"/>
      <c r="BR21" s="577"/>
      <c r="BS21" s="577"/>
      <c r="BT21" s="577"/>
      <c r="BU21" s="577"/>
      <c r="BV21" s="577"/>
      <c r="BW21" s="577"/>
      <c r="BX21" s="577"/>
      <c r="BY21" s="577"/>
      <c r="BZ21" s="577"/>
      <c r="CA21" s="577"/>
      <c r="CB21" s="577"/>
      <c r="CC21" s="577"/>
      <c r="CD21" s="577"/>
      <c r="CE21" s="577"/>
      <c r="CF21" s="577"/>
      <c r="CG21" s="577"/>
      <c r="CH21" s="577"/>
      <c r="CI21" s="577"/>
      <c r="CJ21" s="577"/>
      <c r="CK21" s="577"/>
      <c r="CL21" s="577"/>
      <c r="CM21" s="577"/>
      <c r="CN21" s="577"/>
      <c r="CO21" s="577"/>
      <c r="CP21" s="577"/>
      <c r="CQ21" s="577"/>
      <c r="CR21" s="577"/>
      <c r="CS21" s="577"/>
      <c r="CT21" s="577"/>
      <c r="CU21" s="577"/>
      <c r="CV21" s="577"/>
      <c r="CW21" s="577"/>
      <c r="CX21" s="577"/>
      <c r="CY21" s="577"/>
      <c r="CZ21" s="577"/>
      <c r="DA21" s="577"/>
      <c r="DB21" s="577"/>
      <c r="DC21" s="577"/>
      <c r="DD21" s="577"/>
      <c r="DE21" s="577"/>
      <c r="DF21" s="577"/>
      <c r="DG21" s="577"/>
      <c r="DH21" s="577"/>
      <c r="DI21" s="577"/>
      <c r="DJ21" s="577"/>
      <c r="DK21" s="577"/>
      <c r="DL21" s="577"/>
      <c r="DM21" s="577"/>
      <c r="DN21" s="577"/>
      <c r="DO21" s="577"/>
      <c r="DP21" s="577"/>
      <c r="DQ21" s="577"/>
      <c r="DR21" s="577"/>
      <c r="DS21" s="577"/>
      <c r="DT21" s="577"/>
      <c r="DU21" s="577"/>
      <c r="DV21" s="577"/>
      <c r="DW21" s="577"/>
      <c r="DX21" s="577"/>
      <c r="DY21" s="577"/>
      <c r="DZ21" s="577"/>
      <c r="EA21" s="577"/>
      <c r="EB21" s="577"/>
      <c r="EC21" s="577"/>
      <c r="ED21" s="577"/>
      <c r="EE21" s="577"/>
      <c r="EF21" s="577"/>
      <c r="EG21" s="577"/>
      <c r="EH21" s="577"/>
      <c r="EI21" s="577"/>
      <c r="EJ21" s="577"/>
      <c r="EK21" s="577"/>
      <c r="EL21" s="577"/>
      <c r="EM21" s="577"/>
      <c r="EN21" s="577"/>
      <c r="EO21" s="577"/>
      <c r="EP21" s="577"/>
      <c r="EQ21" s="577"/>
      <c r="ER21" s="577"/>
      <c r="ES21" s="577"/>
      <c r="ET21" s="582"/>
      <c r="EU21" s="582"/>
      <c r="EV21" s="582"/>
      <c r="EW21" s="582"/>
      <c r="EX21" s="582"/>
      <c r="EY21" s="582"/>
      <c r="EZ21" s="582"/>
      <c r="FA21" s="582"/>
      <c r="FB21" s="582"/>
      <c r="FC21" s="582"/>
      <c r="FD21" s="582"/>
      <c r="FE21" s="582"/>
      <c r="FF21" s="582"/>
      <c r="FG21" s="582"/>
      <c r="FH21" s="582"/>
      <c r="FI21" s="582"/>
      <c r="FJ21" s="582"/>
      <c r="FK21" s="582"/>
      <c r="FL21" s="582"/>
      <c r="FM21" s="582"/>
      <c r="FN21" s="582"/>
      <c r="FO21" s="582"/>
      <c r="FP21" s="582"/>
      <c r="FQ21" s="582"/>
      <c r="FR21" s="582"/>
      <c r="FS21" s="582"/>
      <c r="FT21" s="582"/>
      <c r="FU21" s="582"/>
      <c r="FV21" s="582"/>
      <c r="FW21" s="582"/>
      <c r="FX21" s="582"/>
      <c r="FY21" s="582"/>
      <c r="FZ21" s="582"/>
      <c r="GA21" s="582"/>
      <c r="GB21" s="582"/>
      <c r="GC21" s="582"/>
      <c r="GD21" s="582"/>
      <c r="GE21" s="582"/>
      <c r="GF21" s="582"/>
      <c r="GG21" s="582"/>
      <c r="GH21" s="582"/>
      <c r="GI21" s="582"/>
      <c r="GJ21" s="582"/>
      <c r="GK21" s="582"/>
      <c r="GL21" s="582"/>
      <c r="GM21" s="582"/>
      <c r="GN21" s="582"/>
      <c r="GO21" s="582"/>
      <c r="GP21" s="582"/>
      <c r="GQ21" s="582"/>
      <c r="GR21" s="582"/>
      <c r="GS21" s="582"/>
      <c r="GT21" s="582"/>
      <c r="GU21" s="582"/>
      <c r="GV21" s="582"/>
      <c r="GW21" s="582"/>
      <c r="GX21" s="582"/>
      <c r="GY21" s="582"/>
      <c r="GZ21" s="582"/>
      <c r="HA21" s="582"/>
      <c r="HB21" s="582"/>
      <c r="HC21" s="582"/>
      <c r="HD21" s="582"/>
      <c r="HE21" s="582"/>
      <c r="HF21" s="582"/>
      <c r="HG21" s="582"/>
      <c r="HH21" s="582"/>
      <c r="HI21" s="582"/>
      <c r="HJ21" s="582"/>
      <c r="HK21" s="582"/>
      <c r="HL21" s="582"/>
      <c r="HM21" s="582"/>
      <c r="HN21" s="582"/>
      <c r="HO21" s="582"/>
      <c r="HP21" s="582"/>
      <c r="HQ21" s="582"/>
      <c r="HR21" s="582"/>
      <c r="HS21" s="582"/>
      <c r="HT21" s="582"/>
      <c r="HU21" s="582"/>
      <c r="HV21" s="582"/>
      <c r="HW21" s="582"/>
      <c r="HX21" s="582"/>
      <c r="HY21" s="582"/>
      <c r="HZ21" s="582"/>
      <c r="IA21" s="582"/>
      <c r="IB21" s="582"/>
      <c r="IC21" s="582"/>
      <c r="ID21" s="582"/>
      <c r="IE21" s="582"/>
      <c r="IF21" s="582"/>
      <c r="IG21" s="582"/>
      <c r="IH21" s="582"/>
      <c r="II21" s="582"/>
      <c r="IJ21" s="582"/>
      <c r="IK21" s="582"/>
      <c r="IL21" s="582"/>
      <c r="IM21" s="582"/>
      <c r="IN21" s="582"/>
      <c r="IO21" s="582"/>
      <c r="IP21" s="582"/>
      <c r="IQ21" s="582"/>
      <c r="IR21" s="582"/>
      <c r="IS21" s="582"/>
      <c r="IT21" s="582"/>
      <c r="IU21" s="582"/>
      <c r="IV21" s="582"/>
      <c r="IW21" s="582"/>
      <c r="IX21" s="582"/>
      <c r="IY21" s="582"/>
    </row>
    <row r="22" spans="1:259" s="668" customFormat="1" ht="17.25" customHeight="1" thickBot="1" x14ac:dyDescent="0.2">
      <c r="A22" s="494" t="s">
        <v>738</v>
      </c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666"/>
      <c r="AI22" s="666"/>
      <c r="AJ22" s="695" t="s">
        <v>171</v>
      </c>
      <c r="AK22" s="667"/>
      <c r="AL22" s="696"/>
      <c r="AM22" s="696"/>
      <c r="AN22" s="696"/>
      <c r="AO22" s="696"/>
      <c r="AP22" s="696"/>
      <c r="AQ22" s="696"/>
      <c r="AR22" s="696"/>
      <c r="AS22" s="696"/>
      <c r="AT22" s="669" t="s">
        <v>134</v>
      </c>
      <c r="AU22" s="667">
        <v>12295.5</v>
      </c>
      <c r="AV22" s="667">
        <v>16249</v>
      </c>
      <c r="AW22" s="667">
        <v>28544.5</v>
      </c>
      <c r="AX22" s="666"/>
      <c r="AY22" s="666"/>
      <c r="AZ22" s="666"/>
      <c r="BA22" s="666"/>
      <c r="BB22" s="666"/>
      <c r="BC22" s="666"/>
      <c r="BD22" s="666"/>
      <c r="BE22" s="666"/>
      <c r="BF22" s="666"/>
      <c r="BG22" s="666"/>
      <c r="BH22" s="666"/>
      <c r="BI22" s="666"/>
      <c r="BJ22" s="666"/>
      <c r="BK22" s="666"/>
      <c r="BL22" s="666"/>
      <c r="BM22" s="666"/>
      <c r="BN22" s="666"/>
      <c r="BO22" s="666"/>
      <c r="BP22" s="666"/>
      <c r="BQ22" s="666"/>
      <c r="BR22" s="666"/>
      <c r="BS22" s="666"/>
      <c r="BT22" s="666"/>
      <c r="BU22" s="666"/>
      <c r="BV22" s="666"/>
      <c r="BW22" s="666"/>
      <c r="BX22" s="666"/>
      <c r="BY22" s="666"/>
      <c r="BZ22" s="666"/>
      <c r="CA22" s="666"/>
      <c r="CB22" s="666"/>
      <c r="CC22" s="666"/>
      <c r="CD22" s="666"/>
      <c r="CE22" s="666"/>
      <c r="CF22" s="666"/>
      <c r="CG22" s="666"/>
      <c r="CH22" s="666"/>
      <c r="CI22" s="666"/>
      <c r="CJ22" s="666"/>
      <c r="CK22" s="666"/>
      <c r="CL22" s="666"/>
      <c r="CM22" s="666"/>
      <c r="CN22" s="666"/>
      <c r="CO22" s="666"/>
      <c r="CP22" s="666"/>
      <c r="CQ22" s="666"/>
      <c r="CR22" s="666"/>
      <c r="CS22" s="666"/>
      <c r="CT22" s="666"/>
      <c r="CU22" s="666"/>
      <c r="CV22" s="666"/>
      <c r="CW22" s="666"/>
      <c r="CX22" s="666"/>
      <c r="CY22" s="666"/>
      <c r="CZ22" s="666"/>
      <c r="DA22" s="666"/>
      <c r="DB22" s="666"/>
      <c r="DC22" s="666"/>
      <c r="DD22" s="666"/>
      <c r="DE22" s="666"/>
      <c r="DF22" s="666"/>
      <c r="DG22" s="666"/>
      <c r="DH22" s="666"/>
      <c r="DI22" s="666"/>
      <c r="DJ22" s="666"/>
      <c r="DK22" s="666"/>
      <c r="DL22" s="666"/>
      <c r="DM22" s="666"/>
      <c r="DN22" s="666"/>
      <c r="DO22" s="666"/>
      <c r="DP22" s="666"/>
      <c r="DQ22" s="666"/>
      <c r="DR22" s="666"/>
      <c r="DS22" s="666"/>
      <c r="DT22" s="666"/>
      <c r="DU22" s="666"/>
      <c r="DV22" s="666"/>
      <c r="DW22" s="666"/>
      <c r="DX22" s="666"/>
      <c r="DY22" s="666"/>
      <c r="DZ22" s="666"/>
      <c r="EA22" s="666"/>
      <c r="EB22" s="666"/>
      <c r="EC22" s="666"/>
      <c r="ED22" s="666"/>
      <c r="EE22" s="666"/>
      <c r="EF22" s="666"/>
      <c r="EG22" s="666"/>
      <c r="EH22" s="666"/>
      <c r="EI22" s="666"/>
      <c r="EJ22" s="666"/>
      <c r="EK22" s="666"/>
      <c r="EL22" s="666"/>
      <c r="EM22" s="666"/>
      <c r="EN22" s="666"/>
      <c r="EO22" s="666"/>
      <c r="EP22" s="666"/>
      <c r="EQ22" s="666"/>
      <c r="ER22" s="666"/>
      <c r="ES22" s="666"/>
      <c r="ET22" s="666"/>
      <c r="EU22" s="666"/>
      <c r="EV22" s="666"/>
      <c r="EW22" s="666"/>
      <c r="EX22" s="666"/>
      <c r="EY22" s="666"/>
      <c r="EZ22" s="666"/>
      <c r="FA22" s="666"/>
      <c r="FB22" s="666"/>
      <c r="FC22" s="666"/>
      <c r="FD22" s="666"/>
      <c r="FE22" s="666"/>
      <c r="FF22" s="666"/>
      <c r="FG22" s="666"/>
      <c r="FH22" s="666"/>
      <c r="FI22" s="666"/>
      <c r="FJ22" s="666"/>
      <c r="FK22" s="666"/>
      <c r="FL22" s="666"/>
      <c r="FM22" s="666"/>
      <c r="FN22" s="666"/>
      <c r="FO22" s="666"/>
      <c r="FP22" s="666"/>
      <c r="FQ22" s="666"/>
      <c r="FR22" s="666"/>
      <c r="FS22" s="666"/>
      <c r="FT22" s="666"/>
      <c r="FU22" s="666"/>
      <c r="FV22" s="666"/>
      <c r="FW22" s="666"/>
      <c r="FX22" s="666"/>
      <c r="FY22" s="666"/>
      <c r="FZ22" s="666"/>
      <c r="GA22" s="666"/>
      <c r="GB22" s="666"/>
      <c r="GC22" s="666"/>
      <c r="GD22" s="666"/>
      <c r="GE22" s="666"/>
      <c r="GF22" s="666"/>
      <c r="GG22" s="666"/>
      <c r="GH22" s="666"/>
      <c r="GI22" s="666"/>
      <c r="GJ22" s="666"/>
      <c r="GK22" s="666"/>
      <c r="GL22" s="666"/>
      <c r="GM22" s="666"/>
      <c r="GN22" s="666"/>
      <c r="GO22" s="666"/>
      <c r="GP22" s="666"/>
      <c r="GQ22" s="666"/>
      <c r="GR22" s="666"/>
      <c r="GS22" s="666"/>
      <c r="GT22" s="666"/>
      <c r="GU22" s="666"/>
      <c r="GV22" s="666"/>
      <c r="GW22" s="666"/>
      <c r="GX22" s="666"/>
      <c r="GY22" s="666"/>
      <c r="GZ22" s="666"/>
      <c r="HA22" s="666"/>
      <c r="HB22" s="666"/>
      <c r="HC22" s="666"/>
      <c r="HD22" s="666"/>
      <c r="HE22" s="666"/>
      <c r="HF22" s="666"/>
      <c r="HG22" s="666"/>
      <c r="HH22" s="666"/>
      <c r="HI22" s="666"/>
      <c r="HJ22" s="666"/>
      <c r="HK22" s="666"/>
      <c r="HL22" s="666"/>
      <c r="HM22" s="666"/>
      <c r="HN22" s="666"/>
      <c r="HO22" s="666"/>
      <c r="HP22" s="666"/>
      <c r="HQ22" s="666"/>
      <c r="HR22" s="666"/>
      <c r="HS22" s="666"/>
      <c r="HT22" s="666"/>
      <c r="HU22" s="666"/>
      <c r="HV22" s="666"/>
      <c r="HW22" s="666"/>
      <c r="HX22" s="666"/>
      <c r="HY22" s="666"/>
      <c r="HZ22" s="666"/>
      <c r="IA22" s="666"/>
      <c r="IB22" s="666"/>
      <c r="IC22" s="666"/>
      <c r="ID22" s="666"/>
      <c r="IE22" s="666"/>
      <c r="IF22" s="666"/>
      <c r="IG22" s="666"/>
      <c r="IH22" s="666"/>
      <c r="II22" s="666"/>
      <c r="IJ22" s="666"/>
      <c r="IK22" s="666"/>
      <c r="IL22" s="666"/>
      <c r="IM22" s="666"/>
      <c r="IN22" s="666"/>
      <c r="IO22" s="666"/>
      <c r="IP22" s="666"/>
      <c r="IQ22" s="666"/>
      <c r="IR22" s="666"/>
      <c r="IS22" s="666"/>
      <c r="IT22" s="666"/>
      <c r="IU22" s="666"/>
      <c r="IV22" s="666"/>
      <c r="IW22" s="666"/>
      <c r="IX22" s="666"/>
      <c r="IY22" s="666"/>
    </row>
    <row r="23" spans="1:259" s="668" customFormat="1" ht="17.25" customHeight="1" thickBot="1" x14ac:dyDescent="0.2">
      <c r="A23" s="495" t="s">
        <v>288</v>
      </c>
      <c r="B23" s="500">
        <f>+F23+J23+N23+R23+V23+Z23+AD23</f>
        <v>1</v>
      </c>
      <c r="C23" s="500">
        <f>+G23+K23+O23+S23+W23+AA23+AE23</f>
        <v>0</v>
      </c>
      <c r="D23" s="500">
        <f>SUM(B23:C23)</f>
        <v>1</v>
      </c>
      <c r="E23" s="501">
        <f>SUM(D23)*100000/59186</f>
        <v>1.6895887540972527</v>
      </c>
      <c r="F23" s="500">
        <v>1</v>
      </c>
      <c r="G23" s="500">
        <v>0</v>
      </c>
      <c r="H23" s="500">
        <f>SUM(F23:G23)</f>
        <v>1</v>
      </c>
      <c r="I23" s="501">
        <f>SUM(H23)*100000/AL21</f>
        <v>9.53197979220284</v>
      </c>
      <c r="J23" s="500">
        <v>0</v>
      </c>
      <c r="K23" s="500">
        <v>0</v>
      </c>
      <c r="L23" s="500">
        <f>SUM(J23:K23)</f>
        <v>0</v>
      </c>
      <c r="M23" s="501">
        <f>SUM(L23)*100000/AM21</f>
        <v>0</v>
      </c>
      <c r="N23" s="500">
        <v>0</v>
      </c>
      <c r="O23" s="500">
        <v>0</v>
      </c>
      <c r="P23" s="500">
        <f>SUM(N23:O23)</f>
        <v>0</v>
      </c>
      <c r="Q23" s="501">
        <f>SUM(P23)*100000/AN21</f>
        <v>0</v>
      </c>
      <c r="R23" s="500">
        <v>0</v>
      </c>
      <c r="S23" s="500">
        <v>0</v>
      </c>
      <c r="T23" s="500">
        <f>SUM(R23:S23)</f>
        <v>0</v>
      </c>
      <c r="U23" s="501">
        <f>SUM(T23)*100000/AO21</f>
        <v>0</v>
      </c>
      <c r="V23" s="500">
        <v>0</v>
      </c>
      <c r="W23" s="500">
        <v>0</v>
      </c>
      <c r="X23" s="500">
        <f>SUM(V23:W23)</f>
        <v>0</v>
      </c>
      <c r="Y23" s="501">
        <f>SUM(X23)*100000/AP21</f>
        <v>0</v>
      </c>
      <c r="Z23" s="500">
        <v>0</v>
      </c>
      <c r="AA23" s="500">
        <v>0</v>
      </c>
      <c r="AB23" s="500">
        <f>SUM(Z23:AA23)</f>
        <v>0</v>
      </c>
      <c r="AC23" s="501">
        <f>SUM(AB23)*100000/AQ21</f>
        <v>0</v>
      </c>
      <c r="AD23" s="500">
        <v>0</v>
      </c>
      <c r="AE23" s="500">
        <v>0</v>
      </c>
      <c r="AF23" s="500">
        <f>SUM(AD23:AE23)</f>
        <v>0</v>
      </c>
      <c r="AG23" s="501">
        <f>SUM(AF23)*100000/AR21</f>
        <v>0</v>
      </c>
      <c r="AJ23" s="669" t="s">
        <v>172</v>
      </c>
      <c r="AK23" s="667"/>
      <c r="AL23" s="696"/>
      <c r="AM23" s="696"/>
      <c r="AN23" s="696"/>
      <c r="AO23" s="696"/>
      <c r="AP23" s="696"/>
      <c r="AQ23" s="696"/>
      <c r="AR23" s="696"/>
      <c r="AS23" s="696"/>
      <c r="AT23" s="669" t="s">
        <v>135</v>
      </c>
      <c r="AU23" s="667">
        <v>11621</v>
      </c>
      <c r="AV23" s="667">
        <v>15676.5</v>
      </c>
      <c r="AW23" s="667">
        <v>27297.5</v>
      </c>
    </row>
    <row r="24" spans="1:259" s="668" customFormat="1" ht="17.25" customHeight="1" thickBot="1" x14ac:dyDescent="0.2">
      <c r="A24" s="496" t="s">
        <v>737</v>
      </c>
      <c r="B24" s="500">
        <f>+F24+J24+N24+R24+V24+Z24+AD24</f>
        <v>1</v>
      </c>
      <c r="C24" s="500">
        <f>+G24+K24+O24+S24+W24+AA24+AE24</f>
        <v>1</v>
      </c>
      <c r="D24" s="500">
        <f>SUM(B24:C24)</f>
        <v>2</v>
      </c>
      <c r="E24" s="501">
        <f>SUM(D24)*100000/136527</f>
        <v>1.464911702447135</v>
      </c>
      <c r="F24" s="500">
        <v>0</v>
      </c>
      <c r="G24" s="500">
        <v>0</v>
      </c>
      <c r="H24" s="500">
        <f t="shared" ref="H24:H32" si="9">SUM(F24:G24)</f>
        <v>0</v>
      </c>
      <c r="I24" s="501">
        <f>SUM(H24)*100000/AL24</f>
        <v>0</v>
      </c>
      <c r="J24" s="500">
        <v>0</v>
      </c>
      <c r="K24" s="500">
        <v>1</v>
      </c>
      <c r="L24" s="500">
        <f>SUM(J24:K24)</f>
        <v>1</v>
      </c>
      <c r="M24" s="501">
        <f>SUM(L24)*100000/AM24</f>
        <v>2.7908015181960257</v>
      </c>
      <c r="N24" s="500">
        <v>0</v>
      </c>
      <c r="O24" s="500">
        <v>0</v>
      </c>
      <c r="P24" s="500">
        <f>SUM(N24:O24)</f>
        <v>0</v>
      </c>
      <c r="Q24" s="501">
        <f>SUM(P24)*100000/AN24</f>
        <v>0</v>
      </c>
      <c r="R24" s="500">
        <v>0</v>
      </c>
      <c r="S24" s="500">
        <v>0</v>
      </c>
      <c r="T24" s="500">
        <f>SUM(R24:S24)</f>
        <v>0</v>
      </c>
      <c r="U24" s="501">
        <f>SUM(T24)*100000/AO24</f>
        <v>0</v>
      </c>
      <c r="V24" s="500">
        <v>0</v>
      </c>
      <c r="W24" s="500">
        <v>0</v>
      </c>
      <c r="X24" s="500">
        <f>SUM(V24:W24)</f>
        <v>0</v>
      </c>
      <c r="Y24" s="501">
        <f>SUM(X24)*100000/AP24</f>
        <v>0</v>
      </c>
      <c r="Z24" s="500">
        <v>1</v>
      </c>
      <c r="AA24" s="500">
        <v>0</v>
      </c>
      <c r="AB24" s="500">
        <f>SUM(Z24:AA24)</f>
        <v>1</v>
      </c>
      <c r="AC24" s="501">
        <f>SUM(AB24)*100000/AQ24</f>
        <v>3.1423812965465228</v>
      </c>
      <c r="AD24" s="500"/>
      <c r="AE24" s="500"/>
      <c r="AF24" s="500">
        <f>SUM(AD24:AE24)</f>
        <v>0</v>
      </c>
      <c r="AG24" s="501">
        <f>SUM(AF24)*100000/AR24</f>
        <v>0</v>
      </c>
      <c r="AJ24" s="669" t="s">
        <v>178</v>
      </c>
      <c r="AK24" s="667">
        <v>136527</v>
      </c>
      <c r="AL24" s="667">
        <v>23477</v>
      </c>
      <c r="AM24" s="667">
        <v>35832</v>
      </c>
      <c r="AN24" s="667">
        <v>24170</v>
      </c>
      <c r="AO24" s="667">
        <v>6329</v>
      </c>
      <c r="AP24" s="667">
        <v>8402</v>
      </c>
      <c r="AQ24" s="667">
        <v>31823</v>
      </c>
      <c r="AR24" s="667">
        <v>5996</v>
      </c>
      <c r="AS24" s="696">
        <f t="shared" ref="AS24:AS29" si="10">SUM(AL24:AR24)</f>
        <v>136029</v>
      </c>
      <c r="AT24" s="669" t="s">
        <v>136</v>
      </c>
      <c r="AU24" s="667">
        <v>3698</v>
      </c>
      <c r="AV24" s="667">
        <v>4425</v>
      </c>
      <c r="AW24" s="667">
        <v>8123</v>
      </c>
    </row>
    <row r="25" spans="1:259" s="670" customFormat="1" ht="17.25" customHeight="1" thickBot="1" x14ac:dyDescent="0.2">
      <c r="A25" s="497" t="s">
        <v>739</v>
      </c>
      <c r="B25" s="502"/>
      <c r="C25" s="502"/>
      <c r="D25" s="502"/>
      <c r="E25" s="503"/>
      <c r="F25" s="502"/>
      <c r="G25" s="502"/>
      <c r="H25" s="502"/>
      <c r="I25" s="503"/>
      <c r="J25" s="502"/>
      <c r="K25" s="502"/>
      <c r="L25" s="502"/>
      <c r="M25" s="503"/>
      <c r="N25" s="502"/>
      <c r="O25" s="502"/>
      <c r="P25" s="502"/>
      <c r="Q25" s="503"/>
      <c r="R25" s="502"/>
      <c r="S25" s="502"/>
      <c r="T25" s="502"/>
      <c r="U25" s="503"/>
      <c r="V25" s="502"/>
      <c r="W25" s="502"/>
      <c r="X25" s="502"/>
      <c r="Y25" s="503"/>
      <c r="Z25" s="502"/>
      <c r="AA25" s="502"/>
      <c r="AB25" s="502"/>
      <c r="AC25" s="503"/>
      <c r="AD25" s="502"/>
      <c r="AE25" s="502"/>
      <c r="AF25" s="502"/>
      <c r="AG25" s="503"/>
      <c r="AH25" s="661"/>
      <c r="AI25" s="661"/>
      <c r="AJ25" s="693" t="s">
        <v>179</v>
      </c>
      <c r="AK25" s="665">
        <v>70170</v>
      </c>
      <c r="AL25" s="694">
        <v>11976</v>
      </c>
      <c r="AM25" s="694">
        <v>19206</v>
      </c>
      <c r="AN25" s="694">
        <v>12824</v>
      </c>
      <c r="AO25" s="694">
        <v>3208</v>
      </c>
      <c r="AP25" s="694">
        <v>3925</v>
      </c>
      <c r="AQ25" s="694">
        <v>15700</v>
      </c>
      <c r="AR25" s="694">
        <v>3334</v>
      </c>
      <c r="AS25" s="694">
        <f t="shared" si="10"/>
        <v>70173</v>
      </c>
      <c r="AT25" s="693" t="s">
        <v>2</v>
      </c>
      <c r="AU25" s="665">
        <v>4039</v>
      </c>
      <c r="AV25" s="665">
        <v>5023</v>
      </c>
      <c r="AW25" s="665">
        <v>9062</v>
      </c>
      <c r="AX25" s="661"/>
      <c r="AY25" s="661"/>
      <c r="AZ25" s="661"/>
      <c r="BA25" s="661"/>
      <c r="BB25" s="661"/>
      <c r="BC25" s="661"/>
      <c r="BD25" s="661"/>
      <c r="BE25" s="661"/>
      <c r="BF25" s="661"/>
      <c r="BG25" s="661"/>
      <c r="BH25" s="661"/>
      <c r="BI25" s="661"/>
      <c r="BJ25" s="661"/>
      <c r="BK25" s="661"/>
      <c r="BL25" s="661"/>
      <c r="BM25" s="661"/>
      <c r="BN25" s="661"/>
      <c r="BO25" s="661"/>
      <c r="BP25" s="661"/>
      <c r="BQ25" s="661"/>
      <c r="BR25" s="661"/>
      <c r="BS25" s="661"/>
      <c r="BT25" s="661"/>
      <c r="BU25" s="661"/>
      <c r="BV25" s="661"/>
      <c r="BW25" s="661"/>
      <c r="BX25" s="661"/>
      <c r="BY25" s="661"/>
      <c r="BZ25" s="661"/>
      <c r="CA25" s="661"/>
      <c r="CB25" s="661"/>
      <c r="CC25" s="661"/>
      <c r="CD25" s="661"/>
      <c r="CE25" s="661"/>
      <c r="CF25" s="661"/>
      <c r="CG25" s="661"/>
      <c r="CH25" s="661"/>
      <c r="CI25" s="661"/>
      <c r="CJ25" s="661"/>
      <c r="CK25" s="661"/>
      <c r="CL25" s="661"/>
      <c r="CM25" s="661"/>
      <c r="CN25" s="661"/>
      <c r="CO25" s="661"/>
      <c r="CP25" s="661"/>
      <c r="CQ25" s="661"/>
      <c r="CR25" s="661"/>
      <c r="CS25" s="661"/>
      <c r="CT25" s="661"/>
      <c r="CU25" s="661"/>
      <c r="CV25" s="661"/>
      <c r="CW25" s="661"/>
      <c r="CX25" s="661"/>
      <c r="CY25" s="661"/>
      <c r="CZ25" s="661"/>
      <c r="DA25" s="661"/>
      <c r="DB25" s="661"/>
      <c r="DC25" s="661"/>
      <c r="DD25" s="661"/>
      <c r="DE25" s="661"/>
      <c r="DF25" s="661"/>
      <c r="DG25" s="661"/>
      <c r="DH25" s="661"/>
      <c r="DI25" s="661"/>
      <c r="DJ25" s="661"/>
      <c r="DK25" s="661"/>
      <c r="DL25" s="661"/>
      <c r="DM25" s="661"/>
      <c r="DN25" s="661"/>
      <c r="DO25" s="661"/>
      <c r="DP25" s="661"/>
      <c r="DQ25" s="661"/>
      <c r="DR25" s="661"/>
      <c r="DS25" s="661"/>
      <c r="DT25" s="661"/>
      <c r="DU25" s="661"/>
      <c r="DV25" s="661"/>
      <c r="DW25" s="661"/>
      <c r="DX25" s="661"/>
      <c r="DY25" s="661"/>
      <c r="DZ25" s="661"/>
      <c r="EA25" s="661"/>
      <c r="EB25" s="661"/>
      <c r="EC25" s="661"/>
      <c r="ED25" s="661"/>
      <c r="EE25" s="661"/>
      <c r="EF25" s="661"/>
      <c r="EG25" s="661"/>
      <c r="EH25" s="661"/>
      <c r="EI25" s="661"/>
      <c r="EJ25" s="661"/>
      <c r="EK25" s="661"/>
      <c r="EL25" s="661"/>
      <c r="EM25" s="661"/>
      <c r="EN25" s="661"/>
      <c r="EO25" s="661"/>
      <c r="EP25" s="661"/>
      <c r="EQ25" s="661"/>
      <c r="ER25" s="661"/>
      <c r="ES25" s="661"/>
    </row>
    <row r="26" spans="1:259" s="670" customFormat="1" ht="17.25" customHeight="1" thickBot="1" x14ac:dyDescent="0.2">
      <c r="A26" s="497" t="s">
        <v>179</v>
      </c>
      <c r="B26" s="502">
        <f>+F26+J26+N26+R26+V26+Z26+AD26</f>
        <v>0</v>
      </c>
      <c r="C26" s="502">
        <f>+G26+K26+O26+S26+W26+AA26+AE26</f>
        <v>2</v>
      </c>
      <c r="D26" s="502">
        <f>SUM(B26:C26)</f>
        <v>2</v>
      </c>
      <c r="E26" s="503">
        <f>SUM(D26)*100000/70170</f>
        <v>2.8502208921191392</v>
      </c>
      <c r="F26" s="502">
        <v>0</v>
      </c>
      <c r="G26" s="502">
        <v>1</v>
      </c>
      <c r="H26" s="502">
        <f t="shared" si="9"/>
        <v>1</v>
      </c>
      <c r="I26" s="503">
        <f>SUM(H26)*100000/AL25</f>
        <v>8.3500334001336007</v>
      </c>
      <c r="J26" s="502">
        <v>0</v>
      </c>
      <c r="K26" s="502">
        <v>1</v>
      </c>
      <c r="L26" s="502">
        <f>SUM(J26:K26)</f>
        <v>1</v>
      </c>
      <c r="M26" s="503">
        <f>SUM(L26)*100000/AM25</f>
        <v>5.2067062376340729</v>
      </c>
      <c r="N26" s="502">
        <v>0</v>
      </c>
      <c r="O26" s="502">
        <v>0</v>
      </c>
      <c r="P26" s="502">
        <f>SUM(N26:O26)</f>
        <v>0</v>
      </c>
      <c r="Q26" s="503">
        <f>SUM(P26)*100000/AN25</f>
        <v>0</v>
      </c>
      <c r="R26" s="502">
        <v>0</v>
      </c>
      <c r="S26" s="502">
        <v>0</v>
      </c>
      <c r="T26" s="502">
        <f>SUM(R26:S26)</f>
        <v>0</v>
      </c>
      <c r="U26" s="503">
        <f>SUM(T26)*100000/AO25</f>
        <v>0</v>
      </c>
      <c r="V26" s="502">
        <v>0</v>
      </c>
      <c r="W26" s="502">
        <v>0</v>
      </c>
      <c r="X26" s="502">
        <f>SUM(V26:W26)</f>
        <v>0</v>
      </c>
      <c r="Y26" s="503">
        <f>SUM(X26)*100000/AP25</f>
        <v>0</v>
      </c>
      <c r="Z26" s="502">
        <v>0</v>
      </c>
      <c r="AA26" s="502">
        <v>0</v>
      </c>
      <c r="AB26" s="502">
        <f>SUM(Z26:AA26)</f>
        <v>0</v>
      </c>
      <c r="AC26" s="503">
        <f>SUM(AB26)*100000/AQ25</f>
        <v>0</v>
      </c>
      <c r="AD26" s="502">
        <v>0</v>
      </c>
      <c r="AE26" s="502">
        <v>0</v>
      </c>
      <c r="AF26" s="502">
        <f>SUM(AD26:AE26)</f>
        <v>0</v>
      </c>
      <c r="AG26" s="503">
        <f>SUM(AF26)*100000/AR25</f>
        <v>0</v>
      </c>
      <c r="AH26" s="661"/>
      <c r="AI26" s="661"/>
      <c r="AJ26" s="701" t="s">
        <v>196</v>
      </c>
      <c r="AK26" s="665">
        <v>41162</v>
      </c>
      <c r="AL26" s="694">
        <v>6790</v>
      </c>
      <c r="AM26" s="694">
        <v>11667</v>
      </c>
      <c r="AN26" s="694">
        <v>7092</v>
      </c>
      <c r="AO26" s="694">
        <v>1908</v>
      </c>
      <c r="AP26" s="694">
        <v>2274</v>
      </c>
      <c r="AQ26" s="694">
        <v>9483</v>
      </c>
      <c r="AR26" s="694">
        <v>1948</v>
      </c>
      <c r="AS26" s="694">
        <f t="shared" si="10"/>
        <v>41162</v>
      </c>
      <c r="AT26" s="693" t="s">
        <v>137</v>
      </c>
      <c r="AU26" s="665">
        <v>15769</v>
      </c>
      <c r="AV26" s="665">
        <v>20908</v>
      </c>
      <c r="AW26" s="665">
        <v>36677</v>
      </c>
      <c r="AX26" s="661"/>
      <c r="AY26" s="661"/>
      <c r="AZ26" s="661"/>
      <c r="BA26" s="661"/>
      <c r="BB26" s="661"/>
      <c r="BC26" s="661"/>
      <c r="BD26" s="661"/>
      <c r="BE26" s="661"/>
      <c r="BF26" s="661"/>
      <c r="BG26" s="661"/>
      <c r="BH26" s="661"/>
      <c r="BI26" s="661"/>
      <c r="BJ26" s="661"/>
      <c r="BK26" s="661"/>
      <c r="BL26" s="661"/>
      <c r="BM26" s="661"/>
      <c r="BN26" s="661"/>
      <c r="BO26" s="661"/>
      <c r="BP26" s="661"/>
      <c r="BQ26" s="661"/>
      <c r="BR26" s="661"/>
      <c r="BS26" s="661"/>
      <c r="BT26" s="661"/>
      <c r="BU26" s="661"/>
      <c r="BV26" s="661"/>
      <c r="BW26" s="661"/>
      <c r="BX26" s="661"/>
      <c r="BY26" s="661"/>
      <c r="BZ26" s="661"/>
      <c r="CA26" s="661"/>
      <c r="CB26" s="661"/>
      <c r="CC26" s="661"/>
      <c r="CD26" s="661"/>
      <c r="CE26" s="661"/>
      <c r="CF26" s="661"/>
      <c r="CG26" s="661"/>
      <c r="CH26" s="661"/>
      <c r="CI26" s="661"/>
      <c r="CJ26" s="661"/>
      <c r="CK26" s="661"/>
      <c r="CL26" s="661"/>
      <c r="CM26" s="661"/>
      <c r="CN26" s="661"/>
      <c r="CO26" s="661"/>
      <c r="CP26" s="661"/>
      <c r="CQ26" s="661"/>
      <c r="CR26" s="661"/>
      <c r="CS26" s="661"/>
      <c r="CT26" s="661"/>
      <c r="CU26" s="661"/>
      <c r="CV26" s="661"/>
      <c r="CW26" s="661"/>
      <c r="CX26" s="661"/>
      <c r="CY26" s="661"/>
      <c r="CZ26" s="661"/>
      <c r="DA26" s="661"/>
      <c r="DB26" s="661"/>
      <c r="DC26" s="661"/>
      <c r="DD26" s="661"/>
      <c r="DE26" s="661"/>
      <c r="DF26" s="661"/>
      <c r="DG26" s="661"/>
      <c r="DH26" s="661"/>
      <c r="DI26" s="661"/>
      <c r="DJ26" s="661"/>
      <c r="DK26" s="661"/>
      <c r="DL26" s="661"/>
      <c r="DM26" s="661"/>
      <c r="DN26" s="661"/>
      <c r="DO26" s="661"/>
      <c r="DP26" s="661"/>
      <c r="DQ26" s="661"/>
      <c r="DR26" s="661"/>
      <c r="DS26" s="661"/>
      <c r="DT26" s="661"/>
      <c r="DU26" s="661"/>
      <c r="DV26" s="661"/>
      <c r="DW26" s="661"/>
      <c r="DX26" s="661"/>
      <c r="DY26" s="661"/>
      <c r="DZ26" s="661"/>
      <c r="EA26" s="661"/>
      <c r="EB26" s="661"/>
      <c r="EC26" s="661"/>
      <c r="ED26" s="661"/>
      <c r="EE26" s="661"/>
      <c r="EF26" s="661"/>
      <c r="EG26" s="661"/>
      <c r="EH26" s="661"/>
      <c r="EI26" s="661"/>
      <c r="EJ26" s="661"/>
      <c r="EK26" s="661"/>
      <c r="EL26" s="661"/>
      <c r="EM26" s="661"/>
      <c r="EN26" s="661"/>
      <c r="EO26" s="661"/>
      <c r="EP26" s="661"/>
      <c r="EQ26" s="661"/>
      <c r="ER26" s="661"/>
      <c r="ES26" s="661"/>
    </row>
    <row r="27" spans="1:259" s="670" customFormat="1" ht="17.25" customHeight="1" thickBot="1" x14ac:dyDescent="0.2">
      <c r="A27" s="497" t="s">
        <v>196</v>
      </c>
      <c r="B27" s="502">
        <f>+F27+J27+N27+R27+V27+Z27+AD27</f>
        <v>0</v>
      </c>
      <c r="C27" s="502">
        <f>+G27+K27+O27+S27+W27+AA27+AE27</f>
        <v>0</v>
      </c>
      <c r="D27" s="502">
        <f>SUM(B27:C27)</f>
        <v>0</v>
      </c>
      <c r="E27" s="503">
        <f>SUM(C27:D27)*100000/41162</f>
        <v>0</v>
      </c>
      <c r="F27" s="502">
        <v>0</v>
      </c>
      <c r="G27" s="502">
        <v>0</v>
      </c>
      <c r="H27" s="502">
        <f t="shared" si="9"/>
        <v>0</v>
      </c>
      <c r="I27" s="503">
        <f>SUM(H27)*100000/AL21</f>
        <v>0</v>
      </c>
      <c r="J27" s="502">
        <v>0</v>
      </c>
      <c r="K27" s="502">
        <v>0</v>
      </c>
      <c r="L27" s="502">
        <f>SUM(J27:K27)</f>
        <v>0</v>
      </c>
      <c r="M27" s="503">
        <f>SUM(L27)*100000/AM26</f>
        <v>0</v>
      </c>
      <c r="N27" s="502">
        <v>0</v>
      </c>
      <c r="O27" s="502">
        <v>0</v>
      </c>
      <c r="P27" s="502">
        <f>SUM(N27:O27)</f>
        <v>0</v>
      </c>
      <c r="Q27" s="503">
        <f>SUM(P27)*100000/AN26</f>
        <v>0</v>
      </c>
      <c r="R27" s="502">
        <v>0</v>
      </c>
      <c r="S27" s="502">
        <v>0</v>
      </c>
      <c r="T27" s="502">
        <f>SUM(R27:S27)</f>
        <v>0</v>
      </c>
      <c r="U27" s="503">
        <f>SUM(T27)*100000/AO26</f>
        <v>0</v>
      </c>
      <c r="V27" s="502">
        <v>0</v>
      </c>
      <c r="W27" s="502">
        <v>0</v>
      </c>
      <c r="X27" s="502">
        <f>SUM(V27:W27)</f>
        <v>0</v>
      </c>
      <c r="Y27" s="503">
        <f>SUM(X27)*100000/AP26</f>
        <v>0</v>
      </c>
      <c r="Z27" s="502">
        <v>0</v>
      </c>
      <c r="AA27" s="502">
        <v>0</v>
      </c>
      <c r="AB27" s="502">
        <f>SUM(Z27:AA27)</f>
        <v>0</v>
      </c>
      <c r="AC27" s="503">
        <f>SUM(AB27)*100000/AQ26</f>
        <v>0</v>
      </c>
      <c r="AD27" s="502">
        <v>0</v>
      </c>
      <c r="AE27" s="502">
        <v>0</v>
      </c>
      <c r="AF27" s="502">
        <f>SUM(AD27:AE27)</f>
        <v>0</v>
      </c>
      <c r="AG27" s="503">
        <f>SUM(AF27)*100000/AR26</f>
        <v>0</v>
      </c>
      <c r="AH27" s="661"/>
      <c r="AI27" s="661"/>
      <c r="AJ27" s="693" t="s">
        <v>147</v>
      </c>
      <c r="AK27" s="665">
        <v>662179</v>
      </c>
      <c r="AL27" s="694">
        <v>117652</v>
      </c>
      <c r="AM27" s="694">
        <v>160592</v>
      </c>
      <c r="AN27" s="694">
        <v>119423</v>
      </c>
      <c r="AO27" s="694">
        <v>30607</v>
      </c>
      <c r="AP27" s="694">
        <v>37913</v>
      </c>
      <c r="AQ27" s="694">
        <v>164007</v>
      </c>
      <c r="AR27" s="694">
        <v>31987</v>
      </c>
      <c r="AS27" s="694">
        <f t="shared" si="10"/>
        <v>662181</v>
      </c>
      <c r="AT27" s="693" t="s">
        <v>138</v>
      </c>
      <c r="AU27" s="665">
        <v>3752.5</v>
      </c>
      <c r="AV27" s="665">
        <v>4737.5</v>
      </c>
      <c r="AW27" s="665">
        <v>8490</v>
      </c>
      <c r="AX27" s="661"/>
      <c r="AY27" s="661"/>
      <c r="AZ27" s="661"/>
      <c r="BA27" s="661"/>
      <c r="BB27" s="661"/>
      <c r="BC27" s="661"/>
      <c r="BD27" s="661"/>
      <c r="BE27" s="661"/>
      <c r="BF27" s="661"/>
      <c r="BG27" s="661"/>
      <c r="BH27" s="661"/>
      <c r="BI27" s="661"/>
      <c r="BJ27" s="661"/>
      <c r="BK27" s="661"/>
      <c r="BL27" s="661"/>
      <c r="BM27" s="661"/>
      <c r="BN27" s="661"/>
      <c r="BO27" s="661"/>
      <c r="BP27" s="661"/>
      <c r="BQ27" s="661"/>
      <c r="BR27" s="661"/>
      <c r="BS27" s="661"/>
      <c r="BT27" s="661"/>
      <c r="BU27" s="661"/>
      <c r="BV27" s="661"/>
      <c r="BW27" s="661"/>
      <c r="BX27" s="661"/>
      <c r="BY27" s="661"/>
      <c r="BZ27" s="661"/>
      <c r="CA27" s="661"/>
      <c r="CB27" s="661"/>
      <c r="CC27" s="661"/>
      <c r="CD27" s="661"/>
      <c r="CE27" s="661"/>
      <c r="CF27" s="661"/>
      <c r="CG27" s="661"/>
      <c r="CH27" s="661"/>
      <c r="CI27" s="661"/>
      <c r="CJ27" s="661"/>
      <c r="CK27" s="661"/>
      <c r="CL27" s="661"/>
      <c r="CM27" s="661"/>
      <c r="CN27" s="661"/>
      <c r="CO27" s="661"/>
      <c r="CP27" s="661"/>
      <c r="CQ27" s="661"/>
      <c r="CR27" s="661"/>
      <c r="CS27" s="661"/>
      <c r="CT27" s="661"/>
      <c r="CU27" s="661"/>
      <c r="CV27" s="661"/>
      <c r="CW27" s="661"/>
      <c r="CX27" s="661"/>
      <c r="CY27" s="661"/>
      <c r="CZ27" s="661"/>
      <c r="DA27" s="661"/>
      <c r="DB27" s="661"/>
      <c r="DC27" s="661"/>
      <c r="DD27" s="661"/>
      <c r="DE27" s="661"/>
      <c r="DF27" s="661"/>
      <c r="DG27" s="661"/>
      <c r="DH27" s="661"/>
      <c r="DI27" s="661"/>
      <c r="DJ27" s="661"/>
      <c r="DK27" s="661"/>
      <c r="DL27" s="661"/>
      <c r="DM27" s="661"/>
      <c r="DN27" s="661"/>
      <c r="DO27" s="661"/>
      <c r="DP27" s="661"/>
      <c r="DQ27" s="661"/>
      <c r="DR27" s="661"/>
      <c r="DS27" s="661"/>
      <c r="DT27" s="661"/>
      <c r="DU27" s="661"/>
      <c r="DV27" s="661"/>
      <c r="DW27" s="661"/>
      <c r="DX27" s="661"/>
      <c r="DY27" s="661"/>
      <c r="DZ27" s="661"/>
      <c r="EA27" s="661"/>
      <c r="EB27" s="661"/>
      <c r="EC27" s="661"/>
      <c r="ED27" s="661"/>
      <c r="EE27" s="661"/>
      <c r="EF27" s="661"/>
      <c r="EG27" s="661"/>
      <c r="EH27" s="661"/>
      <c r="EI27" s="661"/>
      <c r="EJ27" s="661"/>
      <c r="EK27" s="661"/>
      <c r="EL27" s="661"/>
      <c r="EM27" s="661"/>
      <c r="EN27" s="661"/>
      <c r="EO27" s="661"/>
      <c r="EP27" s="661"/>
      <c r="EQ27" s="661"/>
      <c r="ER27" s="661"/>
      <c r="ES27" s="661"/>
    </row>
    <row r="28" spans="1:259" s="668" customFormat="1" ht="17.25" customHeight="1" x14ac:dyDescent="0.15">
      <c r="A28" s="526" t="s">
        <v>740</v>
      </c>
      <c r="B28" s="527"/>
      <c r="C28" s="527"/>
      <c r="D28" s="527"/>
      <c r="E28" s="528"/>
      <c r="F28" s="527"/>
      <c r="G28" s="527"/>
      <c r="H28" s="527"/>
      <c r="I28" s="528"/>
      <c r="J28" s="527"/>
      <c r="K28" s="527"/>
      <c r="L28" s="527"/>
      <c r="M28" s="528"/>
      <c r="N28" s="527"/>
      <c r="O28" s="527"/>
      <c r="P28" s="527"/>
      <c r="Q28" s="528"/>
      <c r="R28" s="527"/>
      <c r="S28" s="527"/>
      <c r="T28" s="527"/>
      <c r="U28" s="528"/>
      <c r="V28" s="527"/>
      <c r="W28" s="527"/>
      <c r="X28" s="527"/>
      <c r="Y28" s="528"/>
      <c r="Z28" s="527"/>
      <c r="AA28" s="527"/>
      <c r="AB28" s="527"/>
      <c r="AC28" s="528"/>
      <c r="AD28" s="527"/>
      <c r="AE28" s="527"/>
      <c r="AF28" s="527"/>
      <c r="AG28" s="528"/>
      <c r="AH28" s="661"/>
      <c r="AI28" s="661"/>
      <c r="AJ28" s="702" t="s">
        <v>182</v>
      </c>
      <c r="AK28" s="671">
        <v>146232</v>
      </c>
      <c r="AL28" s="703">
        <v>28038</v>
      </c>
      <c r="AM28" s="703">
        <v>28545</v>
      </c>
      <c r="AN28" s="703">
        <v>27298</v>
      </c>
      <c r="AO28" s="703">
        <v>8123</v>
      </c>
      <c r="AP28" s="703">
        <v>9062</v>
      </c>
      <c r="AQ28" s="703">
        <v>36677</v>
      </c>
      <c r="AR28" s="703">
        <v>8490</v>
      </c>
      <c r="AS28" s="694">
        <f t="shared" si="10"/>
        <v>146233</v>
      </c>
      <c r="AT28" s="663" t="s">
        <v>10</v>
      </c>
      <c r="AU28" s="664">
        <f>SUM(AU21:AU27)</f>
        <v>63294</v>
      </c>
      <c r="AV28" s="664">
        <f>SUM(AV21:AV27)</f>
        <v>82938</v>
      </c>
      <c r="AW28" s="664">
        <f>SUM(AW21:AW27)</f>
        <v>146232</v>
      </c>
      <c r="AX28" s="661"/>
      <c r="AY28" s="661"/>
      <c r="AZ28" s="661"/>
      <c r="BA28" s="661"/>
      <c r="BB28" s="661"/>
      <c r="BC28" s="661"/>
      <c r="BD28" s="661"/>
      <c r="BE28" s="661"/>
      <c r="BF28" s="661"/>
      <c r="BG28" s="661"/>
      <c r="BH28" s="661"/>
      <c r="BI28" s="661"/>
      <c r="BJ28" s="661"/>
      <c r="BK28" s="661"/>
      <c r="BL28" s="661"/>
      <c r="BM28" s="661"/>
      <c r="BN28" s="661"/>
      <c r="BO28" s="661"/>
      <c r="BP28" s="661"/>
      <c r="BQ28" s="661"/>
      <c r="BR28" s="661"/>
      <c r="BS28" s="661"/>
      <c r="BT28" s="661"/>
      <c r="BU28" s="661"/>
      <c r="BV28" s="661"/>
      <c r="BW28" s="661"/>
      <c r="BX28" s="661"/>
      <c r="BY28" s="661"/>
      <c r="BZ28" s="661"/>
      <c r="CA28" s="661"/>
      <c r="CB28" s="661"/>
      <c r="CC28" s="661"/>
      <c r="CD28" s="661"/>
      <c r="CE28" s="661"/>
      <c r="CF28" s="661"/>
      <c r="CG28" s="661"/>
      <c r="CH28" s="661"/>
      <c r="CI28" s="661"/>
      <c r="CJ28" s="661"/>
      <c r="CK28" s="661"/>
      <c r="CL28" s="661"/>
      <c r="CM28" s="661"/>
      <c r="CN28" s="661"/>
      <c r="CO28" s="661"/>
      <c r="CP28" s="661"/>
      <c r="CQ28" s="661"/>
      <c r="CR28" s="661"/>
      <c r="CS28" s="661"/>
      <c r="CT28" s="661"/>
      <c r="CU28" s="661"/>
      <c r="CV28" s="661"/>
      <c r="CW28" s="661"/>
      <c r="CX28" s="661"/>
      <c r="CY28" s="661"/>
      <c r="CZ28" s="661"/>
      <c r="DA28" s="661"/>
      <c r="DB28" s="661"/>
      <c r="DC28" s="661"/>
      <c r="DD28" s="661"/>
      <c r="DE28" s="661"/>
      <c r="DF28" s="661"/>
      <c r="DG28" s="661"/>
      <c r="DH28" s="661"/>
      <c r="DI28" s="661"/>
      <c r="DJ28" s="661"/>
      <c r="DK28" s="661"/>
      <c r="DL28" s="661"/>
      <c r="DM28" s="661"/>
      <c r="DN28" s="661"/>
      <c r="DO28" s="661"/>
      <c r="DP28" s="661"/>
      <c r="DQ28" s="661"/>
      <c r="DR28" s="661"/>
      <c r="DS28" s="661"/>
      <c r="DT28" s="661"/>
      <c r="DU28" s="661"/>
      <c r="DV28" s="661"/>
      <c r="DW28" s="661"/>
      <c r="DX28" s="661"/>
      <c r="DY28" s="661"/>
      <c r="DZ28" s="661"/>
      <c r="EA28" s="661"/>
      <c r="EB28" s="661"/>
      <c r="EC28" s="661"/>
      <c r="ED28" s="661"/>
      <c r="EE28" s="661"/>
      <c r="EF28" s="661"/>
      <c r="EG28" s="661"/>
      <c r="EH28" s="661"/>
      <c r="EI28" s="661"/>
      <c r="EJ28" s="661"/>
      <c r="EK28" s="661"/>
      <c r="EL28" s="661"/>
      <c r="EM28" s="661"/>
      <c r="EN28" s="661"/>
      <c r="EO28" s="661"/>
      <c r="EP28" s="661"/>
      <c r="EQ28" s="661"/>
      <c r="ER28" s="661"/>
      <c r="ES28" s="661"/>
    </row>
    <row r="29" spans="1:259" s="668" customFormat="1" ht="17.25" customHeight="1" thickBot="1" x14ac:dyDescent="0.2">
      <c r="A29" s="529" t="s">
        <v>147</v>
      </c>
      <c r="B29" s="530">
        <f>+F29+J29+N29+R29+V29+Z29+AD29</f>
        <v>108</v>
      </c>
      <c r="C29" s="530">
        <f>+G29+K29+O29+S29+W29+AA29+AE29</f>
        <v>41</v>
      </c>
      <c r="D29" s="530">
        <f>SUM(B29:C29)</f>
        <v>149</v>
      </c>
      <c r="E29" s="531">
        <f>SUM(D29)*100000/662179</f>
        <v>22.50146863612407</v>
      </c>
      <c r="F29" s="530">
        <v>25</v>
      </c>
      <c r="G29" s="530">
        <v>6</v>
      </c>
      <c r="H29" s="530">
        <f t="shared" si="9"/>
        <v>31</v>
      </c>
      <c r="I29" s="531">
        <f>SUM(H29)*100000/AL27</f>
        <v>26.348893346479446</v>
      </c>
      <c r="J29" s="530">
        <v>27</v>
      </c>
      <c r="K29" s="530">
        <v>10</v>
      </c>
      <c r="L29" s="530">
        <f>SUM(J29:K29)</f>
        <v>37</v>
      </c>
      <c r="M29" s="531">
        <f>SUM(L29)*100000/AM27</f>
        <v>23.039752914217395</v>
      </c>
      <c r="N29" s="530">
        <v>22</v>
      </c>
      <c r="O29" s="530">
        <v>12</v>
      </c>
      <c r="P29" s="530">
        <f>SUM(N29:O29)</f>
        <v>34</v>
      </c>
      <c r="Q29" s="531">
        <f>SUM(P29)*100000/AN27</f>
        <v>28.470227678085461</v>
      </c>
      <c r="R29" s="530">
        <v>3</v>
      </c>
      <c r="S29" s="530">
        <v>2</v>
      </c>
      <c r="T29" s="530">
        <f>SUM(R29:S29)</f>
        <v>5</v>
      </c>
      <c r="U29" s="531">
        <f>SUM(T29)*100000/AO27</f>
        <v>16.336132257326756</v>
      </c>
      <c r="V29" s="530">
        <v>7</v>
      </c>
      <c r="W29" s="530">
        <v>2</v>
      </c>
      <c r="X29" s="530">
        <f>SUM(V29:W29)</f>
        <v>9</v>
      </c>
      <c r="Y29" s="531">
        <f>SUM(X29)*100000/AP27</f>
        <v>23.738559333210244</v>
      </c>
      <c r="Z29" s="530">
        <v>15</v>
      </c>
      <c r="AA29" s="530">
        <v>9</v>
      </c>
      <c r="AB29" s="530">
        <f>SUM(Z29:AA29)</f>
        <v>24</v>
      </c>
      <c r="AC29" s="531">
        <f>SUM(AB29)*100000/AQ27</f>
        <v>14.633521739925735</v>
      </c>
      <c r="AD29" s="530">
        <v>9</v>
      </c>
      <c r="AE29" s="530">
        <v>0</v>
      </c>
      <c r="AF29" s="530">
        <f>SUM(AD29:AE29)</f>
        <v>9</v>
      </c>
      <c r="AG29" s="531">
        <f>SUM(AF29)*100000/AR27</f>
        <v>28.136430424860098</v>
      </c>
      <c r="AH29" s="661"/>
      <c r="AI29" s="661"/>
      <c r="AJ29" s="702" t="s">
        <v>177</v>
      </c>
      <c r="AK29" s="671">
        <v>22151</v>
      </c>
      <c r="AL29" s="703">
        <v>4393</v>
      </c>
      <c r="AM29" s="703">
        <v>5552</v>
      </c>
      <c r="AN29" s="703">
        <v>6452</v>
      </c>
      <c r="AO29" s="703">
        <v>571</v>
      </c>
      <c r="AP29" s="703">
        <v>661</v>
      </c>
      <c r="AQ29" s="703">
        <v>3844</v>
      </c>
      <c r="AR29" s="703"/>
      <c r="AS29" s="694">
        <f t="shared" si="10"/>
        <v>21473</v>
      </c>
      <c r="AT29" s="661"/>
      <c r="AU29" s="661"/>
      <c r="AV29" s="661"/>
      <c r="AW29" s="661"/>
      <c r="AX29" s="661"/>
      <c r="AY29" s="661"/>
      <c r="AZ29" s="661"/>
      <c r="BA29" s="661"/>
      <c r="BB29" s="661"/>
      <c r="BC29" s="661"/>
      <c r="BD29" s="661"/>
      <c r="BE29" s="661"/>
      <c r="BF29" s="661"/>
      <c r="BG29" s="661"/>
      <c r="BH29" s="661"/>
      <c r="BI29" s="661"/>
      <c r="BJ29" s="661"/>
      <c r="BK29" s="661"/>
      <c r="BL29" s="661"/>
      <c r="BM29" s="661"/>
      <c r="BN29" s="661"/>
      <c r="BO29" s="661"/>
      <c r="BP29" s="661"/>
      <c r="BQ29" s="661"/>
      <c r="BR29" s="661"/>
      <c r="BS29" s="661"/>
      <c r="BT29" s="661"/>
      <c r="BU29" s="661"/>
      <c r="BV29" s="661"/>
      <c r="BW29" s="661"/>
      <c r="BX29" s="661"/>
      <c r="BY29" s="661"/>
      <c r="BZ29" s="661"/>
      <c r="CA29" s="661"/>
      <c r="CB29" s="661"/>
      <c r="CC29" s="661"/>
      <c r="CD29" s="661"/>
      <c r="CE29" s="661"/>
      <c r="CF29" s="661"/>
      <c r="CG29" s="661"/>
      <c r="CH29" s="661"/>
      <c r="CI29" s="661"/>
      <c r="CJ29" s="661"/>
      <c r="CK29" s="661"/>
      <c r="CL29" s="661"/>
      <c r="CM29" s="661"/>
      <c r="CN29" s="661"/>
      <c r="CO29" s="661"/>
      <c r="CP29" s="661"/>
      <c r="CQ29" s="661"/>
      <c r="CR29" s="661"/>
      <c r="CS29" s="661"/>
      <c r="CT29" s="661"/>
      <c r="CU29" s="661"/>
      <c r="CV29" s="661"/>
      <c r="CW29" s="661"/>
      <c r="CX29" s="661"/>
      <c r="CY29" s="661"/>
      <c r="CZ29" s="661"/>
      <c r="DA29" s="661"/>
      <c r="DB29" s="661"/>
      <c r="DC29" s="661"/>
      <c r="DD29" s="661"/>
      <c r="DE29" s="661"/>
      <c r="DF29" s="661"/>
      <c r="DG29" s="661"/>
      <c r="DH29" s="661"/>
      <c r="DI29" s="661"/>
      <c r="DJ29" s="661"/>
      <c r="DK29" s="661"/>
      <c r="DL29" s="661"/>
      <c r="DM29" s="661"/>
      <c r="DN29" s="661"/>
      <c r="DO29" s="661"/>
      <c r="DP29" s="661"/>
      <c r="DQ29" s="661"/>
      <c r="DR29" s="661"/>
      <c r="DS29" s="661"/>
      <c r="DT29" s="661"/>
      <c r="DU29" s="661"/>
      <c r="DV29" s="661"/>
      <c r="DW29" s="661"/>
      <c r="DX29" s="661"/>
      <c r="DY29" s="661"/>
      <c r="DZ29" s="661"/>
      <c r="EA29" s="661"/>
      <c r="EB29" s="661"/>
      <c r="EC29" s="661"/>
      <c r="ED29" s="661"/>
      <c r="EE29" s="661"/>
      <c r="EF29" s="661"/>
      <c r="EG29" s="661"/>
      <c r="EH29" s="661"/>
      <c r="EI29" s="661"/>
      <c r="EJ29" s="661"/>
      <c r="EK29" s="661"/>
      <c r="EL29" s="661"/>
      <c r="EM29" s="661"/>
      <c r="EN29" s="661"/>
      <c r="EO29" s="661"/>
      <c r="EP29" s="661"/>
      <c r="EQ29" s="661"/>
      <c r="ER29" s="661"/>
      <c r="ES29" s="661"/>
    </row>
    <row r="30" spans="1:259" s="674" customFormat="1" ht="17.25" customHeight="1" x14ac:dyDescent="0.15">
      <c r="A30" s="515" t="s">
        <v>746</v>
      </c>
      <c r="B30" s="516"/>
      <c r="C30" s="516"/>
      <c r="D30" s="516"/>
      <c r="E30" s="517"/>
      <c r="F30" s="516"/>
      <c r="G30" s="516"/>
      <c r="H30" s="516"/>
      <c r="I30" s="517"/>
      <c r="J30" s="516"/>
      <c r="K30" s="516"/>
      <c r="L30" s="516"/>
      <c r="M30" s="517"/>
      <c r="N30" s="516"/>
      <c r="O30" s="516"/>
      <c r="P30" s="516"/>
      <c r="Q30" s="517"/>
      <c r="R30" s="516"/>
      <c r="S30" s="516"/>
      <c r="T30" s="516"/>
      <c r="U30" s="517"/>
      <c r="V30" s="516"/>
      <c r="W30" s="516"/>
      <c r="X30" s="516"/>
      <c r="Y30" s="517"/>
      <c r="Z30" s="516"/>
      <c r="AA30" s="516"/>
      <c r="AB30" s="516"/>
      <c r="AC30" s="517"/>
      <c r="AD30" s="516"/>
      <c r="AE30" s="516"/>
      <c r="AF30" s="516"/>
      <c r="AG30" s="517"/>
      <c r="AH30" s="661"/>
      <c r="AI30" s="661"/>
      <c r="AJ30" s="672" t="s">
        <v>183</v>
      </c>
      <c r="AK30" s="665">
        <f>SUM(AL30:AR30)</f>
        <v>0</v>
      </c>
      <c r="AL30" s="673"/>
      <c r="AM30" s="673"/>
      <c r="AN30" s="673"/>
      <c r="AO30" s="673"/>
      <c r="AP30" s="673"/>
      <c r="AQ30" s="673"/>
      <c r="AR30" s="673"/>
      <c r="AS30" s="694"/>
      <c r="AT30" s="661"/>
      <c r="AU30" s="661"/>
      <c r="AV30" s="661"/>
      <c r="AW30" s="661"/>
      <c r="AX30" s="661"/>
      <c r="AY30" s="661"/>
      <c r="AZ30" s="661"/>
      <c r="BA30" s="661"/>
      <c r="BB30" s="661"/>
      <c r="BC30" s="661"/>
      <c r="BD30" s="661"/>
      <c r="BE30" s="661"/>
      <c r="BF30" s="661"/>
      <c r="BG30" s="661"/>
      <c r="BH30" s="661"/>
      <c r="BI30" s="661"/>
      <c r="BJ30" s="661"/>
      <c r="BK30" s="661"/>
      <c r="BL30" s="661"/>
      <c r="BM30" s="661"/>
      <c r="BN30" s="661"/>
      <c r="BO30" s="661"/>
      <c r="BP30" s="661"/>
      <c r="BQ30" s="661"/>
      <c r="BR30" s="661"/>
      <c r="BS30" s="661"/>
      <c r="BT30" s="661"/>
      <c r="BU30" s="661"/>
      <c r="BV30" s="661"/>
      <c r="BW30" s="661"/>
      <c r="BX30" s="661"/>
      <c r="BY30" s="661"/>
      <c r="BZ30" s="661"/>
      <c r="CA30" s="661"/>
      <c r="CB30" s="661"/>
      <c r="CC30" s="661"/>
      <c r="CD30" s="661"/>
      <c r="CE30" s="661"/>
      <c r="CF30" s="661"/>
      <c r="CG30" s="661"/>
      <c r="CH30" s="661"/>
      <c r="CI30" s="661"/>
      <c r="CJ30" s="661"/>
      <c r="CK30" s="661"/>
      <c r="CL30" s="661"/>
      <c r="CM30" s="661"/>
      <c r="CN30" s="661"/>
      <c r="CO30" s="661"/>
      <c r="CP30" s="661"/>
      <c r="CQ30" s="661"/>
      <c r="CR30" s="661"/>
      <c r="CS30" s="661"/>
      <c r="CT30" s="661"/>
      <c r="CU30" s="661"/>
      <c r="CV30" s="661"/>
      <c r="CW30" s="661"/>
      <c r="CX30" s="661"/>
      <c r="CY30" s="661"/>
      <c r="CZ30" s="661"/>
      <c r="DA30" s="661"/>
      <c r="DB30" s="661"/>
      <c r="DC30" s="661"/>
      <c r="DD30" s="661"/>
      <c r="DE30" s="661"/>
      <c r="DF30" s="661"/>
      <c r="DG30" s="661"/>
      <c r="DH30" s="661"/>
      <c r="DI30" s="661"/>
      <c r="DJ30" s="661"/>
      <c r="DK30" s="661"/>
      <c r="DL30" s="661"/>
      <c r="DM30" s="661"/>
      <c r="DN30" s="661"/>
      <c r="DO30" s="661"/>
      <c r="DP30" s="661"/>
      <c r="DQ30" s="661"/>
      <c r="DR30" s="661"/>
      <c r="DS30" s="661"/>
      <c r="DT30" s="661"/>
      <c r="DU30" s="661"/>
      <c r="DV30" s="661"/>
      <c r="DW30" s="661"/>
      <c r="DX30" s="661"/>
      <c r="DY30" s="661"/>
      <c r="DZ30" s="661"/>
      <c r="EA30" s="661"/>
      <c r="EB30" s="661"/>
      <c r="EC30" s="661"/>
      <c r="ED30" s="661"/>
      <c r="EE30" s="661"/>
      <c r="EF30" s="661"/>
      <c r="EG30" s="661"/>
      <c r="EH30" s="661"/>
      <c r="EI30" s="661"/>
      <c r="EJ30" s="661"/>
      <c r="EK30" s="661"/>
      <c r="EL30" s="661"/>
      <c r="EM30" s="661"/>
      <c r="EN30" s="661"/>
      <c r="EO30" s="661"/>
      <c r="EP30" s="661"/>
      <c r="EQ30" s="661"/>
      <c r="ER30" s="661"/>
      <c r="ES30" s="661"/>
    </row>
    <row r="31" spans="1:259" s="674" customFormat="1" ht="17.25" customHeight="1" thickBot="1" x14ac:dyDescent="0.2">
      <c r="A31" s="518"/>
      <c r="B31" s="519">
        <f>+F31+J31+N31+R31+V31+Z31+AD31</f>
        <v>133</v>
      </c>
      <c r="C31" s="519">
        <f>+G31+K31+O31+S31+W31+AA31+AE31</f>
        <v>125</v>
      </c>
      <c r="D31" s="519">
        <f>SUM(B31:C31)</f>
        <v>258</v>
      </c>
      <c r="E31" s="520">
        <f>SUM(D31)*100000/146232</f>
        <v>176.43197111439358</v>
      </c>
      <c r="F31" s="519">
        <v>22</v>
      </c>
      <c r="G31" s="519">
        <v>29</v>
      </c>
      <c r="H31" s="519">
        <f t="shared" si="9"/>
        <v>51</v>
      </c>
      <c r="I31" s="520">
        <f>SUM(H31)*100000/AL28</f>
        <v>181.89599828803767</v>
      </c>
      <c r="J31" s="519">
        <v>30</v>
      </c>
      <c r="K31" s="519">
        <v>26</v>
      </c>
      <c r="L31" s="519">
        <f>SUM(J31:K31)</f>
        <v>56</v>
      </c>
      <c r="M31" s="520">
        <f>SUM(L31)*100000/AM28</f>
        <v>196.18146785776844</v>
      </c>
      <c r="N31" s="519">
        <v>24</v>
      </c>
      <c r="O31" s="519">
        <v>12</v>
      </c>
      <c r="P31" s="519">
        <f>SUM(N31:O31)</f>
        <v>36</v>
      </c>
      <c r="Q31" s="520">
        <f>SUM(P31)*100000/AN28</f>
        <v>131.87779324492638</v>
      </c>
      <c r="R31" s="519">
        <v>5</v>
      </c>
      <c r="S31" s="519">
        <v>13</v>
      </c>
      <c r="T31" s="519">
        <f>SUM(R31:S31)</f>
        <v>18</v>
      </c>
      <c r="U31" s="520">
        <f>SUM(T31)*100000/AO28</f>
        <v>221.5930075095408</v>
      </c>
      <c r="V31" s="519">
        <v>10</v>
      </c>
      <c r="W31" s="519">
        <v>8</v>
      </c>
      <c r="X31" s="519">
        <f>SUM(V31:W31)</f>
        <v>18</v>
      </c>
      <c r="Y31" s="520">
        <f>SUM(X31)*100000/AP28</f>
        <v>198.63164864268373</v>
      </c>
      <c r="Z31" s="519">
        <v>31</v>
      </c>
      <c r="AA31" s="519">
        <v>30</v>
      </c>
      <c r="AB31" s="519">
        <f>SUM(Z31:AA31)</f>
        <v>61</v>
      </c>
      <c r="AC31" s="520">
        <f>SUM(AB31)*100000/AQ28</f>
        <v>166.31676527524061</v>
      </c>
      <c r="AD31" s="519">
        <v>11</v>
      </c>
      <c r="AE31" s="519">
        <v>7</v>
      </c>
      <c r="AF31" s="519">
        <f>SUM(AD31:AE31)</f>
        <v>18</v>
      </c>
      <c r="AG31" s="520">
        <f>SUM(AF31)*100000/AR28</f>
        <v>212.01413427561837</v>
      </c>
      <c r="AH31" s="661"/>
      <c r="AI31" s="661"/>
      <c r="AJ31" s="675" t="s">
        <v>10</v>
      </c>
      <c r="AK31" s="676">
        <f>SUM(AK21:AK29)</f>
        <v>1137607</v>
      </c>
      <c r="AL31" s="676">
        <f>SUM(AL21:AL29)</f>
        <v>202817</v>
      </c>
      <c r="AM31" s="676">
        <f t="shared" ref="AM31:AR31" si="11">SUM(AM21:AM29)</f>
        <v>276589</v>
      </c>
      <c r="AN31" s="676">
        <f t="shared" si="11"/>
        <v>207368</v>
      </c>
      <c r="AO31" s="676">
        <f t="shared" si="11"/>
        <v>53519</v>
      </c>
      <c r="AP31" s="676">
        <f t="shared" si="11"/>
        <v>65962</v>
      </c>
      <c r="AQ31" s="676">
        <f t="shared" si="11"/>
        <v>275655</v>
      </c>
      <c r="AR31" s="676">
        <f t="shared" si="11"/>
        <v>54529</v>
      </c>
      <c r="AS31" s="694"/>
      <c r="AT31" s="661"/>
      <c r="AU31" s="661"/>
      <c r="AV31" s="661"/>
      <c r="AW31" s="661"/>
      <c r="AX31" s="661"/>
      <c r="AY31" s="661"/>
      <c r="AZ31" s="661"/>
      <c r="BA31" s="661"/>
      <c r="BB31" s="661"/>
      <c r="BC31" s="661"/>
      <c r="BD31" s="661"/>
      <c r="BE31" s="661"/>
      <c r="BF31" s="661"/>
      <c r="BG31" s="661"/>
      <c r="BH31" s="661"/>
      <c r="BI31" s="661"/>
      <c r="BJ31" s="661"/>
      <c r="BK31" s="661"/>
      <c r="BL31" s="661"/>
      <c r="BM31" s="661"/>
      <c r="BN31" s="661"/>
      <c r="BO31" s="661"/>
      <c r="BP31" s="661"/>
      <c r="BQ31" s="661"/>
      <c r="BR31" s="661"/>
      <c r="BS31" s="661"/>
      <c r="BT31" s="661"/>
      <c r="BU31" s="661"/>
      <c r="BV31" s="661"/>
      <c r="BW31" s="661"/>
      <c r="BX31" s="661"/>
      <c r="BY31" s="661"/>
      <c r="BZ31" s="661"/>
      <c r="CA31" s="661"/>
      <c r="CB31" s="661"/>
      <c r="CC31" s="661"/>
      <c r="CD31" s="661"/>
      <c r="CE31" s="661"/>
      <c r="CF31" s="661"/>
      <c r="CG31" s="661"/>
      <c r="CH31" s="661"/>
      <c r="CI31" s="661"/>
      <c r="CJ31" s="661"/>
      <c r="CK31" s="661"/>
      <c r="CL31" s="661"/>
      <c r="CM31" s="661"/>
      <c r="CN31" s="661"/>
      <c r="CO31" s="661"/>
      <c r="CP31" s="661"/>
      <c r="CQ31" s="661"/>
      <c r="CR31" s="661"/>
      <c r="CS31" s="661"/>
      <c r="CT31" s="661"/>
      <c r="CU31" s="661"/>
      <c r="CV31" s="661"/>
      <c r="CW31" s="661"/>
      <c r="CX31" s="661"/>
      <c r="CY31" s="661"/>
      <c r="CZ31" s="661"/>
      <c r="DA31" s="661"/>
      <c r="DB31" s="661"/>
      <c r="DC31" s="661"/>
      <c r="DD31" s="661"/>
      <c r="DE31" s="661"/>
      <c r="DF31" s="661"/>
      <c r="DG31" s="661"/>
      <c r="DH31" s="661"/>
      <c r="DI31" s="661"/>
      <c r="DJ31" s="661"/>
      <c r="DK31" s="661"/>
      <c r="DL31" s="661"/>
      <c r="DM31" s="661"/>
      <c r="DN31" s="661"/>
      <c r="DO31" s="661"/>
      <c r="DP31" s="661"/>
      <c r="DQ31" s="661"/>
      <c r="DR31" s="661"/>
      <c r="DS31" s="661"/>
      <c r="DT31" s="661"/>
      <c r="DU31" s="661"/>
      <c r="DV31" s="661"/>
      <c r="DW31" s="661"/>
      <c r="DX31" s="661"/>
      <c r="DY31" s="661"/>
      <c r="DZ31" s="661"/>
      <c r="EA31" s="661"/>
      <c r="EB31" s="661"/>
      <c r="EC31" s="661"/>
      <c r="ED31" s="661"/>
      <c r="EE31" s="661"/>
      <c r="EF31" s="661"/>
      <c r="EG31" s="661"/>
      <c r="EH31" s="661"/>
      <c r="EI31" s="661"/>
      <c r="EJ31" s="661"/>
      <c r="EK31" s="661"/>
      <c r="EL31" s="661"/>
      <c r="EM31" s="661"/>
      <c r="EN31" s="661"/>
      <c r="EO31" s="661"/>
      <c r="EP31" s="661"/>
      <c r="EQ31" s="661"/>
      <c r="ER31" s="661"/>
      <c r="ES31" s="661"/>
    </row>
    <row r="32" spans="1:259" s="677" customFormat="1" ht="17.25" customHeight="1" thickBot="1" x14ac:dyDescent="0.2">
      <c r="A32" s="498" t="s">
        <v>286</v>
      </c>
      <c r="B32" s="504">
        <f>SUM(B23:B31)</f>
        <v>243</v>
      </c>
      <c r="C32" s="504">
        <f>SUM(C23:C31)</f>
        <v>169</v>
      </c>
      <c r="D32" s="504">
        <f>SUM(D23:D31)</f>
        <v>412</v>
      </c>
      <c r="E32" s="505">
        <f>SUM(D32)*100000/1137607</f>
        <v>36.216373492779141</v>
      </c>
      <c r="F32" s="504">
        <f>SUM(F23:F31)</f>
        <v>48</v>
      </c>
      <c r="G32" s="504">
        <f>SUM(G23:G31)</f>
        <v>36</v>
      </c>
      <c r="H32" s="504">
        <f t="shared" si="9"/>
        <v>84</v>
      </c>
      <c r="I32" s="505">
        <f>SUM(H32)*100000/202817</f>
        <v>41.4166465335746</v>
      </c>
      <c r="J32" s="504">
        <f>SUM(J23:J31)</f>
        <v>57</v>
      </c>
      <c r="K32" s="504">
        <f>SUM(K23:K31)</f>
        <v>38</v>
      </c>
      <c r="L32" s="504">
        <f>SUM(J32:K32)</f>
        <v>95</v>
      </c>
      <c r="M32" s="505">
        <f>SUM(L32)*100000/276589</f>
        <v>34.346991384328369</v>
      </c>
      <c r="N32" s="504">
        <f>SUM(N23:N31)</f>
        <v>46</v>
      </c>
      <c r="O32" s="504">
        <f>SUM(O23:O31)</f>
        <v>24</v>
      </c>
      <c r="P32" s="504">
        <f>SUM(N32:O32)</f>
        <v>70</v>
      </c>
      <c r="Q32" s="505">
        <f>SUM(P32)*100000/207368</f>
        <v>33.756413718606538</v>
      </c>
      <c r="R32" s="504">
        <f>SUM(R23:R31)</f>
        <v>8</v>
      </c>
      <c r="S32" s="504">
        <f>SUM(S23:S31)</f>
        <v>15</v>
      </c>
      <c r="T32" s="504">
        <f>SUM(R32:S32)</f>
        <v>23</v>
      </c>
      <c r="U32" s="505">
        <f>SUM(T32)*100000/53519</f>
        <v>42.975391916889329</v>
      </c>
      <c r="V32" s="504">
        <f>SUM(V23:V31)</f>
        <v>17</v>
      </c>
      <c r="W32" s="504">
        <f>SUM(W23:W31)</f>
        <v>10</v>
      </c>
      <c r="X32" s="504">
        <f>SUM(V32:W32)</f>
        <v>27</v>
      </c>
      <c r="Y32" s="505">
        <f>SUM(X32)*100000/65962</f>
        <v>40.932658197143809</v>
      </c>
      <c r="Z32" s="504">
        <f>SUM(Z23:Z31)</f>
        <v>47</v>
      </c>
      <c r="AA32" s="504">
        <f>SUM(AA23:AA31)</f>
        <v>39</v>
      </c>
      <c r="AB32" s="504">
        <f>SUM(Z32:AA32)</f>
        <v>86</v>
      </c>
      <c r="AC32" s="505">
        <f>SUM(AB32)*100000/275655</f>
        <v>31.198418312746004</v>
      </c>
      <c r="AD32" s="504">
        <f>SUM(AD23:AD31)</f>
        <v>20</v>
      </c>
      <c r="AE32" s="504">
        <f>SUM(AE23:AE31)</f>
        <v>7</v>
      </c>
      <c r="AF32" s="504">
        <f>SUM(AD32:AE32)</f>
        <v>27</v>
      </c>
      <c r="AG32" s="505">
        <f>SUM(AF32)*100000/54529</f>
        <v>49.514937005996806</v>
      </c>
      <c r="AH32" s="661"/>
      <c r="AI32" s="661"/>
      <c r="AK32" s="678"/>
      <c r="AL32" s="678"/>
      <c r="AM32" s="678"/>
      <c r="AN32" s="678">
        <v>207872</v>
      </c>
      <c r="AO32" s="678"/>
      <c r="AP32" s="678"/>
      <c r="AQ32" s="678"/>
      <c r="AR32" s="678"/>
      <c r="AS32" s="679"/>
      <c r="AT32" s="661"/>
      <c r="AU32" s="661"/>
      <c r="AV32" s="661"/>
      <c r="AW32" s="661"/>
      <c r="AX32" s="661"/>
      <c r="AY32" s="661"/>
      <c r="AZ32" s="661"/>
      <c r="BA32" s="661"/>
      <c r="BB32" s="661"/>
      <c r="BC32" s="661"/>
      <c r="BD32" s="661"/>
      <c r="BE32" s="661"/>
      <c r="BF32" s="661"/>
      <c r="BG32" s="661"/>
      <c r="BH32" s="661"/>
      <c r="BI32" s="661"/>
      <c r="BJ32" s="661"/>
      <c r="BK32" s="661"/>
      <c r="BL32" s="661"/>
      <c r="BM32" s="661"/>
      <c r="BN32" s="661"/>
      <c r="BO32" s="661"/>
      <c r="BP32" s="661"/>
      <c r="BQ32" s="661"/>
      <c r="BR32" s="661"/>
      <c r="BS32" s="661"/>
      <c r="BT32" s="661"/>
      <c r="BU32" s="661"/>
      <c r="BV32" s="661"/>
      <c r="BW32" s="661"/>
      <c r="BX32" s="661"/>
      <c r="BY32" s="661"/>
      <c r="BZ32" s="661"/>
      <c r="CA32" s="661"/>
      <c r="CB32" s="661"/>
      <c r="CC32" s="661"/>
      <c r="CD32" s="661"/>
      <c r="CE32" s="661"/>
      <c r="CF32" s="661"/>
      <c r="CG32" s="661"/>
      <c r="CH32" s="661"/>
      <c r="CI32" s="661"/>
      <c r="CJ32" s="661"/>
      <c r="CK32" s="661"/>
      <c r="CL32" s="661"/>
      <c r="CM32" s="661"/>
      <c r="CN32" s="661"/>
      <c r="CO32" s="661"/>
      <c r="CP32" s="661"/>
      <c r="CQ32" s="661"/>
      <c r="CR32" s="661"/>
      <c r="CS32" s="661"/>
      <c r="CT32" s="661"/>
      <c r="CU32" s="661"/>
      <c r="CV32" s="661"/>
      <c r="CW32" s="661"/>
      <c r="CX32" s="661"/>
      <c r="CY32" s="661"/>
      <c r="CZ32" s="661"/>
      <c r="DA32" s="661"/>
      <c r="DB32" s="661"/>
      <c r="DC32" s="661"/>
      <c r="DD32" s="661"/>
      <c r="DE32" s="661"/>
      <c r="DF32" s="661"/>
      <c r="DG32" s="661"/>
      <c r="DH32" s="661"/>
      <c r="DI32" s="661"/>
      <c r="DJ32" s="661"/>
      <c r="DK32" s="661"/>
      <c r="DL32" s="661"/>
      <c r="DM32" s="661"/>
      <c r="DN32" s="661"/>
      <c r="DO32" s="661"/>
      <c r="DP32" s="661"/>
      <c r="DQ32" s="661"/>
      <c r="DR32" s="661"/>
      <c r="DS32" s="661"/>
      <c r="DT32" s="661"/>
      <c r="DU32" s="661"/>
      <c r="DV32" s="661"/>
      <c r="DW32" s="661"/>
      <c r="DX32" s="661"/>
      <c r="DY32" s="661"/>
      <c r="DZ32" s="661"/>
      <c r="EA32" s="661"/>
      <c r="EB32" s="661"/>
      <c r="EC32" s="661"/>
      <c r="ED32" s="661"/>
      <c r="EE32" s="661"/>
      <c r="EF32" s="661"/>
      <c r="EG32" s="661"/>
      <c r="EH32" s="661"/>
      <c r="EI32" s="661"/>
      <c r="EJ32" s="661"/>
      <c r="EK32" s="661"/>
      <c r="EL32" s="661"/>
      <c r="EM32" s="661"/>
      <c r="EN32" s="661"/>
      <c r="EO32" s="661"/>
      <c r="EP32" s="661"/>
      <c r="EQ32" s="661"/>
      <c r="ER32" s="661"/>
      <c r="ES32" s="661"/>
    </row>
    <row r="33" spans="1:258" s="634" customFormat="1" ht="14.25" x14ac:dyDescent="0.2">
      <c r="A33" s="633" t="s">
        <v>357</v>
      </c>
      <c r="B33" s="633"/>
      <c r="C33" s="633"/>
      <c r="D33" s="633"/>
      <c r="E33" s="636"/>
      <c r="F33" s="633"/>
      <c r="G33" s="637"/>
      <c r="H33" s="633"/>
      <c r="I33" s="636"/>
      <c r="J33" s="633"/>
      <c r="K33" s="633"/>
      <c r="L33" s="633"/>
      <c r="M33" s="636"/>
      <c r="Q33" s="634" t="s">
        <v>353</v>
      </c>
      <c r="AH33" s="635"/>
      <c r="AI33" s="635"/>
      <c r="AK33" s="638">
        <v>1137607</v>
      </c>
      <c r="AL33" s="638">
        <f>SUM(AL21:AL29)</f>
        <v>202817</v>
      </c>
      <c r="AM33" s="638">
        <f t="shared" ref="AM33:AR33" si="12">SUM(AM21:AM29)</f>
        <v>276589</v>
      </c>
      <c r="AN33" s="638">
        <f t="shared" si="12"/>
        <v>207368</v>
      </c>
      <c r="AO33" s="638">
        <f t="shared" si="12"/>
        <v>53519</v>
      </c>
      <c r="AP33" s="638">
        <f t="shared" si="12"/>
        <v>65962</v>
      </c>
      <c r="AQ33" s="638">
        <f t="shared" si="12"/>
        <v>275655</v>
      </c>
      <c r="AR33" s="638">
        <f t="shared" si="12"/>
        <v>54529</v>
      </c>
      <c r="AT33" s="635"/>
      <c r="AU33" s="635"/>
      <c r="AV33" s="635"/>
      <c r="AW33" s="635"/>
      <c r="AX33" s="635"/>
      <c r="AY33" s="635"/>
      <c r="AZ33" s="635"/>
      <c r="BA33" s="635"/>
      <c r="BB33" s="635"/>
      <c r="BC33" s="635"/>
      <c r="BD33" s="635"/>
      <c r="BE33" s="635"/>
      <c r="BF33" s="635"/>
      <c r="BG33" s="635"/>
      <c r="BH33" s="635"/>
      <c r="BI33" s="635"/>
      <c r="BJ33" s="635"/>
      <c r="BK33" s="635"/>
      <c r="BL33" s="635"/>
      <c r="BM33" s="635"/>
      <c r="BN33" s="635"/>
      <c r="BO33" s="635"/>
      <c r="BP33" s="635"/>
      <c r="BQ33" s="635"/>
      <c r="BR33" s="635"/>
      <c r="BS33" s="635"/>
      <c r="BT33" s="635"/>
      <c r="BU33" s="635"/>
      <c r="BV33" s="635"/>
      <c r="BW33" s="635"/>
      <c r="BX33" s="635"/>
      <c r="BY33" s="635"/>
      <c r="BZ33" s="635"/>
      <c r="CA33" s="635"/>
      <c r="CB33" s="635"/>
      <c r="CC33" s="635"/>
      <c r="CD33" s="635"/>
      <c r="CE33" s="635"/>
      <c r="CF33" s="635"/>
      <c r="CG33" s="635"/>
      <c r="CH33" s="635"/>
      <c r="CI33" s="635"/>
      <c r="CJ33" s="635"/>
      <c r="CK33" s="635"/>
      <c r="CL33" s="635"/>
      <c r="CM33" s="635"/>
      <c r="CN33" s="635"/>
      <c r="CO33" s="635"/>
      <c r="CP33" s="635"/>
      <c r="CQ33" s="635"/>
      <c r="CR33" s="635"/>
      <c r="CS33" s="635"/>
      <c r="CT33" s="635"/>
      <c r="CU33" s="635"/>
      <c r="CV33" s="635"/>
      <c r="CW33" s="635"/>
      <c r="CX33" s="635"/>
      <c r="CY33" s="635"/>
      <c r="CZ33" s="635"/>
      <c r="DA33" s="635"/>
      <c r="DB33" s="635"/>
      <c r="DC33" s="635"/>
      <c r="DD33" s="635"/>
      <c r="DE33" s="635"/>
      <c r="DF33" s="635"/>
      <c r="DG33" s="635"/>
      <c r="DH33" s="635"/>
      <c r="DI33" s="635"/>
      <c r="DJ33" s="635"/>
      <c r="DK33" s="635"/>
      <c r="DL33" s="635"/>
      <c r="DM33" s="635"/>
      <c r="DN33" s="635"/>
      <c r="DO33" s="635"/>
      <c r="DP33" s="635"/>
      <c r="DQ33" s="635"/>
      <c r="DR33" s="635"/>
      <c r="DS33" s="635"/>
      <c r="DT33" s="635"/>
      <c r="DU33" s="635"/>
      <c r="DV33" s="635"/>
      <c r="DW33" s="635"/>
      <c r="DX33" s="635"/>
      <c r="DY33" s="635"/>
      <c r="DZ33" s="635"/>
      <c r="EA33" s="635"/>
      <c r="EB33" s="635"/>
      <c r="EC33" s="635"/>
      <c r="ED33" s="635"/>
      <c r="EE33" s="635"/>
      <c r="EF33" s="635"/>
      <c r="EG33" s="635"/>
      <c r="EH33" s="635"/>
      <c r="EI33" s="635"/>
      <c r="EJ33" s="635"/>
      <c r="EK33" s="635"/>
      <c r="EL33" s="635"/>
      <c r="EM33" s="635"/>
      <c r="EN33" s="635"/>
      <c r="EO33" s="635"/>
      <c r="EP33" s="635"/>
      <c r="EQ33" s="635"/>
      <c r="ER33" s="635"/>
      <c r="ES33" s="635"/>
    </row>
    <row r="34" spans="1:258" s="634" customFormat="1" ht="14.25" x14ac:dyDescent="0.2">
      <c r="AH34" s="635"/>
      <c r="AI34" s="635"/>
      <c r="AK34" s="638">
        <f>SUM(AK31)-AK33</f>
        <v>0</v>
      </c>
      <c r="AT34" s="635"/>
      <c r="AU34" s="635"/>
      <c r="AV34" s="635"/>
      <c r="AW34" s="635"/>
      <c r="AX34" s="635"/>
      <c r="AY34" s="635"/>
      <c r="AZ34" s="635"/>
      <c r="BA34" s="635"/>
      <c r="BB34" s="635"/>
      <c r="BC34" s="635"/>
      <c r="BD34" s="635"/>
      <c r="BE34" s="635"/>
      <c r="BF34" s="635"/>
      <c r="BG34" s="635"/>
      <c r="BH34" s="635"/>
      <c r="BI34" s="635"/>
      <c r="BJ34" s="635"/>
      <c r="BK34" s="635"/>
      <c r="BL34" s="635"/>
      <c r="BM34" s="635"/>
      <c r="BN34" s="635"/>
      <c r="BO34" s="635"/>
      <c r="BP34" s="635"/>
      <c r="BQ34" s="635"/>
      <c r="BR34" s="635"/>
      <c r="BS34" s="635"/>
      <c r="BT34" s="635"/>
      <c r="BU34" s="635"/>
      <c r="BV34" s="635"/>
      <c r="BW34" s="635"/>
      <c r="BX34" s="635"/>
      <c r="BY34" s="635"/>
      <c r="BZ34" s="635"/>
      <c r="CA34" s="635"/>
      <c r="CB34" s="635"/>
      <c r="CC34" s="635"/>
      <c r="CD34" s="635"/>
      <c r="CE34" s="635"/>
      <c r="CF34" s="635"/>
      <c r="CG34" s="635"/>
      <c r="CH34" s="635"/>
      <c r="CI34" s="635"/>
      <c r="CJ34" s="635"/>
      <c r="CK34" s="635"/>
      <c r="CL34" s="635"/>
      <c r="CM34" s="635"/>
      <c r="CN34" s="635"/>
      <c r="CO34" s="635"/>
      <c r="CP34" s="635"/>
      <c r="CQ34" s="635"/>
      <c r="CR34" s="635"/>
      <c r="CS34" s="635"/>
      <c r="CT34" s="635"/>
      <c r="CU34" s="635"/>
      <c r="CV34" s="635"/>
      <c r="CW34" s="635"/>
      <c r="CX34" s="635"/>
      <c r="CY34" s="635"/>
      <c r="CZ34" s="635"/>
      <c r="DA34" s="635"/>
      <c r="DB34" s="635"/>
      <c r="DC34" s="635"/>
      <c r="DD34" s="635"/>
      <c r="DE34" s="635"/>
      <c r="DF34" s="635"/>
      <c r="DG34" s="635"/>
      <c r="DH34" s="635"/>
      <c r="DI34" s="635"/>
      <c r="DJ34" s="635"/>
      <c r="DK34" s="635"/>
      <c r="DL34" s="635"/>
      <c r="DM34" s="635"/>
      <c r="DN34" s="635"/>
      <c r="DO34" s="635"/>
      <c r="DP34" s="635"/>
      <c r="DQ34" s="635"/>
      <c r="DR34" s="635"/>
      <c r="DS34" s="635"/>
      <c r="DT34" s="635"/>
      <c r="DU34" s="635"/>
      <c r="DV34" s="635"/>
      <c r="DW34" s="635"/>
      <c r="DX34" s="635"/>
      <c r="DY34" s="635"/>
      <c r="DZ34" s="635"/>
      <c r="EA34" s="635"/>
      <c r="EB34" s="635"/>
      <c r="EC34" s="635"/>
      <c r="ED34" s="635"/>
      <c r="EE34" s="635"/>
      <c r="EF34" s="635"/>
      <c r="EG34" s="635"/>
      <c r="EH34" s="635"/>
      <c r="EI34" s="635"/>
      <c r="EJ34" s="635"/>
      <c r="EK34" s="635"/>
      <c r="EL34" s="635"/>
      <c r="EM34" s="635"/>
      <c r="EN34" s="635"/>
      <c r="EO34" s="635"/>
      <c r="EP34" s="635"/>
      <c r="EQ34" s="635"/>
      <c r="ER34" s="635"/>
      <c r="ES34" s="635"/>
    </row>
    <row r="35" spans="1:258" s="634" customFormat="1" ht="14.25" x14ac:dyDescent="0.2">
      <c r="AH35" s="635"/>
      <c r="AI35" s="635"/>
      <c r="AK35" s="638"/>
      <c r="AT35" s="635"/>
      <c r="AU35" s="635"/>
      <c r="AV35" s="635"/>
      <c r="AW35" s="635"/>
      <c r="AX35" s="635"/>
      <c r="AY35" s="635"/>
      <c r="AZ35" s="635"/>
      <c r="BA35" s="635"/>
      <c r="BB35" s="635"/>
      <c r="BC35" s="635"/>
      <c r="BD35" s="635"/>
      <c r="BE35" s="635"/>
      <c r="BF35" s="635"/>
      <c r="BG35" s="635"/>
      <c r="BH35" s="635"/>
      <c r="BI35" s="635"/>
      <c r="BJ35" s="635"/>
      <c r="BK35" s="635"/>
      <c r="BL35" s="635"/>
      <c r="BM35" s="635"/>
      <c r="BN35" s="635"/>
      <c r="BO35" s="635"/>
      <c r="BP35" s="635"/>
      <c r="BQ35" s="635"/>
      <c r="BR35" s="635"/>
      <c r="BS35" s="635"/>
      <c r="BT35" s="635"/>
      <c r="BU35" s="635"/>
      <c r="BV35" s="635"/>
      <c r="BW35" s="635"/>
      <c r="BX35" s="635"/>
      <c r="BY35" s="635"/>
      <c r="BZ35" s="635"/>
      <c r="CA35" s="635"/>
      <c r="CB35" s="635"/>
      <c r="CC35" s="635"/>
      <c r="CD35" s="635"/>
      <c r="CE35" s="635"/>
      <c r="CF35" s="635"/>
      <c r="CG35" s="635"/>
      <c r="CH35" s="635"/>
      <c r="CI35" s="635"/>
      <c r="CJ35" s="635"/>
      <c r="CK35" s="635"/>
      <c r="CL35" s="635"/>
      <c r="CM35" s="635"/>
      <c r="CN35" s="635"/>
      <c r="CO35" s="635"/>
      <c r="CP35" s="635"/>
      <c r="CQ35" s="635"/>
      <c r="CR35" s="635"/>
      <c r="CS35" s="635"/>
      <c r="CT35" s="635"/>
      <c r="CU35" s="635"/>
      <c r="CV35" s="635"/>
      <c r="CW35" s="635"/>
      <c r="CX35" s="635"/>
      <c r="CY35" s="635"/>
      <c r="CZ35" s="635"/>
      <c r="DA35" s="635"/>
      <c r="DB35" s="635"/>
      <c r="DC35" s="635"/>
      <c r="DD35" s="635"/>
      <c r="DE35" s="635"/>
      <c r="DF35" s="635"/>
      <c r="DG35" s="635"/>
      <c r="DH35" s="635"/>
      <c r="DI35" s="635"/>
      <c r="DJ35" s="635"/>
      <c r="DK35" s="635"/>
      <c r="DL35" s="635"/>
      <c r="DM35" s="635"/>
      <c r="DN35" s="635"/>
      <c r="DO35" s="635"/>
      <c r="DP35" s="635"/>
      <c r="DQ35" s="635"/>
      <c r="DR35" s="635"/>
      <c r="DS35" s="635"/>
      <c r="DT35" s="635"/>
      <c r="DU35" s="635"/>
      <c r="DV35" s="635"/>
      <c r="DW35" s="635"/>
      <c r="DX35" s="635"/>
      <c r="DY35" s="635"/>
      <c r="DZ35" s="635"/>
      <c r="EA35" s="635"/>
      <c r="EB35" s="635"/>
      <c r="EC35" s="635"/>
      <c r="ED35" s="635"/>
      <c r="EE35" s="635"/>
      <c r="EF35" s="635"/>
      <c r="EG35" s="635"/>
      <c r="EH35" s="635"/>
      <c r="EI35" s="635"/>
      <c r="EJ35" s="635"/>
      <c r="EK35" s="635"/>
      <c r="EL35" s="635"/>
      <c r="EM35" s="635"/>
      <c r="EN35" s="635"/>
      <c r="EO35" s="635"/>
      <c r="EP35" s="635"/>
      <c r="EQ35" s="635"/>
      <c r="ER35" s="635"/>
      <c r="ES35" s="635"/>
    </row>
    <row r="36" spans="1:258" s="634" customFormat="1" ht="14.25" x14ac:dyDescent="0.2">
      <c r="AH36" s="635"/>
      <c r="AI36" s="635"/>
      <c r="AK36" s="638"/>
      <c r="AT36" s="635"/>
      <c r="AU36" s="635"/>
      <c r="AV36" s="635"/>
      <c r="AW36" s="635"/>
      <c r="AX36" s="635"/>
      <c r="AY36" s="635"/>
      <c r="AZ36" s="635"/>
      <c r="BA36" s="635"/>
      <c r="BB36" s="635"/>
      <c r="BC36" s="635"/>
      <c r="BD36" s="635"/>
      <c r="BE36" s="635"/>
      <c r="BF36" s="635"/>
      <c r="BG36" s="635"/>
      <c r="BH36" s="635"/>
      <c r="BI36" s="635"/>
      <c r="BJ36" s="635"/>
      <c r="BK36" s="635"/>
      <c r="BL36" s="635"/>
      <c r="BM36" s="635"/>
      <c r="BN36" s="635"/>
      <c r="BO36" s="635"/>
      <c r="BP36" s="635"/>
      <c r="BQ36" s="635"/>
      <c r="BR36" s="635"/>
      <c r="BS36" s="635"/>
      <c r="BT36" s="635"/>
      <c r="BU36" s="635"/>
      <c r="BV36" s="635"/>
      <c r="BW36" s="635"/>
      <c r="BX36" s="635"/>
      <c r="BY36" s="635"/>
      <c r="BZ36" s="635"/>
      <c r="CA36" s="635"/>
      <c r="CB36" s="635"/>
      <c r="CC36" s="635"/>
      <c r="CD36" s="635"/>
      <c r="CE36" s="635"/>
      <c r="CF36" s="635"/>
      <c r="CG36" s="635"/>
      <c r="CH36" s="635"/>
      <c r="CI36" s="635"/>
      <c r="CJ36" s="635"/>
      <c r="CK36" s="635"/>
      <c r="CL36" s="635"/>
      <c r="CM36" s="635"/>
      <c r="CN36" s="635"/>
      <c r="CO36" s="635"/>
      <c r="CP36" s="635"/>
      <c r="CQ36" s="635"/>
      <c r="CR36" s="635"/>
      <c r="CS36" s="635"/>
      <c r="CT36" s="635"/>
      <c r="CU36" s="635"/>
      <c r="CV36" s="635"/>
      <c r="CW36" s="635"/>
      <c r="CX36" s="635"/>
      <c r="CY36" s="635"/>
      <c r="CZ36" s="635"/>
      <c r="DA36" s="635"/>
      <c r="DB36" s="635"/>
      <c r="DC36" s="635"/>
      <c r="DD36" s="635"/>
      <c r="DE36" s="635"/>
      <c r="DF36" s="635"/>
      <c r="DG36" s="635"/>
      <c r="DH36" s="635"/>
      <c r="DI36" s="635"/>
      <c r="DJ36" s="635"/>
      <c r="DK36" s="635"/>
      <c r="DL36" s="635"/>
      <c r="DM36" s="635"/>
      <c r="DN36" s="635"/>
      <c r="DO36" s="635"/>
      <c r="DP36" s="635"/>
      <c r="DQ36" s="635"/>
      <c r="DR36" s="635"/>
      <c r="DS36" s="635"/>
      <c r="DT36" s="635"/>
      <c r="DU36" s="635"/>
      <c r="DV36" s="635"/>
      <c r="DW36" s="635"/>
      <c r="DX36" s="635"/>
      <c r="DY36" s="635"/>
      <c r="DZ36" s="635"/>
      <c r="EA36" s="635"/>
      <c r="EB36" s="635"/>
      <c r="EC36" s="635"/>
      <c r="ED36" s="635"/>
      <c r="EE36" s="635"/>
      <c r="EF36" s="635"/>
      <c r="EG36" s="635"/>
      <c r="EH36" s="635"/>
      <c r="EI36" s="635"/>
      <c r="EJ36" s="635"/>
      <c r="EK36" s="635"/>
      <c r="EL36" s="635"/>
      <c r="EM36" s="635"/>
      <c r="EN36" s="635"/>
      <c r="EO36" s="635"/>
      <c r="EP36" s="635"/>
      <c r="EQ36" s="635"/>
      <c r="ER36" s="635"/>
      <c r="ES36" s="635"/>
    </row>
    <row r="37" spans="1:258" s="634" customFormat="1" ht="14.25" x14ac:dyDescent="0.2">
      <c r="AH37" s="635"/>
      <c r="AI37" s="635"/>
      <c r="AK37" s="638"/>
      <c r="AT37" s="635"/>
      <c r="AU37" s="635"/>
      <c r="AV37" s="635"/>
      <c r="AW37" s="635"/>
      <c r="AX37" s="635"/>
      <c r="AY37" s="635"/>
      <c r="AZ37" s="635"/>
      <c r="BA37" s="635"/>
      <c r="BB37" s="635"/>
      <c r="BC37" s="635"/>
      <c r="BD37" s="635"/>
      <c r="BE37" s="635"/>
      <c r="BF37" s="635"/>
      <c r="BG37" s="635"/>
      <c r="BH37" s="635"/>
      <c r="BI37" s="635"/>
      <c r="BJ37" s="635"/>
      <c r="BK37" s="635"/>
      <c r="BL37" s="635"/>
      <c r="BM37" s="635"/>
      <c r="BN37" s="635"/>
      <c r="BO37" s="635"/>
      <c r="BP37" s="635"/>
      <c r="BQ37" s="635"/>
      <c r="BR37" s="635"/>
      <c r="BS37" s="635"/>
      <c r="BT37" s="635"/>
      <c r="BU37" s="635"/>
      <c r="BV37" s="635"/>
      <c r="BW37" s="635"/>
      <c r="BX37" s="635"/>
      <c r="BY37" s="635"/>
      <c r="BZ37" s="635"/>
      <c r="CA37" s="635"/>
      <c r="CB37" s="635"/>
      <c r="CC37" s="635"/>
      <c r="CD37" s="635"/>
      <c r="CE37" s="635"/>
      <c r="CF37" s="635"/>
      <c r="CG37" s="635"/>
      <c r="CH37" s="635"/>
      <c r="CI37" s="635"/>
      <c r="CJ37" s="635"/>
      <c r="CK37" s="635"/>
      <c r="CL37" s="635"/>
      <c r="CM37" s="635"/>
      <c r="CN37" s="635"/>
      <c r="CO37" s="635"/>
      <c r="CP37" s="635"/>
      <c r="CQ37" s="635"/>
      <c r="CR37" s="635"/>
      <c r="CS37" s="635"/>
      <c r="CT37" s="635"/>
      <c r="CU37" s="635"/>
      <c r="CV37" s="635"/>
      <c r="CW37" s="635"/>
      <c r="CX37" s="635"/>
      <c r="CY37" s="635"/>
      <c r="CZ37" s="635"/>
      <c r="DA37" s="635"/>
      <c r="DB37" s="635"/>
      <c r="DC37" s="635"/>
      <c r="DD37" s="635"/>
      <c r="DE37" s="635"/>
      <c r="DF37" s="635"/>
      <c r="DG37" s="635"/>
      <c r="DH37" s="635"/>
      <c r="DI37" s="635"/>
      <c r="DJ37" s="635"/>
      <c r="DK37" s="635"/>
      <c r="DL37" s="635"/>
      <c r="DM37" s="635"/>
      <c r="DN37" s="635"/>
      <c r="DO37" s="635"/>
      <c r="DP37" s="635"/>
      <c r="DQ37" s="635"/>
      <c r="DR37" s="635"/>
      <c r="DS37" s="635"/>
      <c r="DT37" s="635"/>
      <c r="DU37" s="635"/>
      <c r="DV37" s="635"/>
      <c r="DW37" s="635"/>
      <c r="DX37" s="635"/>
      <c r="DY37" s="635"/>
      <c r="DZ37" s="635"/>
      <c r="EA37" s="635"/>
      <c r="EB37" s="635"/>
      <c r="EC37" s="635"/>
      <c r="ED37" s="635"/>
      <c r="EE37" s="635"/>
      <c r="EF37" s="635"/>
      <c r="EG37" s="635"/>
      <c r="EH37" s="635"/>
      <c r="EI37" s="635"/>
      <c r="EJ37" s="635"/>
      <c r="EK37" s="635"/>
      <c r="EL37" s="635"/>
      <c r="EM37" s="635"/>
      <c r="EN37" s="635"/>
      <c r="EO37" s="635"/>
      <c r="EP37" s="635"/>
      <c r="EQ37" s="635"/>
      <c r="ER37" s="635"/>
      <c r="ES37" s="635"/>
    </row>
    <row r="38" spans="1:258" s="680" customFormat="1" ht="9" x14ac:dyDescent="0.15">
      <c r="AH38" s="661"/>
      <c r="AI38" s="661"/>
      <c r="AT38" s="661"/>
      <c r="AU38" s="661"/>
      <c r="AV38" s="661"/>
      <c r="AW38" s="661"/>
      <c r="AX38" s="661"/>
      <c r="AY38" s="661"/>
      <c r="AZ38" s="661"/>
      <c r="BA38" s="661"/>
      <c r="BB38" s="661"/>
      <c r="BC38" s="661"/>
      <c r="BD38" s="661"/>
      <c r="BE38" s="661"/>
      <c r="BF38" s="661"/>
      <c r="BG38" s="661"/>
      <c r="BH38" s="661"/>
      <c r="BI38" s="661"/>
      <c r="BJ38" s="661"/>
      <c r="BK38" s="661"/>
      <c r="BL38" s="661"/>
      <c r="BM38" s="661"/>
      <c r="BN38" s="661"/>
      <c r="BO38" s="661"/>
      <c r="BP38" s="661"/>
      <c r="BQ38" s="661"/>
      <c r="BR38" s="661"/>
      <c r="BS38" s="661"/>
      <c r="BT38" s="661"/>
      <c r="BU38" s="661"/>
      <c r="BV38" s="661"/>
      <c r="BW38" s="661"/>
      <c r="BX38" s="661"/>
      <c r="BY38" s="661"/>
      <c r="BZ38" s="661"/>
      <c r="CA38" s="661"/>
      <c r="CB38" s="661"/>
      <c r="CC38" s="661"/>
      <c r="CD38" s="661"/>
      <c r="CE38" s="661"/>
      <c r="CF38" s="661"/>
      <c r="CG38" s="661"/>
      <c r="CH38" s="661"/>
      <c r="CI38" s="661"/>
      <c r="CJ38" s="661"/>
      <c r="CK38" s="661"/>
      <c r="CL38" s="661"/>
      <c r="CM38" s="661"/>
      <c r="CN38" s="661"/>
      <c r="CO38" s="661"/>
      <c r="CP38" s="661"/>
      <c r="CQ38" s="661"/>
      <c r="CR38" s="661"/>
      <c r="CS38" s="661"/>
      <c r="CT38" s="661"/>
      <c r="CU38" s="661"/>
      <c r="CV38" s="661"/>
      <c r="CW38" s="661"/>
      <c r="CX38" s="661"/>
      <c r="CY38" s="661"/>
      <c r="CZ38" s="661"/>
      <c r="DA38" s="661"/>
      <c r="DB38" s="661"/>
      <c r="DC38" s="661"/>
      <c r="DD38" s="661"/>
      <c r="DE38" s="661"/>
      <c r="DF38" s="661"/>
      <c r="DG38" s="661"/>
      <c r="DH38" s="661"/>
      <c r="DI38" s="661"/>
      <c r="DJ38" s="661"/>
      <c r="DK38" s="661"/>
      <c r="DL38" s="661"/>
      <c r="DM38" s="661"/>
      <c r="DN38" s="661"/>
      <c r="DO38" s="661"/>
      <c r="DP38" s="661"/>
      <c r="DQ38" s="661"/>
      <c r="DR38" s="661"/>
      <c r="DS38" s="661"/>
      <c r="DT38" s="661"/>
      <c r="DU38" s="661"/>
      <c r="DV38" s="661"/>
      <c r="DW38" s="661"/>
      <c r="DX38" s="661"/>
      <c r="DY38" s="661"/>
      <c r="DZ38" s="661"/>
      <c r="EA38" s="661"/>
      <c r="EB38" s="661"/>
      <c r="EC38" s="661"/>
      <c r="ED38" s="661"/>
      <c r="EE38" s="661"/>
      <c r="EF38" s="661"/>
      <c r="EG38" s="661"/>
      <c r="EH38" s="661"/>
      <c r="EI38" s="661"/>
      <c r="EJ38" s="661"/>
      <c r="EK38" s="661"/>
      <c r="EL38" s="661"/>
      <c r="EM38" s="661"/>
      <c r="EN38" s="661"/>
      <c r="EO38" s="661"/>
      <c r="EP38" s="661"/>
      <c r="EQ38" s="661"/>
      <c r="ER38" s="661"/>
      <c r="ES38" s="661"/>
    </row>
    <row r="39" spans="1:258" s="634" customFormat="1" ht="15" customHeight="1" thickBot="1" x14ac:dyDescent="0.25">
      <c r="A39" s="1724" t="s">
        <v>755</v>
      </c>
      <c r="B39" s="1724"/>
      <c r="C39" s="1724"/>
      <c r="D39" s="1724"/>
      <c r="E39" s="1724"/>
      <c r="F39" s="1724"/>
      <c r="G39" s="1724"/>
      <c r="H39" s="1724"/>
      <c r="I39" s="1724"/>
      <c r="J39" s="1724"/>
      <c r="K39" s="1724"/>
      <c r="L39" s="1724"/>
      <c r="M39" s="1724"/>
      <c r="N39" s="1724"/>
      <c r="O39" s="1724"/>
      <c r="P39" s="1724"/>
      <c r="Q39" s="1724"/>
      <c r="R39" s="1724"/>
      <c r="S39" s="1724"/>
      <c r="T39" s="1724"/>
      <c r="U39" s="1724"/>
      <c r="V39" s="1724"/>
      <c r="W39" s="1724"/>
      <c r="X39" s="1724"/>
      <c r="Y39" s="1724"/>
      <c r="Z39" s="1724"/>
      <c r="AA39" s="1724"/>
      <c r="AB39" s="1724"/>
      <c r="AC39" s="1724"/>
      <c r="AD39" s="1724"/>
      <c r="AE39" s="1724"/>
      <c r="AF39" s="1724"/>
      <c r="AG39" s="1724"/>
    </row>
    <row r="40" spans="1:258" s="573" customFormat="1" ht="15" customHeight="1" thickBot="1" x14ac:dyDescent="0.2">
      <c r="A40" s="1728" t="s">
        <v>139</v>
      </c>
      <c r="B40" s="1727" t="s">
        <v>132</v>
      </c>
      <c r="C40" s="1727"/>
      <c r="D40" s="1727"/>
      <c r="E40" s="1727"/>
      <c r="F40" s="1727" t="s">
        <v>133</v>
      </c>
      <c r="G40" s="1727"/>
      <c r="H40" s="1727"/>
      <c r="I40" s="1727"/>
      <c r="J40" s="1727" t="s">
        <v>134</v>
      </c>
      <c r="K40" s="1727"/>
      <c r="L40" s="1727"/>
      <c r="M40" s="1727"/>
      <c r="N40" s="1727" t="s">
        <v>135</v>
      </c>
      <c r="O40" s="1727"/>
      <c r="P40" s="1727"/>
      <c r="Q40" s="1727"/>
      <c r="R40" s="1727" t="s">
        <v>136</v>
      </c>
      <c r="S40" s="1727"/>
      <c r="T40" s="1727"/>
      <c r="U40" s="1727"/>
      <c r="V40" s="1727" t="s">
        <v>2</v>
      </c>
      <c r="W40" s="1727"/>
      <c r="X40" s="1727"/>
      <c r="Y40" s="1727"/>
      <c r="Z40" s="1727" t="s">
        <v>137</v>
      </c>
      <c r="AA40" s="1727"/>
      <c r="AB40" s="1727"/>
      <c r="AC40" s="1727"/>
      <c r="AD40" s="1727" t="s">
        <v>138</v>
      </c>
      <c r="AE40" s="1727"/>
      <c r="AF40" s="1727"/>
      <c r="AG40" s="1727"/>
      <c r="AJ40" s="658" t="s">
        <v>195</v>
      </c>
      <c r="AK40" s="659"/>
    </row>
    <row r="41" spans="1:258" s="573" customFormat="1" ht="15.75" customHeight="1" thickBot="1" x14ac:dyDescent="0.2">
      <c r="A41" s="1728"/>
      <c r="B41" s="506" t="s">
        <v>8</v>
      </c>
      <c r="C41" s="506"/>
      <c r="D41" s="506"/>
      <c r="E41" s="1728" t="s">
        <v>9</v>
      </c>
      <c r="F41" s="506" t="s">
        <v>8</v>
      </c>
      <c r="G41" s="506"/>
      <c r="H41" s="506"/>
      <c r="I41" s="1728" t="s">
        <v>9</v>
      </c>
      <c r="J41" s="506" t="s">
        <v>8</v>
      </c>
      <c r="K41" s="506"/>
      <c r="L41" s="506"/>
      <c r="M41" s="1728" t="s">
        <v>9</v>
      </c>
      <c r="N41" s="506" t="s">
        <v>8</v>
      </c>
      <c r="O41" s="506"/>
      <c r="P41" s="506"/>
      <c r="Q41" s="1728" t="s">
        <v>9</v>
      </c>
      <c r="R41" s="506" t="s">
        <v>8</v>
      </c>
      <c r="S41" s="506"/>
      <c r="T41" s="506"/>
      <c r="U41" s="1720" t="s">
        <v>9</v>
      </c>
      <c r="V41" s="506" t="s">
        <v>8</v>
      </c>
      <c r="W41" s="506"/>
      <c r="X41" s="506"/>
      <c r="Y41" s="1720" t="s">
        <v>9</v>
      </c>
      <c r="Z41" s="506" t="s">
        <v>8</v>
      </c>
      <c r="AA41" s="506"/>
      <c r="AB41" s="506"/>
      <c r="AC41" s="1720" t="s">
        <v>9</v>
      </c>
      <c r="AD41" s="506" t="s">
        <v>8</v>
      </c>
      <c r="AE41" s="506"/>
      <c r="AF41" s="506"/>
      <c r="AG41" s="1720" t="s">
        <v>9</v>
      </c>
      <c r="AJ41" s="1741" t="s">
        <v>10</v>
      </c>
      <c r="AK41" s="1742"/>
      <c r="AL41" s="584" t="s">
        <v>133</v>
      </c>
      <c r="AM41" s="584" t="s">
        <v>134</v>
      </c>
      <c r="AN41" s="584" t="s">
        <v>135</v>
      </c>
      <c r="AO41" s="584" t="s">
        <v>136</v>
      </c>
      <c r="AP41" s="584" t="s">
        <v>2</v>
      </c>
      <c r="AQ41" s="584" t="s">
        <v>137</v>
      </c>
      <c r="AR41" s="584" t="s">
        <v>138</v>
      </c>
    </row>
    <row r="42" spans="1:258" s="573" customFormat="1" ht="11.25" thickBot="1" x14ac:dyDescent="0.2">
      <c r="A42" s="1728"/>
      <c r="B42" s="583" t="s">
        <v>25</v>
      </c>
      <c r="C42" s="583" t="s">
        <v>26</v>
      </c>
      <c r="D42" s="583" t="s">
        <v>10</v>
      </c>
      <c r="E42" s="1728"/>
      <c r="F42" s="583" t="s">
        <v>25</v>
      </c>
      <c r="G42" s="583" t="s">
        <v>26</v>
      </c>
      <c r="H42" s="583" t="s">
        <v>10</v>
      </c>
      <c r="I42" s="1728"/>
      <c r="J42" s="583" t="s">
        <v>25</v>
      </c>
      <c r="K42" s="583" t="s">
        <v>26</v>
      </c>
      <c r="L42" s="583" t="s">
        <v>10</v>
      </c>
      <c r="M42" s="1728"/>
      <c r="N42" s="583" t="s">
        <v>25</v>
      </c>
      <c r="O42" s="583" t="s">
        <v>26</v>
      </c>
      <c r="P42" s="583" t="s">
        <v>10</v>
      </c>
      <c r="Q42" s="1728"/>
      <c r="R42" s="583" t="s">
        <v>25</v>
      </c>
      <c r="S42" s="583" t="s">
        <v>26</v>
      </c>
      <c r="T42" s="583" t="s">
        <v>10</v>
      </c>
      <c r="U42" s="1720"/>
      <c r="V42" s="583" t="s">
        <v>25</v>
      </c>
      <c r="W42" s="583" t="s">
        <v>26</v>
      </c>
      <c r="X42" s="583" t="s">
        <v>10</v>
      </c>
      <c r="Y42" s="1720"/>
      <c r="Z42" s="583" t="s">
        <v>25</v>
      </c>
      <c r="AA42" s="583" t="s">
        <v>26</v>
      </c>
      <c r="AB42" s="583" t="s">
        <v>10</v>
      </c>
      <c r="AC42" s="1720"/>
      <c r="AD42" s="583" t="s">
        <v>25</v>
      </c>
      <c r="AE42" s="583" t="s">
        <v>26</v>
      </c>
      <c r="AF42" s="583" t="s">
        <v>10</v>
      </c>
      <c r="AG42" s="1720"/>
      <c r="AH42" s="582"/>
      <c r="AI42" s="582"/>
      <c r="AJ42" s="713" t="s">
        <v>176</v>
      </c>
      <c r="AK42" s="660">
        <v>63346</v>
      </c>
      <c r="AL42" s="714">
        <v>10951</v>
      </c>
      <c r="AM42" s="714">
        <v>16006</v>
      </c>
      <c r="AN42" s="714">
        <v>10749</v>
      </c>
      <c r="AO42" s="714">
        <v>2930</v>
      </c>
      <c r="AP42" s="714">
        <v>4019</v>
      </c>
      <c r="AQ42" s="714">
        <v>14656</v>
      </c>
      <c r="AR42" s="714">
        <v>2938</v>
      </c>
      <c r="AS42" s="582"/>
      <c r="AT42" s="582"/>
      <c r="AU42" s="582"/>
      <c r="AV42" s="582"/>
      <c r="AW42" s="582"/>
      <c r="AX42" s="582"/>
      <c r="AY42" s="582"/>
      <c r="AZ42" s="582"/>
      <c r="BA42" s="582"/>
      <c r="BB42" s="582"/>
      <c r="BC42" s="582"/>
      <c r="BD42" s="582"/>
      <c r="BE42" s="582"/>
      <c r="BF42" s="582"/>
      <c r="BG42" s="582"/>
      <c r="BH42" s="582"/>
      <c r="BI42" s="582"/>
      <c r="BJ42" s="582"/>
      <c r="BK42" s="582"/>
      <c r="BL42" s="582"/>
      <c r="BM42" s="582"/>
      <c r="BN42" s="582"/>
      <c r="BO42" s="582"/>
      <c r="BP42" s="582"/>
      <c r="BQ42" s="582"/>
      <c r="BR42" s="582"/>
      <c r="BS42" s="582"/>
      <c r="BT42" s="582"/>
      <c r="BU42" s="582"/>
      <c r="BV42" s="582"/>
      <c r="BW42" s="582"/>
      <c r="BX42" s="582"/>
      <c r="BY42" s="582"/>
      <c r="BZ42" s="582"/>
      <c r="CA42" s="582"/>
      <c r="CB42" s="582"/>
      <c r="CC42" s="582"/>
      <c r="CD42" s="582"/>
      <c r="CE42" s="582"/>
      <c r="CF42" s="582"/>
      <c r="CG42" s="582"/>
      <c r="CH42" s="582"/>
      <c r="CI42" s="582"/>
      <c r="CJ42" s="582"/>
      <c r="CK42" s="582"/>
      <c r="CL42" s="582"/>
      <c r="CM42" s="582"/>
      <c r="CN42" s="582"/>
      <c r="CO42" s="582"/>
      <c r="CP42" s="582"/>
      <c r="CQ42" s="582"/>
      <c r="CR42" s="582"/>
      <c r="CS42" s="582"/>
      <c r="CT42" s="582"/>
      <c r="CU42" s="582"/>
      <c r="CV42" s="582"/>
      <c r="CW42" s="582"/>
      <c r="CX42" s="582"/>
      <c r="CY42" s="582"/>
      <c r="CZ42" s="582"/>
      <c r="DA42" s="582"/>
      <c r="DB42" s="582"/>
      <c r="DC42" s="582"/>
      <c r="DD42" s="582"/>
      <c r="DE42" s="582"/>
      <c r="DF42" s="582"/>
      <c r="DG42" s="582"/>
      <c r="DH42" s="582"/>
      <c r="DI42" s="582"/>
      <c r="DJ42" s="582"/>
      <c r="DK42" s="582"/>
      <c r="DL42" s="582"/>
      <c r="DM42" s="582"/>
      <c r="DN42" s="582"/>
      <c r="DO42" s="582"/>
      <c r="DP42" s="582"/>
      <c r="DQ42" s="582"/>
      <c r="DR42" s="582"/>
      <c r="DS42" s="582"/>
      <c r="DT42" s="582"/>
      <c r="DU42" s="582"/>
      <c r="DV42" s="582"/>
      <c r="DW42" s="582"/>
      <c r="DX42" s="582"/>
      <c r="DY42" s="582"/>
      <c r="DZ42" s="582"/>
      <c r="EA42" s="582"/>
      <c r="EB42" s="582"/>
      <c r="EC42" s="582"/>
      <c r="ED42" s="582"/>
      <c r="EE42" s="582"/>
      <c r="EF42" s="582"/>
      <c r="EG42" s="582"/>
      <c r="EH42" s="582"/>
      <c r="EI42" s="582"/>
      <c r="EJ42" s="582"/>
      <c r="EK42" s="582"/>
      <c r="EL42" s="582"/>
      <c r="EM42" s="582"/>
      <c r="EN42" s="582"/>
      <c r="EO42" s="582"/>
      <c r="EP42" s="582"/>
      <c r="EQ42" s="582"/>
      <c r="ER42" s="582"/>
      <c r="ES42" s="582"/>
      <c r="ET42" s="582"/>
      <c r="EU42" s="582"/>
      <c r="EV42" s="582"/>
      <c r="EW42" s="582"/>
      <c r="EX42" s="582"/>
      <c r="EY42" s="582"/>
      <c r="EZ42" s="582"/>
      <c r="FA42" s="582"/>
      <c r="FB42" s="582"/>
      <c r="FC42" s="582"/>
      <c r="FD42" s="582"/>
      <c r="FE42" s="582"/>
      <c r="FF42" s="582"/>
      <c r="FG42" s="582"/>
      <c r="FH42" s="582"/>
      <c r="FI42" s="582"/>
      <c r="FJ42" s="582"/>
      <c r="FK42" s="582"/>
      <c r="FL42" s="582"/>
      <c r="FM42" s="582"/>
      <c r="FN42" s="582"/>
      <c r="FO42" s="582"/>
      <c r="FP42" s="582"/>
      <c r="FQ42" s="582"/>
      <c r="FR42" s="582"/>
      <c r="FS42" s="582"/>
      <c r="FT42" s="582"/>
      <c r="FU42" s="582"/>
      <c r="FV42" s="582"/>
      <c r="FW42" s="582"/>
      <c r="FX42" s="582"/>
      <c r="FY42" s="582"/>
      <c r="FZ42" s="582"/>
      <c r="GA42" s="582"/>
      <c r="GB42" s="582"/>
      <c r="GC42" s="582"/>
      <c r="GD42" s="582"/>
      <c r="GE42" s="582"/>
      <c r="GF42" s="582"/>
      <c r="GG42" s="582"/>
      <c r="GH42" s="582"/>
      <c r="GI42" s="582"/>
      <c r="GJ42" s="582"/>
      <c r="GK42" s="582"/>
      <c r="GL42" s="582"/>
      <c r="GM42" s="582"/>
      <c r="GN42" s="582"/>
      <c r="GO42" s="582"/>
      <c r="GP42" s="582"/>
      <c r="GQ42" s="582"/>
      <c r="GR42" s="582"/>
      <c r="GS42" s="582"/>
      <c r="GT42" s="582"/>
      <c r="GU42" s="582"/>
      <c r="GV42" s="582"/>
      <c r="GW42" s="582"/>
      <c r="GX42" s="582"/>
      <c r="GY42" s="582"/>
      <c r="GZ42" s="582"/>
      <c r="HA42" s="582"/>
      <c r="HB42" s="582"/>
      <c r="HC42" s="582"/>
      <c r="HD42" s="582"/>
      <c r="HE42" s="582"/>
      <c r="HF42" s="582"/>
      <c r="HG42" s="582"/>
      <c r="HH42" s="582"/>
      <c r="HI42" s="582"/>
      <c r="HJ42" s="582"/>
      <c r="HK42" s="582"/>
      <c r="HL42" s="582"/>
      <c r="HM42" s="582"/>
      <c r="HN42" s="582"/>
      <c r="HO42" s="582"/>
      <c r="HP42" s="582"/>
      <c r="HQ42" s="582"/>
      <c r="HR42" s="582"/>
      <c r="HS42" s="582"/>
      <c r="HT42" s="582"/>
      <c r="HU42" s="582"/>
      <c r="HV42" s="582"/>
      <c r="HW42" s="582"/>
      <c r="HX42" s="582"/>
      <c r="HY42" s="582"/>
      <c r="HZ42" s="582"/>
      <c r="IA42" s="582"/>
      <c r="IB42" s="582"/>
      <c r="IC42" s="582"/>
      <c r="ID42" s="582"/>
      <c r="IE42" s="582"/>
      <c r="IF42" s="582"/>
      <c r="IG42" s="582"/>
      <c r="IH42" s="582"/>
      <c r="II42" s="582"/>
      <c r="IJ42" s="582"/>
      <c r="IK42" s="582"/>
      <c r="IL42" s="582"/>
      <c r="IM42" s="582"/>
      <c r="IN42" s="582"/>
      <c r="IO42" s="582"/>
      <c r="IP42" s="582"/>
      <c r="IQ42" s="582"/>
      <c r="IR42" s="582"/>
      <c r="IS42" s="582"/>
      <c r="IT42" s="582"/>
      <c r="IU42" s="582"/>
      <c r="IV42" s="582"/>
      <c r="IW42" s="582"/>
      <c r="IX42" s="582"/>
    </row>
    <row r="43" spans="1:258" s="727" customFormat="1" ht="11.25" thickBot="1" x14ac:dyDescent="0.2">
      <c r="A43" s="567" t="s">
        <v>738</v>
      </c>
      <c r="B43" s="585"/>
      <c r="C43" s="585"/>
      <c r="D43" s="585"/>
      <c r="E43" s="585"/>
      <c r="F43" s="585"/>
      <c r="G43" s="585"/>
      <c r="H43" s="585"/>
      <c r="I43" s="585"/>
      <c r="J43" s="585"/>
      <c r="K43" s="585"/>
      <c r="L43" s="585"/>
      <c r="M43" s="585"/>
      <c r="N43" s="585"/>
      <c r="O43" s="585"/>
      <c r="P43" s="585"/>
      <c r="Q43" s="585"/>
      <c r="R43" s="585"/>
      <c r="S43" s="585"/>
      <c r="T43" s="585"/>
      <c r="U43" s="585"/>
      <c r="V43" s="585"/>
      <c r="W43" s="585"/>
      <c r="X43" s="585"/>
      <c r="Y43" s="585"/>
      <c r="Z43" s="585"/>
      <c r="AA43" s="585"/>
      <c r="AB43" s="585"/>
      <c r="AC43" s="585"/>
      <c r="AD43" s="585"/>
      <c r="AE43" s="585"/>
      <c r="AF43" s="585"/>
      <c r="AG43" s="585"/>
      <c r="AH43" s="725"/>
      <c r="AI43" s="725"/>
      <c r="AJ43" s="735" t="s">
        <v>171</v>
      </c>
      <c r="AK43" s="726"/>
      <c r="AL43" s="736"/>
      <c r="AM43" s="736"/>
      <c r="AN43" s="736"/>
      <c r="AO43" s="736"/>
      <c r="AP43" s="736"/>
      <c r="AQ43" s="736"/>
      <c r="AR43" s="736"/>
      <c r="AS43" s="725"/>
      <c r="AT43" s="725"/>
      <c r="AU43" s="725"/>
      <c r="AV43" s="725"/>
      <c r="AW43" s="725"/>
      <c r="AX43" s="725"/>
      <c r="AY43" s="725"/>
      <c r="AZ43" s="725"/>
      <c r="BA43" s="725"/>
      <c r="BB43" s="725"/>
      <c r="BC43" s="725"/>
      <c r="BD43" s="725"/>
      <c r="BE43" s="725"/>
      <c r="BF43" s="725"/>
      <c r="BG43" s="725"/>
      <c r="BH43" s="725"/>
      <c r="BI43" s="725"/>
      <c r="BJ43" s="725"/>
      <c r="BK43" s="725"/>
      <c r="BL43" s="725"/>
      <c r="BM43" s="725"/>
      <c r="BN43" s="725"/>
      <c r="BO43" s="725"/>
      <c r="BP43" s="725"/>
      <c r="BQ43" s="725"/>
      <c r="BR43" s="725"/>
      <c r="BS43" s="725"/>
      <c r="BT43" s="725"/>
      <c r="BU43" s="725"/>
      <c r="BV43" s="725"/>
      <c r="BW43" s="725"/>
      <c r="BX43" s="725"/>
      <c r="BY43" s="725"/>
      <c r="BZ43" s="725"/>
      <c r="CA43" s="725"/>
      <c r="CB43" s="725"/>
      <c r="CC43" s="725"/>
      <c r="CD43" s="725"/>
      <c r="CE43" s="725"/>
      <c r="CF43" s="725"/>
      <c r="CG43" s="725"/>
      <c r="CH43" s="725"/>
      <c r="CI43" s="725"/>
      <c r="CJ43" s="725"/>
      <c r="CK43" s="725"/>
      <c r="CL43" s="725"/>
      <c r="CM43" s="725"/>
      <c r="CN43" s="725"/>
      <c r="CO43" s="725"/>
      <c r="CP43" s="725"/>
      <c r="CQ43" s="725"/>
      <c r="CR43" s="725"/>
      <c r="CS43" s="725"/>
      <c r="CT43" s="725"/>
      <c r="CU43" s="725"/>
      <c r="CV43" s="725"/>
      <c r="CW43" s="725"/>
      <c r="CX43" s="725"/>
      <c r="CY43" s="725"/>
      <c r="CZ43" s="725"/>
      <c r="DA43" s="725"/>
      <c r="DB43" s="725"/>
      <c r="DC43" s="725"/>
      <c r="DD43" s="725"/>
      <c r="DE43" s="725"/>
      <c r="DF43" s="725"/>
      <c r="DG43" s="725"/>
      <c r="DH43" s="725"/>
      <c r="DI43" s="725"/>
      <c r="DJ43" s="725"/>
      <c r="DK43" s="725"/>
      <c r="DL43" s="725"/>
      <c r="DM43" s="725"/>
      <c r="DN43" s="725"/>
      <c r="DO43" s="725"/>
      <c r="DP43" s="725"/>
      <c r="DQ43" s="725"/>
      <c r="DR43" s="725"/>
      <c r="DS43" s="725"/>
      <c r="DT43" s="725"/>
      <c r="DU43" s="725"/>
      <c r="DV43" s="725"/>
      <c r="DW43" s="725"/>
      <c r="DX43" s="725"/>
      <c r="DY43" s="725"/>
      <c r="DZ43" s="725"/>
      <c r="EA43" s="725"/>
      <c r="EB43" s="725"/>
      <c r="EC43" s="725"/>
      <c r="ED43" s="725"/>
      <c r="EE43" s="725"/>
      <c r="EF43" s="725"/>
      <c r="EG43" s="725"/>
      <c r="EH43" s="725"/>
      <c r="EI43" s="725"/>
      <c r="EJ43" s="725"/>
      <c r="EK43" s="725"/>
      <c r="EL43" s="725"/>
      <c r="EM43" s="725"/>
      <c r="EN43" s="725"/>
      <c r="EO43" s="725"/>
      <c r="EP43" s="725"/>
      <c r="EQ43" s="725"/>
      <c r="ER43" s="725"/>
      <c r="ES43" s="725"/>
      <c r="ET43" s="725"/>
      <c r="EU43" s="725"/>
      <c r="EV43" s="725"/>
      <c r="EW43" s="725"/>
      <c r="EX43" s="725"/>
      <c r="EY43" s="725"/>
      <c r="EZ43" s="725"/>
      <c r="FA43" s="725"/>
      <c r="FB43" s="725"/>
      <c r="FC43" s="725"/>
      <c r="FD43" s="725"/>
      <c r="FE43" s="725"/>
      <c r="FF43" s="725"/>
      <c r="FG43" s="725"/>
      <c r="FH43" s="725"/>
      <c r="FI43" s="725"/>
      <c r="FJ43" s="725"/>
      <c r="FK43" s="725"/>
      <c r="FL43" s="725"/>
      <c r="FM43" s="725"/>
      <c r="FN43" s="725"/>
      <c r="FO43" s="725"/>
      <c r="FP43" s="725"/>
      <c r="FQ43" s="725"/>
      <c r="FR43" s="725"/>
      <c r="FS43" s="725"/>
      <c r="FT43" s="725"/>
      <c r="FU43" s="725"/>
      <c r="FV43" s="725"/>
      <c r="FW43" s="725"/>
      <c r="FX43" s="725"/>
      <c r="FY43" s="725"/>
      <c r="FZ43" s="725"/>
      <c r="GA43" s="725"/>
      <c r="GB43" s="725"/>
      <c r="GC43" s="725"/>
      <c r="GD43" s="725"/>
      <c r="GE43" s="725"/>
      <c r="GF43" s="725"/>
      <c r="GG43" s="725"/>
      <c r="GH43" s="725"/>
      <c r="GI43" s="725"/>
      <c r="GJ43" s="725"/>
      <c r="GK43" s="725"/>
      <c r="GL43" s="725"/>
      <c r="GM43" s="725"/>
      <c r="GN43" s="725"/>
      <c r="GO43" s="725"/>
      <c r="GP43" s="725"/>
      <c r="GQ43" s="725"/>
      <c r="GR43" s="725"/>
      <c r="GS43" s="725"/>
      <c r="GT43" s="725"/>
      <c r="GU43" s="725"/>
      <c r="GV43" s="725"/>
      <c r="GW43" s="725"/>
      <c r="GX43" s="725"/>
      <c r="GY43" s="725"/>
      <c r="GZ43" s="725"/>
      <c r="HA43" s="725"/>
      <c r="HB43" s="725"/>
      <c r="HC43" s="725"/>
      <c r="HD43" s="725"/>
      <c r="HE43" s="725"/>
      <c r="HF43" s="725"/>
      <c r="HG43" s="725"/>
      <c r="HH43" s="725"/>
      <c r="HI43" s="725"/>
      <c r="HJ43" s="725"/>
      <c r="HK43" s="725"/>
      <c r="HL43" s="725"/>
      <c r="HM43" s="725"/>
      <c r="HN43" s="725"/>
      <c r="HO43" s="725"/>
      <c r="HP43" s="725"/>
      <c r="HQ43" s="725"/>
      <c r="HR43" s="725"/>
      <c r="HS43" s="725"/>
      <c r="HT43" s="725"/>
      <c r="HU43" s="725"/>
      <c r="HV43" s="725"/>
      <c r="HW43" s="725"/>
      <c r="HX43" s="725"/>
      <c r="HY43" s="725"/>
      <c r="HZ43" s="725"/>
      <c r="IA43" s="725"/>
      <c r="IB43" s="725"/>
      <c r="IC43" s="725"/>
      <c r="ID43" s="725"/>
      <c r="IE43" s="725"/>
      <c r="IF43" s="725"/>
      <c r="IG43" s="725"/>
      <c r="IH43" s="725"/>
      <c r="II43" s="725"/>
      <c r="IJ43" s="725"/>
      <c r="IK43" s="725"/>
      <c r="IL43" s="725"/>
      <c r="IM43" s="725"/>
      <c r="IN43" s="725"/>
      <c r="IO43" s="725"/>
      <c r="IP43" s="725"/>
      <c r="IQ43" s="725"/>
      <c r="IR43" s="725"/>
      <c r="IS43" s="725"/>
      <c r="IT43" s="725"/>
      <c r="IU43" s="725"/>
      <c r="IV43" s="725"/>
      <c r="IW43" s="725"/>
      <c r="IX43" s="725"/>
    </row>
    <row r="44" spans="1:258" s="727" customFormat="1" ht="11.25" thickBot="1" x14ac:dyDescent="0.2">
      <c r="A44" s="569" t="s">
        <v>288</v>
      </c>
      <c r="B44" s="586">
        <f>+F44+J44+N44+R44+V44+Z44+AD44</f>
        <v>1</v>
      </c>
      <c r="C44" s="586">
        <f>+G44+K44+O44+S44+W44+AA44+AE44</f>
        <v>2</v>
      </c>
      <c r="D44" s="586">
        <f>SUM(B44:C44)</f>
        <v>3</v>
      </c>
      <c r="E44" s="587">
        <f>D44*100000/62246</f>
        <v>4.8195868007582821</v>
      </c>
      <c r="F44" s="586">
        <v>1</v>
      </c>
      <c r="G44" s="586">
        <v>1</v>
      </c>
      <c r="H44" s="586">
        <f>SUM(F44:G44)</f>
        <v>2</v>
      </c>
      <c r="I44" s="587">
        <f>H44*100000/10951</f>
        <v>18.263172313030772</v>
      </c>
      <c r="J44" s="586">
        <v>0</v>
      </c>
      <c r="K44" s="586">
        <v>0</v>
      </c>
      <c r="L44" s="586">
        <f>SUM(J44:K44)</f>
        <v>0</v>
      </c>
      <c r="M44" s="587">
        <f>L44*100000/16006</f>
        <v>0</v>
      </c>
      <c r="N44" s="586">
        <v>0</v>
      </c>
      <c r="O44" s="586">
        <v>0</v>
      </c>
      <c r="P44" s="586">
        <f>SUM(N44:O44)</f>
        <v>0</v>
      </c>
      <c r="Q44" s="587">
        <f>P44*100000/10749</f>
        <v>0</v>
      </c>
      <c r="R44" s="586">
        <v>0</v>
      </c>
      <c r="S44" s="586">
        <v>0</v>
      </c>
      <c r="T44" s="586">
        <f>SUM(R44:S44)</f>
        <v>0</v>
      </c>
      <c r="U44" s="587">
        <f>T44*100000/2930</f>
        <v>0</v>
      </c>
      <c r="V44" s="586">
        <v>0</v>
      </c>
      <c r="W44" s="586">
        <v>0</v>
      </c>
      <c r="X44" s="586">
        <f>SUM(V44:W44)</f>
        <v>0</v>
      </c>
      <c r="Y44" s="587">
        <f>X44*100000/4019</f>
        <v>0</v>
      </c>
      <c r="Z44" s="586">
        <v>0</v>
      </c>
      <c r="AA44" s="586">
        <v>1</v>
      </c>
      <c r="AB44" s="586">
        <f>SUM(Z44:AA44)</f>
        <v>1</v>
      </c>
      <c r="AC44" s="587">
        <f>AB44*100000/14656</f>
        <v>6.8231441048034931</v>
      </c>
      <c r="AD44" s="586">
        <v>0</v>
      </c>
      <c r="AE44" s="586">
        <v>0</v>
      </c>
      <c r="AF44" s="586">
        <f>SUM(AD44:AE44)</f>
        <v>0</v>
      </c>
      <c r="AG44" s="587">
        <f>AF44*100000/2938</f>
        <v>0</v>
      </c>
      <c r="AJ44" s="728" t="s">
        <v>172</v>
      </c>
      <c r="AK44" s="726"/>
      <c r="AL44" s="736"/>
      <c r="AM44" s="736"/>
      <c r="AN44" s="736"/>
      <c r="AO44" s="736"/>
      <c r="AP44" s="736"/>
      <c r="AQ44" s="736"/>
      <c r="AR44" s="736"/>
    </row>
    <row r="45" spans="1:258" s="727" customFormat="1" ht="11.25" thickBot="1" x14ac:dyDescent="0.2">
      <c r="A45" s="570" t="s">
        <v>737</v>
      </c>
      <c r="B45" s="586">
        <f>+F45+J45+N45+R45+V45+Z45+AD45</f>
        <v>1</v>
      </c>
      <c r="C45" s="586">
        <f>+G45+K45+O45+S45+W45+AA45+AE45</f>
        <v>0</v>
      </c>
      <c r="D45" s="586">
        <f>SUM(B45:C45)</f>
        <v>1</v>
      </c>
      <c r="E45" s="587">
        <f>D45*100000/133589</f>
        <v>0.74856462732710027</v>
      </c>
      <c r="F45" s="586">
        <v>1</v>
      </c>
      <c r="G45" s="586">
        <v>0</v>
      </c>
      <c r="H45" s="586">
        <f>SUM(F45:G45)</f>
        <v>1</v>
      </c>
      <c r="I45" s="587">
        <f>H45*100000/22889</f>
        <v>4.3689108305299484</v>
      </c>
      <c r="J45" s="586">
        <v>0</v>
      </c>
      <c r="K45" s="586">
        <v>0</v>
      </c>
      <c r="L45" s="586">
        <f>SUM(J45:K45)</f>
        <v>0</v>
      </c>
      <c r="M45" s="587">
        <f>L45*100000/34687</f>
        <v>0</v>
      </c>
      <c r="N45" s="586">
        <v>0</v>
      </c>
      <c r="O45" s="586">
        <v>0</v>
      </c>
      <c r="P45" s="586">
        <f>SUM(N45:O45)</f>
        <v>0</v>
      </c>
      <c r="Q45" s="587">
        <f>P45*100000/24692</f>
        <v>0</v>
      </c>
      <c r="R45" s="586">
        <v>0</v>
      </c>
      <c r="S45" s="586">
        <v>0</v>
      </c>
      <c r="T45" s="586">
        <f>SUM(R45:S45)</f>
        <v>0</v>
      </c>
      <c r="U45" s="587">
        <f>T45*100000/6253</f>
        <v>0</v>
      </c>
      <c r="V45" s="586">
        <v>0</v>
      </c>
      <c r="W45" s="586">
        <v>0</v>
      </c>
      <c r="X45" s="586">
        <f>SUM(V45:W45)</f>
        <v>0</v>
      </c>
      <c r="Y45" s="587">
        <f>X45*100000/8065</f>
        <v>0</v>
      </c>
      <c r="Z45" s="586">
        <v>0</v>
      </c>
      <c r="AA45" s="586">
        <v>0</v>
      </c>
      <c r="AB45" s="586">
        <f>SUM(Z45:AA45)</f>
        <v>0</v>
      </c>
      <c r="AC45" s="587">
        <f>AB45*100000/31053</f>
        <v>0</v>
      </c>
      <c r="AD45" s="586">
        <v>0</v>
      </c>
      <c r="AE45" s="586">
        <v>0</v>
      </c>
      <c r="AF45" s="586">
        <f>SUM(AD45:AE45)</f>
        <v>0</v>
      </c>
      <c r="AG45" s="587">
        <f>AF45*100000/5951</f>
        <v>0</v>
      </c>
      <c r="AJ45" s="728" t="s">
        <v>178</v>
      </c>
      <c r="AK45" s="726">
        <v>133589</v>
      </c>
      <c r="AL45" s="726">
        <v>22889</v>
      </c>
      <c r="AM45" s="726">
        <v>34687</v>
      </c>
      <c r="AN45" s="726">
        <v>24692</v>
      </c>
      <c r="AO45" s="726">
        <v>6253</v>
      </c>
      <c r="AP45" s="726">
        <v>8065</v>
      </c>
      <c r="AQ45" s="726">
        <v>31053</v>
      </c>
      <c r="AR45" s="726">
        <v>5951</v>
      </c>
    </row>
    <row r="46" spans="1:258" s="731" customFormat="1" ht="15" customHeight="1" thickBot="1" x14ac:dyDescent="0.2">
      <c r="A46" s="741" t="s">
        <v>739</v>
      </c>
      <c r="B46" s="729"/>
      <c r="C46" s="729"/>
      <c r="D46" s="729"/>
      <c r="E46" s="730"/>
      <c r="F46" s="729"/>
      <c r="G46" s="729"/>
      <c r="H46" s="729"/>
      <c r="I46" s="730"/>
      <c r="J46" s="729"/>
      <c r="K46" s="729"/>
      <c r="L46" s="729"/>
      <c r="M46" s="730"/>
      <c r="N46" s="729"/>
      <c r="O46" s="729"/>
      <c r="P46" s="729"/>
      <c r="Q46" s="730"/>
      <c r="R46" s="729"/>
      <c r="S46" s="729"/>
      <c r="T46" s="729"/>
      <c r="U46" s="730"/>
      <c r="V46" s="729"/>
      <c r="W46" s="729"/>
      <c r="X46" s="729"/>
      <c r="Y46" s="730"/>
      <c r="Z46" s="729"/>
      <c r="AA46" s="729"/>
      <c r="AB46" s="729"/>
      <c r="AC46" s="730"/>
      <c r="AD46" s="729"/>
      <c r="AE46" s="729"/>
      <c r="AF46" s="729"/>
      <c r="AG46" s="730"/>
      <c r="AJ46" s="737" t="s">
        <v>179</v>
      </c>
      <c r="AK46" s="732">
        <v>73513</v>
      </c>
      <c r="AL46" s="738">
        <v>12681</v>
      </c>
      <c r="AM46" s="738">
        <v>19812</v>
      </c>
      <c r="AN46" s="738">
        <v>13408</v>
      </c>
      <c r="AO46" s="738">
        <v>3510</v>
      </c>
      <c r="AP46" s="738">
        <v>4139</v>
      </c>
      <c r="AQ46" s="738">
        <v>16398</v>
      </c>
      <c r="AR46" s="738">
        <v>3566</v>
      </c>
    </row>
    <row r="47" spans="1:258" s="731" customFormat="1" ht="11.25" thickBot="1" x14ac:dyDescent="0.2">
      <c r="A47" s="741" t="s">
        <v>179</v>
      </c>
      <c r="B47" s="729">
        <f>+F47+J47+N47+R47+V47+Z47+AD47</f>
        <v>3</v>
      </c>
      <c r="C47" s="729">
        <f>+G47+K47+O47+S47+W47+AA47+AE47</f>
        <v>1</v>
      </c>
      <c r="D47" s="729">
        <f>SUM(B47:C47)</f>
        <v>4</v>
      </c>
      <c r="E47" s="730">
        <f>D47*100000/73513</f>
        <v>5.4412144790717285</v>
      </c>
      <c r="F47" s="729">
        <v>0</v>
      </c>
      <c r="G47" s="729">
        <v>1</v>
      </c>
      <c r="H47" s="729">
        <f>SUM(F47:G47)</f>
        <v>1</v>
      </c>
      <c r="I47" s="730">
        <f>H47*100000/12681</f>
        <v>7.8858134216544435</v>
      </c>
      <c r="J47" s="729">
        <v>1</v>
      </c>
      <c r="K47" s="729">
        <v>0</v>
      </c>
      <c r="L47" s="729">
        <f>SUM(J47:K47)</f>
        <v>1</v>
      </c>
      <c r="M47" s="730">
        <f>L47*100000/19812</f>
        <v>5.0474459923278818</v>
      </c>
      <c r="N47" s="729">
        <v>0</v>
      </c>
      <c r="O47" s="729">
        <v>0</v>
      </c>
      <c r="P47" s="729">
        <f>SUM(N47:O47)</f>
        <v>0</v>
      </c>
      <c r="Q47" s="730">
        <f>P47*100000/13408</f>
        <v>0</v>
      </c>
      <c r="R47" s="729">
        <v>0</v>
      </c>
      <c r="S47" s="729">
        <v>0</v>
      </c>
      <c r="T47" s="729">
        <f>SUM(R47:S47)</f>
        <v>0</v>
      </c>
      <c r="U47" s="730">
        <f>T47*100000/3510</f>
        <v>0</v>
      </c>
      <c r="V47" s="729">
        <v>1</v>
      </c>
      <c r="W47" s="729">
        <v>0</v>
      </c>
      <c r="X47" s="729">
        <f>SUM(V47:W47)</f>
        <v>1</v>
      </c>
      <c r="Y47" s="730">
        <f>X47*100000/4139</f>
        <v>24.160425223483934</v>
      </c>
      <c r="Z47" s="729">
        <v>0</v>
      </c>
      <c r="AA47" s="729">
        <v>0</v>
      </c>
      <c r="AB47" s="729">
        <f>SUM(Z47:AA47)</f>
        <v>0</v>
      </c>
      <c r="AC47" s="730">
        <f>AB47*100000/16398</f>
        <v>0</v>
      </c>
      <c r="AD47" s="729">
        <v>1</v>
      </c>
      <c r="AE47" s="729">
        <v>0</v>
      </c>
      <c r="AF47" s="729">
        <f>SUM(AD47:AE47)</f>
        <v>1</v>
      </c>
      <c r="AG47" s="730">
        <f>AF47*100000/3566</f>
        <v>28.042624789680314</v>
      </c>
      <c r="AJ47" s="737" t="s">
        <v>196</v>
      </c>
      <c r="AK47" s="732">
        <v>99996</v>
      </c>
      <c r="AL47" s="738">
        <v>13131</v>
      </c>
      <c r="AM47" s="738">
        <v>23014</v>
      </c>
      <c r="AN47" s="738">
        <v>13465</v>
      </c>
      <c r="AO47" s="738">
        <v>3744</v>
      </c>
      <c r="AP47" s="738">
        <v>4469</v>
      </c>
      <c r="AQ47" s="738">
        <v>18323</v>
      </c>
      <c r="AR47" s="738">
        <v>3851</v>
      </c>
    </row>
    <row r="48" spans="1:258" s="731" customFormat="1" ht="11.25" thickBot="1" x14ac:dyDescent="0.2">
      <c r="A48" s="741" t="s">
        <v>196</v>
      </c>
      <c r="B48" s="729">
        <f>+F48+J48+N48+R48+V48+Z48+AD48</f>
        <v>2</v>
      </c>
      <c r="C48" s="729">
        <f>+G48+K48+O48+S48+W48+AA48+AE48</f>
        <v>1</v>
      </c>
      <c r="D48" s="729">
        <f>SUM(B48:C48)</f>
        <v>3</v>
      </c>
      <c r="E48" s="730">
        <f>D48*100000/79996</f>
        <v>3.7501875093754689</v>
      </c>
      <c r="F48" s="729">
        <v>1</v>
      </c>
      <c r="G48" s="729">
        <v>0</v>
      </c>
      <c r="H48" s="729">
        <f>SUM(F48:G48)</f>
        <v>1</v>
      </c>
      <c r="I48" s="730">
        <f>H48*100000/13131</f>
        <v>7.6155662173482597</v>
      </c>
      <c r="J48" s="729">
        <v>0</v>
      </c>
      <c r="K48" s="729">
        <v>1</v>
      </c>
      <c r="L48" s="729">
        <f>SUM(J48:K48)</f>
        <v>1</v>
      </c>
      <c r="M48" s="730">
        <f>L48*100000/23014</f>
        <v>4.3451811940557921</v>
      </c>
      <c r="N48" s="729">
        <v>0</v>
      </c>
      <c r="O48" s="729">
        <v>0</v>
      </c>
      <c r="P48" s="729">
        <f>SUM(N48:O48)</f>
        <v>0</v>
      </c>
      <c r="Q48" s="730">
        <f>P48*100000/13465</f>
        <v>0</v>
      </c>
      <c r="R48" s="729">
        <v>0</v>
      </c>
      <c r="S48" s="729">
        <v>0</v>
      </c>
      <c r="T48" s="729">
        <f>SUM(R48:S48)</f>
        <v>0</v>
      </c>
      <c r="U48" s="730">
        <f>T48*100000/3744</f>
        <v>0</v>
      </c>
      <c r="V48" s="729">
        <v>0</v>
      </c>
      <c r="W48" s="729">
        <v>0</v>
      </c>
      <c r="X48" s="729">
        <f>SUM(V48:W48)</f>
        <v>0</v>
      </c>
      <c r="Y48" s="730">
        <f>X48*100000/4469</f>
        <v>0</v>
      </c>
      <c r="Z48" s="729">
        <v>0</v>
      </c>
      <c r="AA48" s="729">
        <v>0</v>
      </c>
      <c r="AB48" s="729">
        <f>SUM(Z48:AA48)</f>
        <v>0</v>
      </c>
      <c r="AC48" s="730">
        <f>AB48*100000/18323</f>
        <v>0</v>
      </c>
      <c r="AD48" s="729">
        <v>1</v>
      </c>
      <c r="AE48" s="729">
        <v>0</v>
      </c>
      <c r="AF48" s="729">
        <f>SUM(AD48:AE48)</f>
        <v>1</v>
      </c>
      <c r="AG48" s="730">
        <f>AF48*100000/3851</f>
        <v>25.967281225655675</v>
      </c>
      <c r="AJ48" s="737" t="s">
        <v>147</v>
      </c>
      <c r="AK48" s="732">
        <v>644037</v>
      </c>
      <c r="AL48" s="738">
        <v>114488</v>
      </c>
      <c r="AM48" s="738">
        <v>154572</v>
      </c>
      <c r="AN48" s="738">
        <v>116662</v>
      </c>
      <c r="AO48" s="738">
        <v>30129</v>
      </c>
      <c r="AP48" s="738">
        <v>36937</v>
      </c>
      <c r="AQ48" s="738">
        <v>159639</v>
      </c>
      <c r="AR48" s="738">
        <v>31610</v>
      </c>
    </row>
    <row r="49" spans="1:256" s="733" customFormat="1" ht="10.5" x14ac:dyDescent="0.15">
      <c r="A49" s="742" t="s">
        <v>740</v>
      </c>
      <c r="B49" s="743"/>
      <c r="C49" s="743"/>
      <c r="D49" s="743"/>
      <c r="E49" s="744"/>
      <c r="F49" s="743"/>
      <c r="G49" s="743"/>
      <c r="H49" s="743"/>
      <c r="I49" s="744"/>
      <c r="J49" s="743"/>
      <c r="K49" s="743"/>
      <c r="L49" s="743"/>
      <c r="M49" s="744"/>
      <c r="N49" s="743"/>
      <c r="O49" s="743"/>
      <c r="P49" s="743"/>
      <c r="Q49" s="744"/>
      <c r="R49" s="743"/>
      <c r="S49" s="743"/>
      <c r="T49" s="743"/>
      <c r="U49" s="744"/>
      <c r="V49" s="743"/>
      <c r="W49" s="743"/>
      <c r="X49" s="743"/>
      <c r="Y49" s="744"/>
      <c r="Z49" s="743"/>
      <c r="AA49" s="743"/>
      <c r="AB49" s="743"/>
      <c r="AC49" s="744"/>
      <c r="AD49" s="743"/>
      <c r="AE49" s="743"/>
      <c r="AF49" s="743"/>
      <c r="AG49" s="744"/>
      <c r="AJ49" s="739" t="s">
        <v>182</v>
      </c>
      <c r="AK49" s="734">
        <v>309434</v>
      </c>
      <c r="AL49" s="740">
        <v>21873</v>
      </c>
      <c r="AM49" s="740">
        <v>18061</v>
      </c>
      <c r="AN49" s="740">
        <v>23613</v>
      </c>
      <c r="AO49" s="740">
        <v>6193</v>
      </c>
      <c r="AP49" s="740">
        <v>6590</v>
      </c>
      <c r="AQ49" s="740">
        <v>26639</v>
      </c>
      <c r="AR49" s="740">
        <v>6464</v>
      </c>
    </row>
    <row r="50" spans="1:256" s="733" customFormat="1" ht="11.25" thickBot="1" x14ac:dyDescent="0.2">
      <c r="A50" s="745" t="s">
        <v>147</v>
      </c>
      <c r="B50" s="746">
        <f>+F50+J50+N50+R50+V50+Z50+AD50</f>
        <v>100</v>
      </c>
      <c r="C50" s="746">
        <f>+G50+K50+O50+S50+W50+AA50+AE50</f>
        <v>49</v>
      </c>
      <c r="D50" s="746">
        <f>SUM(B50:C50)</f>
        <v>149</v>
      </c>
      <c r="E50" s="747">
        <f>D50*100000/644037</f>
        <v>23.13531675975138</v>
      </c>
      <c r="F50" s="746">
        <v>25</v>
      </c>
      <c r="G50" s="746">
        <v>5</v>
      </c>
      <c r="H50" s="746">
        <f>SUM(F50:G50)</f>
        <v>30</v>
      </c>
      <c r="I50" s="747">
        <f>H50*100000/114488</f>
        <v>26.203619593319825</v>
      </c>
      <c r="J50" s="746">
        <v>18</v>
      </c>
      <c r="K50" s="746">
        <v>15</v>
      </c>
      <c r="L50" s="746">
        <f>SUM(J50:K50)</f>
        <v>33</v>
      </c>
      <c r="M50" s="747">
        <f>L50*100000/154572</f>
        <v>21.349274124679759</v>
      </c>
      <c r="N50" s="746">
        <v>17</v>
      </c>
      <c r="O50" s="746">
        <v>6</v>
      </c>
      <c r="P50" s="746">
        <f>SUM(N50:O50)</f>
        <v>23</v>
      </c>
      <c r="Q50" s="747">
        <f>P50*100000/116662</f>
        <v>19.715074317258406</v>
      </c>
      <c r="R50" s="746">
        <v>5</v>
      </c>
      <c r="S50" s="746">
        <v>2</v>
      </c>
      <c r="T50" s="746">
        <f>SUM(R50:S50)</f>
        <v>7</v>
      </c>
      <c r="U50" s="747">
        <f>T50*100000/30129</f>
        <v>23.233429586113047</v>
      </c>
      <c r="V50" s="746">
        <v>7</v>
      </c>
      <c r="W50" s="746">
        <v>6</v>
      </c>
      <c r="X50" s="746">
        <f>SUM(V50:W50)</f>
        <v>13</v>
      </c>
      <c r="Y50" s="747">
        <f>X50*100000/36937</f>
        <v>35.195061862089503</v>
      </c>
      <c r="Z50" s="746">
        <v>21</v>
      </c>
      <c r="AA50" s="746">
        <v>10</v>
      </c>
      <c r="AB50" s="746">
        <f>SUM(Z50:AA50)</f>
        <v>31</v>
      </c>
      <c r="AC50" s="747">
        <f>AB50*100000/159639</f>
        <v>19.418813698407032</v>
      </c>
      <c r="AD50" s="746">
        <v>7</v>
      </c>
      <c r="AE50" s="746">
        <v>5</v>
      </c>
      <c r="AF50" s="746">
        <f>SUM(AD50:AE50)</f>
        <v>12</v>
      </c>
      <c r="AG50" s="747">
        <f>AF50*100000/31610</f>
        <v>37.962670041126223</v>
      </c>
      <c r="AJ50" s="739" t="s">
        <v>177</v>
      </c>
      <c r="AK50" s="734"/>
      <c r="AL50" s="740"/>
      <c r="AM50" s="740"/>
      <c r="AN50" s="740"/>
      <c r="AO50" s="740"/>
      <c r="AP50" s="740"/>
      <c r="AQ50" s="740"/>
      <c r="AR50" s="740"/>
    </row>
    <row r="51" spans="1:256" s="689" customFormat="1" ht="10.5" x14ac:dyDescent="0.15">
      <c r="A51" s="521" t="s">
        <v>756</v>
      </c>
      <c r="B51" s="522"/>
      <c r="C51" s="522"/>
      <c r="D51" s="522"/>
      <c r="E51" s="523"/>
      <c r="F51" s="522"/>
      <c r="G51" s="522"/>
      <c r="H51" s="522"/>
      <c r="I51" s="523"/>
      <c r="J51" s="522"/>
      <c r="K51" s="522"/>
      <c r="L51" s="522"/>
      <c r="M51" s="523"/>
      <c r="N51" s="522"/>
      <c r="O51" s="522"/>
      <c r="P51" s="522"/>
      <c r="Q51" s="523"/>
      <c r="R51" s="522"/>
      <c r="S51" s="522"/>
      <c r="T51" s="522"/>
      <c r="U51" s="523"/>
      <c r="V51" s="522"/>
      <c r="W51" s="522"/>
      <c r="X51" s="522"/>
      <c r="Y51" s="523"/>
      <c r="Z51" s="522"/>
      <c r="AA51" s="522"/>
      <c r="AB51" s="522"/>
      <c r="AC51" s="523"/>
      <c r="AD51" s="522"/>
      <c r="AE51" s="522"/>
      <c r="AF51" s="522"/>
      <c r="AG51" s="523"/>
      <c r="AJ51" s="690" t="s">
        <v>183</v>
      </c>
      <c r="AK51" s="691"/>
      <c r="AL51" s="692"/>
      <c r="AM51" s="692"/>
      <c r="AN51" s="692"/>
      <c r="AO51" s="692"/>
      <c r="AP51" s="692"/>
      <c r="AQ51" s="692"/>
      <c r="AR51" s="692"/>
    </row>
    <row r="52" spans="1:256" s="689" customFormat="1" ht="11.25" thickBot="1" x14ac:dyDescent="0.2">
      <c r="A52" s="524" t="s">
        <v>731</v>
      </c>
      <c r="B52" s="525">
        <f>+F52+J52+N52+R52+V52+Z52+AD52</f>
        <v>145</v>
      </c>
      <c r="C52" s="525">
        <f>+G52+K52+O52+S52+W52+AA52+AE52</f>
        <v>119</v>
      </c>
      <c r="D52" s="525">
        <f>SUM(B52:C52)</f>
        <v>264</v>
      </c>
      <c r="E52" s="650">
        <f>D52*100000/109434</f>
        <v>241.241296123691</v>
      </c>
      <c r="F52" s="525">
        <v>26</v>
      </c>
      <c r="G52" s="525">
        <v>26</v>
      </c>
      <c r="H52" s="525">
        <f>SUM(F52:G52)</f>
        <v>52</v>
      </c>
      <c r="I52" s="650">
        <f>H52*100000/21873</f>
        <v>237.7360215791158</v>
      </c>
      <c r="J52" s="525">
        <v>31</v>
      </c>
      <c r="K52" s="525">
        <v>21</v>
      </c>
      <c r="L52" s="525">
        <f>SUM(J52:K52)</f>
        <v>52</v>
      </c>
      <c r="M52" s="650">
        <f>L52*100000/18061</f>
        <v>287.91318310171084</v>
      </c>
      <c r="N52" s="525">
        <v>22</v>
      </c>
      <c r="O52" s="525">
        <v>17</v>
      </c>
      <c r="P52" s="525">
        <f>SUM(N52:O52)</f>
        <v>39</v>
      </c>
      <c r="Q52" s="650">
        <f>P52*100000/23613</f>
        <v>165.16325752763308</v>
      </c>
      <c r="R52" s="525">
        <v>14</v>
      </c>
      <c r="S52" s="525">
        <v>12</v>
      </c>
      <c r="T52" s="525">
        <f>SUM(R52:S52)</f>
        <v>26</v>
      </c>
      <c r="U52" s="650">
        <f>T52*100000/6193</f>
        <v>419.82883901178752</v>
      </c>
      <c r="V52" s="525">
        <v>6</v>
      </c>
      <c r="W52" s="525">
        <v>7</v>
      </c>
      <c r="X52" s="525">
        <f>SUM(V52:W52)</f>
        <v>13</v>
      </c>
      <c r="Y52" s="650">
        <f>X52*100000/6590</f>
        <v>197.26858877086494</v>
      </c>
      <c r="Z52" s="525">
        <v>39</v>
      </c>
      <c r="AA52" s="525">
        <v>28</v>
      </c>
      <c r="AB52" s="525">
        <v>47</v>
      </c>
      <c r="AC52" s="650">
        <f>AB52*100000/26639</f>
        <v>176.43304928863697</v>
      </c>
      <c r="AD52" s="525">
        <v>7</v>
      </c>
      <c r="AE52" s="525">
        <v>8</v>
      </c>
      <c r="AF52" s="525">
        <f>SUM(AD52:AE52)</f>
        <v>15</v>
      </c>
      <c r="AG52" s="650">
        <f>AF52*100000/6464</f>
        <v>232.05445544554456</v>
      </c>
      <c r="AJ52" s="690" t="s">
        <v>10</v>
      </c>
      <c r="AK52" s="691">
        <v>1120250</v>
      </c>
      <c r="AL52" s="691">
        <v>199362</v>
      </c>
      <c r="AM52" s="691">
        <v>271268</v>
      </c>
      <c r="AN52" s="691">
        <v>205138</v>
      </c>
      <c r="AO52" s="691">
        <v>53187</v>
      </c>
      <c r="AP52" s="691">
        <v>65124</v>
      </c>
      <c r="AQ52" s="691">
        <v>271311</v>
      </c>
      <c r="AR52" s="691">
        <v>54860</v>
      </c>
    </row>
    <row r="53" spans="1:256" s="662" customFormat="1" ht="11.25" thickBot="1" x14ac:dyDescent="0.2">
      <c r="A53" s="498" t="s">
        <v>286</v>
      </c>
      <c r="B53" s="504">
        <f>SUM(B44:B52)</f>
        <v>252</v>
      </c>
      <c r="C53" s="504">
        <f>SUM(C44:C52)</f>
        <v>172</v>
      </c>
      <c r="D53" s="504">
        <f>SUM(B53:C53)</f>
        <v>424</v>
      </c>
      <c r="E53" s="514">
        <f>D53*100000/1120250</f>
        <v>37.848694487837534</v>
      </c>
      <c r="F53" s="504">
        <f>SUM(F44:F52)</f>
        <v>54</v>
      </c>
      <c r="G53" s="504">
        <f>SUM(G44:G52)</f>
        <v>33</v>
      </c>
      <c r="H53" s="504">
        <f>SUM(F53:G53)</f>
        <v>87</v>
      </c>
      <c r="I53" s="514">
        <f>H53*100000/199362</f>
        <v>43.639209076955488</v>
      </c>
      <c r="J53" s="504">
        <f>SUM(J44:J52)</f>
        <v>50</v>
      </c>
      <c r="K53" s="504">
        <f>SUM(K44:K52)</f>
        <v>37</v>
      </c>
      <c r="L53" s="504">
        <f>SUM(J53:K53)</f>
        <v>87</v>
      </c>
      <c r="M53" s="514">
        <f>L53*100000/271268</f>
        <v>32.071604464957161</v>
      </c>
      <c r="N53" s="504">
        <f>SUM(N44:N52)</f>
        <v>39</v>
      </c>
      <c r="O53" s="504">
        <f>SUM(O44:O52)</f>
        <v>23</v>
      </c>
      <c r="P53" s="504">
        <f>SUM(N53:O53)</f>
        <v>62</v>
      </c>
      <c r="Q53" s="514">
        <f>P53*100000/205138</f>
        <v>30.223556825161598</v>
      </c>
      <c r="R53" s="504">
        <f>SUM(R44:R52)</f>
        <v>19</v>
      </c>
      <c r="S53" s="504">
        <f>SUM(S44:S52)</f>
        <v>14</v>
      </c>
      <c r="T53" s="504">
        <f>SUM(R53:S53)</f>
        <v>33</v>
      </c>
      <c r="U53" s="514">
        <f>T53*100000/53187</f>
        <v>62.045236617970559</v>
      </c>
      <c r="V53" s="504">
        <f>SUM(V44:V52)</f>
        <v>14</v>
      </c>
      <c r="W53" s="504">
        <f>SUM(W44:W52)</f>
        <v>13</v>
      </c>
      <c r="X53" s="504">
        <f>SUM(V53:W53)</f>
        <v>27</v>
      </c>
      <c r="Y53" s="514">
        <f>X53*100000/65124</f>
        <v>41.459369817578775</v>
      </c>
      <c r="Z53" s="504">
        <f>SUM(Z44:Z52)</f>
        <v>60</v>
      </c>
      <c r="AA53" s="504">
        <f>SUM(AA44:AA52)</f>
        <v>39</v>
      </c>
      <c r="AB53" s="504">
        <f>SUM(Z53:AA53)</f>
        <v>99</v>
      </c>
      <c r="AC53" s="514">
        <f>AB53*100000/271311</f>
        <v>36.48948992116059</v>
      </c>
      <c r="AD53" s="504">
        <f>SUM(AD44:AD52)</f>
        <v>16</v>
      </c>
      <c r="AE53" s="504">
        <f>SUM(AE44:AE52)</f>
        <v>13</v>
      </c>
      <c r="AF53" s="504">
        <f>SUM(AD53:AE53)</f>
        <v>29</v>
      </c>
      <c r="AG53" s="514">
        <f>AF53*100000/54860</f>
        <v>52.861830113014946</v>
      </c>
    </row>
    <row r="54" spans="1:256" s="634" customFormat="1" ht="14.25" x14ac:dyDescent="0.2">
      <c r="A54" s="710" t="s">
        <v>744</v>
      </c>
      <c r="B54" s="710"/>
      <c r="C54" s="710"/>
      <c r="D54" s="710"/>
      <c r="E54" s="711"/>
      <c r="F54" s="710"/>
      <c r="G54" s="710"/>
      <c r="H54" s="710"/>
      <c r="I54" s="711"/>
      <c r="J54" s="710"/>
      <c r="K54" s="710"/>
      <c r="L54" s="710"/>
      <c r="M54" s="711"/>
      <c r="N54" s="712"/>
      <c r="O54" s="712"/>
      <c r="P54" s="712"/>
      <c r="Q54" s="712"/>
      <c r="R54" s="712"/>
      <c r="S54" s="712"/>
      <c r="T54" s="712"/>
      <c r="U54" s="712"/>
      <c r="V54" s="712"/>
      <c r="W54" s="712"/>
      <c r="X54" s="712"/>
      <c r="Y54" s="712"/>
      <c r="Z54" s="712"/>
      <c r="AA54" s="712"/>
      <c r="AB54" s="712"/>
      <c r="AC54" s="712"/>
      <c r="AD54" s="712"/>
      <c r="AE54" s="712"/>
      <c r="AF54" s="712"/>
      <c r="AG54" s="712"/>
      <c r="AS54" s="635"/>
      <c r="AT54" s="635"/>
      <c r="AU54" s="635"/>
      <c r="AV54" s="635"/>
      <c r="AW54" s="635"/>
      <c r="AX54" s="635"/>
      <c r="AY54" s="635"/>
      <c r="AZ54" s="635"/>
      <c r="BA54" s="635"/>
      <c r="BB54" s="635"/>
      <c r="BC54" s="635"/>
      <c r="BD54" s="635"/>
      <c r="BE54" s="635"/>
      <c r="BF54" s="635"/>
      <c r="BG54" s="635"/>
      <c r="BH54" s="635"/>
      <c r="BI54" s="635"/>
      <c r="BJ54" s="635"/>
      <c r="BK54" s="635"/>
      <c r="BL54" s="635"/>
      <c r="BM54" s="635"/>
      <c r="BN54" s="635"/>
      <c r="BO54" s="635"/>
      <c r="BP54" s="635"/>
      <c r="BQ54" s="635"/>
      <c r="BR54" s="635"/>
      <c r="BS54" s="635"/>
      <c r="BT54" s="635"/>
      <c r="BU54" s="635"/>
      <c r="BV54" s="635"/>
      <c r="BW54" s="635"/>
      <c r="BX54" s="635"/>
      <c r="BY54" s="635"/>
      <c r="BZ54" s="635"/>
      <c r="CA54" s="635"/>
      <c r="CB54" s="635"/>
      <c r="CC54" s="635"/>
      <c r="CD54" s="635"/>
      <c r="CE54" s="635"/>
      <c r="CF54" s="635"/>
      <c r="CG54" s="635"/>
      <c r="CH54" s="635"/>
      <c r="CI54" s="635"/>
      <c r="CJ54" s="635"/>
      <c r="CK54" s="635"/>
      <c r="CL54" s="635"/>
      <c r="CM54" s="635"/>
      <c r="CN54" s="635"/>
      <c r="CO54" s="635"/>
      <c r="CP54" s="635"/>
      <c r="CQ54" s="635"/>
      <c r="CR54" s="635"/>
      <c r="CS54" s="635"/>
      <c r="CT54" s="635"/>
      <c r="CU54" s="635"/>
      <c r="CV54" s="635"/>
      <c r="CW54" s="635"/>
      <c r="CX54" s="635"/>
      <c r="CY54" s="635"/>
      <c r="CZ54" s="635"/>
      <c r="DA54" s="635"/>
      <c r="DB54" s="635"/>
      <c r="DC54" s="635"/>
      <c r="DD54" s="635"/>
      <c r="DE54" s="635"/>
      <c r="DF54" s="635"/>
      <c r="DG54" s="635"/>
      <c r="DH54" s="635"/>
      <c r="DI54" s="635"/>
      <c r="DJ54" s="635"/>
      <c r="DK54" s="635"/>
      <c r="DL54" s="635"/>
      <c r="DM54" s="635"/>
      <c r="DN54" s="635"/>
      <c r="DO54" s="635"/>
      <c r="DP54" s="635"/>
      <c r="DQ54" s="635"/>
      <c r="DR54" s="635"/>
      <c r="DS54" s="635"/>
      <c r="DT54" s="635"/>
      <c r="DU54" s="635"/>
      <c r="DV54" s="635"/>
      <c r="DW54" s="635"/>
      <c r="DX54" s="635"/>
      <c r="DY54" s="635"/>
      <c r="DZ54" s="635"/>
      <c r="EA54" s="635"/>
      <c r="EB54" s="635"/>
      <c r="EC54" s="635"/>
      <c r="ED54" s="635"/>
      <c r="EE54" s="635"/>
      <c r="EF54" s="635"/>
      <c r="EG54" s="635"/>
      <c r="EH54" s="635"/>
      <c r="EI54" s="635"/>
      <c r="EJ54" s="635"/>
      <c r="EK54" s="635"/>
      <c r="EL54" s="635"/>
      <c r="EM54" s="635"/>
      <c r="EN54" s="635"/>
      <c r="EO54" s="635"/>
      <c r="EP54" s="635"/>
      <c r="EQ54" s="635"/>
      <c r="ER54" s="635"/>
    </row>
    <row r="55" spans="1:256" s="634" customFormat="1" ht="14.25" x14ac:dyDescent="0.2">
      <c r="A55" s="712" t="s">
        <v>150</v>
      </c>
      <c r="B55" s="712"/>
      <c r="C55" s="712"/>
      <c r="D55" s="712"/>
      <c r="E55" s="712"/>
      <c r="F55" s="712"/>
      <c r="G55" s="712"/>
      <c r="H55" s="712"/>
      <c r="I55" s="712" t="s">
        <v>194</v>
      </c>
      <c r="J55" s="712"/>
      <c r="K55" s="712"/>
      <c r="L55" s="712"/>
      <c r="M55" s="712"/>
      <c r="N55" s="712"/>
      <c r="O55" s="712"/>
      <c r="P55" s="712"/>
      <c r="Q55" s="712"/>
      <c r="R55" s="712"/>
      <c r="S55" s="712"/>
      <c r="T55" s="712"/>
      <c r="U55" s="712"/>
      <c r="V55" s="712"/>
      <c r="W55" s="712"/>
      <c r="X55" s="712"/>
      <c r="Y55" s="712"/>
      <c r="Z55" s="712"/>
      <c r="AA55" s="712"/>
      <c r="AB55" s="712"/>
      <c r="AC55" s="712"/>
      <c r="AD55" s="712"/>
      <c r="AE55" s="712"/>
      <c r="AF55" s="712"/>
      <c r="AG55" s="712"/>
      <c r="AS55" s="635"/>
      <c r="AT55" s="635"/>
      <c r="AU55" s="635"/>
      <c r="AV55" s="635"/>
      <c r="AW55" s="635"/>
      <c r="AX55" s="635"/>
      <c r="AY55" s="635"/>
      <c r="AZ55" s="635"/>
      <c r="BA55" s="635"/>
      <c r="BB55" s="635"/>
      <c r="BC55" s="635"/>
      <c r="BD55" s="635"/>
      <c r="BE55" s="635"/>
      <c r="BF55" s="635"/>
      <c r="BG55" s="635"/>
      <c r="BH55" s="635"/>
      <c r="BI55" s="635"/>
      <c r="BJ55" s="635"/>
      <c r="BK55" s="635"/>
      <c r="BL55" s="635"/>
      <c r="BM55" s="635"/>
      <c r="BN55" s="635"/>
      <c r="BO55" s="635"/>
      <c r="BP55" s="635"/>
      <c r="BQ55" s="635"/>
      <c r="BR55" s="635"/>
      <c r="BS55" s="635"/>
      <c r="BT55" s="635"/>
      <c r="BU55" s="635"/>
      <c r="BV55" s="635"/>
      <c r="BW55" s="635"/>
      <c r="BX55" s="635"/>
      <c r="BY55" s="635"/>
      <c r="BZ55" s="635"/>
      <c r="CA55" s="635"/>
      <c r="CB55" s="635"/>
      <c r="CC55" s="635"/>
      <c r="CD55" s="635"/>
      <c r="CE55" s="635"/>
      <c r="CF55" s="635"/>
      <c r="CG55" s="635"/>
      <c r="CH55" s="635"/>
      <c r="CI55" s="635"/>
      <c r="CJ55" s="635"/>
      <c r="CK55" s="635"/>
      <c r="CL55" s="635"/>
      <c r="CM55" s="635"/>
      <c r="CN55" s="635"/>
      <c r="CO55" s="635"/>
      <c r="CP55" s="635"/>
      <c r="CQ55" s="635"/>
      <c r="CR55" s="635"/>
      <c r="CS55" s="635"/>
      <c r="CT55" s="635"/>
      <c r="CU55" s="635"/>
      <c r="CV55" s="635"/>
      <c r="CW55" s="635"/>
      <c r="CX55" s="635"/>
      <c r="CY55" s="635"/>
      <c r="CZ55" s="635"/>
      <c r="DA55" s="635"/>
      <c r="DB55" s="635"/>
      <c r="DC55" s="635"/>
      <c r="DD55" s="635"/>
      <c r="DE55" s="635"/>
      <c r="DF55" s="635"/>
      <c r="DG55" s="635"/>
      <c r="DH55" s="635"/>
      <c r="DI55" s="635"/>
      <c r="DJ55" s="635"/>
      <c r="DK55" s="635"/>
      <c r="DL55" s="635"/>
      <c r="DM55" s="635"/>
      <c r="DN55" s="635"/>
      <c r="DO55" s="635"/>
      <c r="DP55" s="635"/>
      <c r="DQ55" s="635"/>
      <c r="DR55" s="635"/>
      <c r="DS55" s="635"/>
      <c r="DT55" s="635"/>
      <c r="DU55" s="635"/>
      <c r="DV55" s="635"/>
      <c r="DW55" s="635"/>
      <c r="DX55" s="635"/>
      <c r="DY55" s="635"/>
      <c r="DZ55" s="635"/>
      <c r="EA55" s="635"/>
      <c r="EB55" s="635"/>
      <c r="EC55" s="635"/>
      <c r="ED55" s="635"/>
      <c r="EE55" s="635"/>
      <c r="EF55" s="635"/>
      <c r="EG55" s="635"/>
      <c r="EH55" s="635"/>
      <c r="EI55" s="635"/>
      <c r="EJ55" s="635"/>
      <c r="EK55" s="635"/>
      <c r="EL55" s="635"/>
      <c r="EM55" s="635"/>
      <c r="EN55" s="635"/>
      <c r="EO55" s="635"/>
      <c r="EP55" s="635"/>
      <c r="EQ55" s="635"/>
      <c r="ER55" s="635"/>
    </row>
    <row r="56" spans="1:256" s="634" customFormat="1" ht="14.25" x14ac:dyDescent="0.2">
      <c r="A56" s="712"/>
      <c r="B56" s="712"/>
      <c r="C56" s="712"/>
      <c r="D56" s="712"/>
      <c r="E56" s="712"/>
      <c r="F56" s="712"/>
      <c r="G56" s="712"/>
      <c r="H56" s="712"/>
      <c r="I56" s="712"/>
      <c r="J56" s="712"/>
      <c r="K56" s="712"/>
      <c r="L56" s="712"/>
      <c r="M56" s="712"/>
      <c r="N56" s="712"/>
      <c r="O56" s="712"/>
      <c r="P56" s="712"/>
      <c r="Q56" s="712"/>
      <c r="R56" s="712"/>
      <c r="S56" s="712"/>
      <c r="T56" s="712"/>
      <c r="U56" s="712"/>
      <c r="V56" s="712"/>
      <c r="W56" s="712"/>
      <c r="X56" s="712"/>
      <c r="Y56" s="712"/>
      <c r="Z56" s="712"/>
      <c r="AA56" s="712"/>
      <c r="AB56" s="712"/>
      <c r="AC56" s="712"/>
      <c r="AD56" s="712"/>
      <c r="AE56" s="712"/>
      <c r="AF56" s="712"/>
      <c r="AG56" s="712"/>
      <c r="AS56" s="635"/>
      <c r="AT56" s="635"/>
      <c r="AU56" s="635"/>
      <c r="AV56" s="635"/>
      <c r="AW56" s="635"/>
      <c r="AX56" s="635"/>
      <c r="AY56" s="635"/>
      <c r="AZ56" s="635"/>
      <c r="BA56" s="635"/>
      <c r="BB56" s="635"/>
      <c r="BC56" s="635"/>
      <c r="BD56" s="635"/>
      <c r="BE56" s="635"/>
      <c r="BF56" s="635"/>
      <c r="BG56" s="635"/>
      <c r="BH56" s="635"/>
      <c r="BI56" s="635"/>
      <c r="BJ56" s="635"/>
      <c r="BK56" s="635"/>
      <c r="BL56" s="635"/>
      <c r="BM56" s="635"/>
      <c r="BN56" s="635"/>
      <c r="BO56" s="635"/>
      <c r="BP56" s="635"/>
      <c r="BQ56" s="635"/>
      <c r="BR56" s="635"/>
      <c r="BS56" s="635"/>
      <c r="BT56" s="635"/>
      <c r="BU56" s="635"/>
      <c r="BV56" s="635"/>
      <c r="BW56" s="635"/>
      <c r="BX56" s="635"/>
      <c r="BY56" s="635"/>
      <c r="BZ56" s="635"/>
      <c r="CA56" s="635"/>
      <c r="CB56" s="635"/>
      <c r="CC56" s="635"/>
      <c r="CD56" s="635"/>
      <c r="CE56" s="635"/>
      <c r="CF56" s="635"/>
      <c r="CG56" s="635"/>
      <c r="CH56" s="635"/>
      <c r="CI56" s="635"/>
      <c r="CJ56" s="635"/>
      <c r="CK56" s="635"/>
      <c r="CL56" s="635"/>
      <c r="CM56" s="635"/>
      <c r="CN56" s="635"/>
      <c r="CO56" s="635"/>
      <c r="CP56" s="635"/>
      <c r="CQ56" s="635"/>
      <c r="CR56" s="635"/>
      <c r="CS56" s="635"/>
      <c r="CT56" s="635"/>
      <c r="CU56" s="635"/>
      <c r="CV56" s="635"/>
      <c r="CW56" s="635"/>
      <c r="CX56" s="635"/>
      <c r="CY56" s="635"/>
      <c r="CZ56" s="635"/>
      <c r="DA56" s="635"/>
      <c r="DB56" s="635"/>
      <c r="DC56" s="635"/>
      <c r="DD56" s="635"/>
      <c r="DE56" s="635"/>
      <c r="DF56" s="635"/>
      <c r="DG56" s="635"/>
      <c r="DH56" s="635"/>
      <c r="DI56" s="635"/>
      <c r="DJ56" s="635"/>
      <c r="DK56" s="635"/>
      <c r="DL56" s="635"/>
      <c r="DM56" s="635"/>
      <c r="DN56" s="635"/>
      <c r="DO56" s="635"/>
      <c r="DP56" s="635"/>
      <c r="DQ56" s="635"/>
      <c r="DR56" s="635"/>
      <c r="DS56" s="635"/>
      <c r="DT56" s="635"/>
      <c r="DU56" s="635"/>
      <c r="DV56" s="635"/>
      <c r="DW56" s="635"/>
      <c r="DX56" s="635"/>
      <c r="DY56" s="635"/>
      <c r="DZ56" s="635"/>
      <c r="EA56" s="635"/>
      <c r="EB56" s="635"/>
      <c r="EC56" s="635"/>
      <c r="ED56" s="635"/>
      <c r="EE56" s="635"/>
      <c r="EF56" s="635"/>
      <c r="EG56" s="635"/>
      <c r="EH56" s="635"/>
      <c r="EI56" s="635"/>
      <c r="EJ56" s="635"/>
      <c r="EK56" s="635"/>
      <c r="EL56" s="635"/>
      <c r="EM56" s="635"/>
      <c r="EN56" s="635"/>
      <c r="EO56" s="635"/>
      <c r="EP56" s="635"/>
      <c r="EQ56" s="635"/>
      <c r="ER56" s="635"/>
    </row>
    <row r="57" spans="1:256" s="8" customFormat="1" x14ac:dyDescent="0.35">
      <c r="A57" s="136"/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</row>
    <row r="58" spans="1:256" s="76" customFormat="1" ht="26.25" x14ac:dyDescent="0.4">
      <c r="A58" s="139" t="s">
        <v>198</v>
      </c>
      <c r="B58" s="140"/>
      <c r="C58" s="140"/>
      <c r="D58" s="140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</row>
    <row r="59" spans="1:256" s="75" customFormat="1" ht="27" thickBot="1" x14ac:dyDescent="0.45">
      <c r="A59" s="139" t="s">
        <v>188</v>
      </c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J59" s="40" t="s">
        <v>185</v>
      </c>
      <c r="AK59" s="40"/>
      <c r="AL59" s="84"/>
      <c r="AM59" s="84"/>
      <c r="AN59" s="84"/>
      <c r="AO59" s="76"/>
      <c r="AP59" s="76"/>
      <c r="AQ59" s="76"/>
      <c r="AR59" s="76"/>
    </row>
    <row r="60" spans="1:256" s="1136" customFormat="1" ht="21" customHeight="1" thickBot="1" x14ac:dyDescent="0.3">
      <c r="A60" s="1778" t="s">
        <v>139</v>
      </c>
      <c r="B60" s="1777" t="s">
        <v>132</v>
      </c>
      <c r="C60" s="1777"/>
      <c r="D60" s="1777"/>
      <c r="E60" s="1777"/>
      <c r="F60" s="1777" t="s">
        <v>133</v>
      </c>
      <c r="G60" s="1777"/>
      <c r="H60" s="1777"/>
      <c r="I60" s="1777"/>
      <c r="J60" s="1777" t="s">
        <v>134</v>
      </c>
      <c r="K60" s="1777"/>
      <c r="L60" s="1777"/>
      <c r="M60" s="1777"/>
      <c r="N60" s="1777" t="s">
        <v>135</v>
      </c>
      <c r="O60" s="1777"/>
      <c r="P60" s="1777"/>
      <c r="Q60" s="1777"/>
      <c r="R60" s="1777" t="s">
        <v>136</v>
      </c>
      <c r="S60" s="1777"/>
      <c r="T60" s="1777"/>
      <c r="U60" s="1777"/>
      <c r="V60" s="1777" t="s">
        <v>2</v>
      </c>
      <c r="W60" s="1777"/>
      <c r="X60" s="1777"/>
      <c r="Y60" s="1777"/>
      <c r="Z60" s="1777" t="s">
        <v>137</v>
      </c>
      <c r="AA60" s="1777"/>
      <c r="AB60" s="1777"/>
      <c r="AC60" s="1777"/>
      <c r="AD60" s="1777" t="s">
        <v>138</v>
      </c>
      <c r="AE60" s="1777"/>
      <c r="AF60" s="1777"/>
      <c r="AG60" s="1777"/>
      <c r="AJ60" s="1137" t="s">
        <v>10</v>
      </c>
      <c r="AK60" s="1138"/>
      <c r="AL60" s="1139" t="s">
        <v>133</v>
      </c>
      <c r="AM60" s="1139" t="s">
        <v>134</v>
      </c>
      <c r="AN60" s="1139" t="s">
        <v>135</v>
      </c>
      <c r="AO60" s="1139" t="s">
        <v>136</v>
      </c>
      <c r="AP60" s="1139" t="s">
        <v>2</v>
      </c>
      <c r="AQ60" s="1139" t="s">
        <v>137</v>
      </c>
      <c r="AR60" s="1139" t="s">
        <v>138</v>
      </c>
    </row>
    <row r="61" spans="1:256" s="1136" customFormat="1" ht="21" customHeight="1" thickBot="1" x14ac:dyDescent="0.3">
      <c r="A61" s="1778"/>
      <c r="B61" s="1140" t="s">
        <v>8</v>
      </c>
      <c r="C61" s="1140"/>
      <c r="D61" s="1140"/>
      <c r="E61" s="1141"/>
      <c r="F61" s="1140" t="s">
        <v>8</v>
      </c>
      <c r="G61" s="1140"/>
      <c r="H61" s="1140"/>
      <c r="I61" s="1141"/>
      <c r="J61" s="1140" t="s">
        <v>8</v>
      </c>
      <c r="K61" s="1140"/>
      <c r="L61" s="1140"/>
      <c r="M61" s="1141"/>
      <c r="N61" s="1140" t="s">
        <v>8</v>
      </c>
      <c r="O61" s="1140"/>
      <c r="P61" s="1140"/>
      <c r="Q61" s="1141"/>
      <c r="R61" s="1140" t="s">
        <v>8</v>
      </c>
      <c r="S61" s="1140"/>
      <c r="T61" s="1140"/>
      <c r="U61" s="1141"/>
      <c r="V61" s="1140" t="s">
        <v>8</v>
      </c>
      <c r="W61" s="1140"/>
      <c r="X61" s="1140"/>
      <c r="Y61" s="1141"/>
      <c r="Z61" s="1140" t="s">
        <v>8</v>
      </c>
      <c r="AA61" s="1140"/>
      <c r="AB61" s="1140"/>
      <c r="AC61" s="1141"/>
      <c r="AD61" s="1140" t="s">
        <v>8</v>
      </c>
      <c r="AE61" s="1140"/>
      <c r="AF61" s="1140"/>
      <c r="AG61" s="1141"/>
      <c r="AJ61" s="1142" t="s">
        <v>176</v>
      </c>
      <c r="AK61" s="1143">
        <f>+AL61+AM61+AN61+AO61+AP61+AQ61+AR61</f>
        <v>62994</v>
      </c>
      <c r="AL61" s="1144">
        <v>10979</v>
      </c>
      <c r="AM61" s="1144">
        <v>16220</v>
      </c>
      <c r="AN61" s="1144">
        <v>10935</v>
      </c>
      <c r="AO61" s="1144">
        <v>2975</v>
      </c>
      <c r="AP61" s="1144">
        <v>4114</v>
      </c>
      <c r="AQ61" s="1144">
        <v>14784</v>
      </c>
      <c r="AR61" s="1144">
        <v>2987</v>
      </c>
    </row>
    <row r="62" spans="1:256" s="1136" customFormat="1" ht="21" customHeight="1" thickBot="1" x14ac:dyDescent="0.3">
      <c r="A62" s="1778"/>
      <c r="B62" s="873" t="s">
        <v>25</v>
      </c>
      <c r="C62" s="873" t="s">
        <v>26</v>
      </c>
      <c r="D62" s="873" t="s">
        <v>10</v>
      </c>
      <c r="E62" s="873" t="s">
        <v>9</v>
      </c>
      <c r="F62" s="873" t="s">
        <v>25</v>
      </c>
      <c r="G62" s="873" t="s">
        <v>26</v>
      </c>
      <c r="H62" s="873" t="s">
        <v>10</v>
      </c>
      <c r="I62" s="873" t="s">
        <v>9</v>
      </c>
      <c r="J62" s="873" t="s">
        <v>25</v>
      </c>
      <c r="K62" s="873" t="s">
        <v>26</v>
      </c>
      <c r="L62" s="873" t="s">
        <v>10</v>
      </c>
      <c r="M62" s="873" t="s">
        <v>9</v>
      </c>
      <c r="N62" s="873" t="s">
        <v>25</v>
      </c>
      <c r="O62" s="873" t="s">
        <v>26</v>
      </c>
      <c r="P62" s="873" t="s">
        <v>10</v>
      </c>
      <c r="Q62" s="873" t="s">
        <v>9</v>
      </c>
      <c r="R62" s="873" t="s">
        <v>25</v>
      </c>
      <c r="S62" s="873" t="s">
        <v>26</v>
      </c>
      <c r="T62" s="873" t="s">
        <v>10</v>
      </c>
      <c r="U62" s="873" t="s">
        <v>9</v>
      </c>
      <c r="V62" s="873" t="s">
        <v>25</v>
      </c>
      <c r="W62" s="873" t="s">
        <v>26</v>
      </c>
      <c r="X62" s="873" t="s">
        <v>10</v>
      </c>
      <c r="Y62" s="873" t="s">
        <v>9</v>
      </c>
      <c r="Z62" s="873" t="s">
        <v>25</v>
      </c>
      <c r="AA62" s="873" t="s">
        <v>26</v>
      </c>
      <c r="AB62" s="873" t="s">
        <v>10</v>
      </c>
      <c r="AC62" s="873" t="s">
        <v>9</v>
      </c>
      <c r="AD62" s="873" t="s">
        <v>25</v>
      </c>
      <c r="AE62" s="873" t="s">
        <v>26</v>
      </c>
      <c r="AF62" s="873" t="s">
        <v>10</v>
      </c>
      <c r="AG62" s="873" t="s">
        <v>9</v>
      </c>
      <c r="AH62" s="1145"/>
      <c r="AI62" s="1145"/>
      <c r="AJ62" s="1146" t="s">
        <v>171</v>
      </c>
      <c r="AK62" s="1143">
        <f>+AL62+AM62+AN62+AO62+AP62+AQ62+AR62</f>
        <v>67015</v>
      </c>
      <c r="AL62" s="1144">
        <v>11449</v>
      </c>
      <c r="AM62" s="1144">
        <v>17472</v>
      </c>
      <c r="AN62" s="1144">
        <v>12261</v>
      </c>
      <c r="AO62" s="1144">
        <v>3119</v>
      </c>
      <c r="AP62" s="1144">
        <v>4096</v>
      </c>
      <c r="AQ62" s="1144">
        <v>15698</v>
      </c>
      <c r="AR62" s="1144">
        <v>2920</v>
      </c>
      <c r="AS62" s="1145"/>
      <c r="AT62" s="1145"/>
      <c r="AU62" s="1145"/>
      <c r="AV62" s="1145"/>
      <c r="AW62" s="1145"/>
      <c r="AX62" s="1145"/>
      <c r="AY62" s="1145"/>
      <c r="AZ62" s="1145"/>
      <c r="BA62" s="1145"/>
      <c r="BB62" s="1145"/>
      <c r="BC62" s="1145"/>
      <c r="BD62" s="1145"/>
      <c r="BE62" s="1145"/>
      <c r="BF62" s="1145"/>
      <c r="BG62" s="1145"/>
      <c r="BH62" s="1145"/>
      <c r="BI62" s="1145"/>
      <c r="BJ62" s="1145"/>
      <c r="BK62" s="1145"/>
      <c r="BL62" s="1145"/>
      <c r="BM62" s="1145"/>
      <c r="BN62" s="1145"/>
      <c r="BO62" s="1145"/>
      <c r="BP62" s="1145"/>
      <c r="BQ62" s="1145"/>
      <c r="BR62" s="1145"/>
      <c r="BS62" s="1145"/>
      <c r="BT62" s="1145"/>
      <c r="BU62" s="1145"/>
      <c r="BV62" s="1145"/>
      <c r="BW62" s="1145"/>
      <c r="BX62" s="1145"/>
      <c r="BY62" s="1145"/>
      <c r="BZ62" s="1145"/>
      <c r="CA62" s="1145"/>
      <c r="CB62" s="1145"/>
      <c r="CC62" s="1145"/>
      <c r="CD62" s="1145"/>
      <c r="CE62" s="1145"/>
      <c r="CF62" s="1145"/>
      <c r="CG62" s="1145"/>
      <c r="CH62" s="1145"/>
      <c r="CI62" s="1145"/>
      <c r="CJ62" s="1145"/>
      <c r="CK62" s="1145"/>
      <c r="CL62" s="1145"/>
      <c r="CM62" s="1145"/>
      <c r="CN62" s="1145"/>
      <c r="CO62" s="1145"/>
      <c r="CP62" s="1145"/>
      <c r="CQ62" s="1145"/>
      <c r="CR62" s="1145"/>
      <c r="CS62" s="1145"/>
      <c r="CT62" s="1145"/>
      <c r="CU62" s="1145"/>
      <c r="CV62" s="1145"/>
      <c r="CW62" s="1145"/>
      <c r="CX62" s="1145"/>
      <c r="CY62" s="1145"/>
      <c r="CZ62" s="1145"/>
      <c r="DA62" s="1145"/>
      <c r="DB62" s="1145"/>
      <c r="DC62" s="1145"/>
      <c r="DD62" s="1145"/>
      <c r="DE62" s="1145"/>
      <c r="DF62" s="1145"/>
      <c r="DG62" s="1145"/>
      <c r="DH62" s="1145"/>
      <c r="DI62" s="1145"/>
      <c r="DJ62" s="1145"/>
      <c r="DK62" s="1145"/>
      <c r="DL62" s="1145"/>
      <c r="DM62" s="1145"/>
      <c r="DN62" s="1145"/>
      <c r="DO62" s="1145"/>
      <c r="DP62" s="1145"/>
      <c r="DQ62" s="1145"/>
      <c r="DR62" s="1145"/>
      <c r="DS62" s="1145"/>
      <c r="DT62" s="1145"/>
      <c r="DU62" s="1145"/>
      <c r="DV62" s="1145"/>
      <c r="DW62" s="1145"/>
      <c r="DX62" s="1145"/>
      <c r="DY62" s="1145"/>
      <c r="DZ62" s="1145"/>
      <c r="EA62" s="1145"/>
      <c r="EB62" s="1145"/>
      <c r="EC62" s="1145"/>
      <c r="ED62" s="1145"/>
      <c r="EE62" s="1145"/>
      <c r="EF62" s="1145"/>
      <c r="EG62" s="1145"/>
      <c r="EH62" s="1145"/>
      <c r="EI62" s="1145"/>
      <c r="EJ62" s="1145"/>
      <c r="EK62" s="1145"/>
      <c r="EL62" s="1145"/>
      <c r="EM62" s="1145"/>
      <c r="EN62" s="1145"/>
      <c r="EO62" s="1145"/>
      <c r="EP62" s="1145"/>
      <c r="EQ62" s="1145"/>
      <c r="ER62" s="1145"/>
      <c r="ES62" s="1145"/>
      <c r="ET62" s="1145"/>
      <c r="EU62" s="1145"/>
      <c r="EV62" s="1145"/>
      <c r="EW62" s="1145"/>
      <c r="EX62" s="1145"/>
      <c r="EY62" s="1145"/>
      <c r="EZ62" s="1145"/>
      <c r="FA62" s="1145"/>
      <c r="FB62" s="1145"/>
      <c r="FC62" s="1145"/>
      <c r="FD62" s="1145"/>
      <c r="FE62" s="1145"/>
      <c r="FF62" s="1145"/>
      <c r="FG62" s="1145"/>
      <c r="FH62" s="1145"/>
      <c r="FI62" s="1145"/>
      <c r="FJ62" s="1145"/>
      <c r="FK62" s="1145"/>
      <c r="FL62" s="1145"/>
      <c r="FM62" s="1145"/>
      <c r="FN62" s="1145"/>
      <c r="FO62" s="1145"/>
      <c r="FP62" s="1145"/>
      <c r="FQ62" s="1145"/>
      <c r="FR62" s="1145"/>
      <c r="FS62" s="1145"/>
      <c r="FT62" s="1145"/>
      <c r="FU62" s="1145"/>
      <c r="FV62" s="1145"/>
      <c r="FW62" s="1145"/>
      <c r="FX62" s="1145"/>
      <c r="FY62" s="1145"/>
      <c r="FZ62" s="1145"/>
      <c r="GA62" s="1145"/>
      <c r="GB62" s="1145"/>
      <c r="GC62" s="1145"/>
      <c r="GD62" s="1145"/>
      <c r="GE62" s="1145"/>
      <c r="GF62" s="1145"/>
      <c r="GG62" s="1145"/>
      <c r="GH62" s="1145"/>
      <c r="GI62" s="1145"/>
      <c r="GJ62" s="1145"/>
      <c r="GK62" s="1145"/>
      <c r="GL62" s="1145"/>
      <c r="GM62" s="1145"/>
      <c r="GN62" s="1145"/>
      <c r="GO62" s="1145"/>
      <c r="GP62" s="1145"/>
      <c r="GQ62" s="1145"/>
      <c r="GR62" s="1145"/>
      <c r="GS62" s="1145"/>
      <c r="GT62" s="1145"/>
      <c r="GU62" s="1145"/>
      <c r="GV62" s="1145"/>
      <c r="GW62" s="1145"/>
      <c r="GX62" s="1145"/>
      <c r="GY62" s="1145"/>
      <c r="GZ62" s="1145"/>
      <c r="HA62" s="1145"/>
      <c r="HB62" s="1145"/>
      <c r="HC62" s="1145"/>
      <c r="HD62" s="1145"/>
      <c r="HE62" s="1145"/>
      <c r="HF62" s="1145"/>
      <c r="HG62" s="1145"/>
      <c r="HH62" s="1145"/>
      <c r="HI62" s="1145"/>
      <c r="HJ62" s="1145"/>
      <c r="HK62" s="1145"/>
      <c r="HL62" s="1145"/>
      <c r="HM62" s="1145"/>
      <c r="HN62" s="1145"/>
      <c r="HO62" s="1145"/>
      <c r="HP62" s="1145"/>
      <c r="HQ62" s="1145"/>
      <c r="HR62" s="1145"/>
      <c r="HS62" s="1145"/>
      <c r="HT62" s="1145"/>
      <c r="HU62" s="1145"/>
      <c r="HV62" s="1145"/>
      <c r="HW62" s="1145"/>
      <c r="HX62" s="1145"/>
      <c r="HY62" s="1145"/>
      <c r="HZ62" s="1145"/>
      <c r="IA62" s="1145"/>
      <c r="IB62" s="1145"/>
      <c r="IC62" s="1145"/>
      <c r="ID62" s="1145"/>
      <c r="IE62" s="1145"/>
      <c r="IF62" s="1145"/>
      <c r="IG62" s="1145"/>
      <c r="IH62" s="1145"/>
      <c r="II62" s="1145"/>
      <c r="IJ62" s="1145"/>
      <c r="IK62" s="1145"/>
      <c r="IL62" s="1145"/>
      <c r="IM62" s="1145"/>
      <c r="IN62" s="1145"/>
      <c r="IO62" s="1145"/>
      <c r="IP62" s="1145"/>
      <c r="IQ62" s="1145"/>
      <c r="IR62" s="1145"/>
      <c r="IS62" s="1145"/>
      <c r="IT62" s="1145"/>
      <c r="IU62" s="1145"/>
      <c r="IV62" s="1145"/>
    </row>
    <row r="63" spans="1:256" s="1148" customFormat="1" ht="21" customHeight="1" thickBot="1" x14ac:dyDescent="0.3">
      <c r="A63" s="879" t="s">
        <v>140</v>
      </c>
      <c r="B63" s="873"/>
      <c r="C63" s="873"/>
      <c r="D63" s="873"/>
      <c r="E63" s="873"/>
      <c r="F63" s="874"/>
      <c r="G63" s="874"/>
      <c r="H63" s="874"/>
      <c r="I63" s="874"/>
      <c r="J63" s="874"/>
      <c r="K63" s="874"/>
      <c r="L63" s="874"/>
      <c r="M63" s="874"/>
      <c r="N63" s="874"/>
      <c r="O63" s="874"/>
      <c r="P63" s="874"/>
      <c r="Q63" s="874"/>
      <c r="R63" s="874"/>
      <c r="S63" s="874"/>
      <c r="T63" s="874"/>
      <c r="U63" s="874"/>
      <c r="V63" s="874"/>
      <c r="W63" s="874"/>
      <c r="X63" s="874"/>
      <c r="Y63" s="874"/>
      <c r="Z63" s="874"/>
      <c r="AA63" s="874"/>
      <c r="AB63" s="874"/>
      <c r="AC63" s="874"/>
      <c r="AD63" s="874"/>
      <c r="AE63" s="874"/>
      <c r="AF63" s="874"/>
      <c r="AG63" s="874"/>
      <c r="AH63" s="1147"/>
      <c r="AI63" s="1147"/>
      <c r="AJ63" s="1142" t="s">
        <v>172</v>
      </c>
      <c r="AK63" s="1143">
        <f>+AL63+AM63+AN63+AO63+AP63+AQ63+AR63</f>
        <v>65539</v>
      </c>
      <c r="AL63" s="1144">
        <v>11304</v>
      </c>
      <c r="AM63" s="1144">
        <v>16761</v>
      </c>
      <c r="AN63" s="1144">
        <v>12556</v>
      </c>
      <c r="AO63" s="1144">
        <v>3087</v>
      </c>
      <c r="AP63" s="1144">
        <v>3801</v>
      </c>
      <c r="AQ63" s="1144">
        <v>15005</v>
      </c>
      <c r="AR63" s="1144">
        <v>3025</v>
      </c>
      <c r="AS63" s="1147"/>
      <c r="AT63" s="1147"/>
      <c r="AU63" s="1147"/>
      <c r="AV63" s="1147"/>
      <c r="AW63" s="1147"/>
      <c r="AX63" s="1147"/>
      <c r="AY63" s="1147"/>
      <c r="AZ63" s="1147"/>
      <c r="BA63" s="1147"/>
      <c r="BB63" s="1147"/>
      <c r="BC63" s="1147"/>
      <c r="BD63" s="1147"/>
      <c r="BE63" s="1147"/>
      <c r="BF63" s="1147"/>
      <c r="BG63" s="1147"/>
      <c r="BH63" s="1147"/>
      <c r="BI63" s="1147"/>
      <c r="BJ63" s="1147"/>
      <c r="BK63" s="1147"/>
      <c r="BL63" s="1147"/>
      <c r="BM63" s="1147"/>
      <c r="BN63" s="1147"/>
      <c r="BO63" s="1147"/>
      <c r="BP63" s="1147"/>
      <c r="BQ63" s="1147"/>
      <c r="BR63" s="1147"/>
      <c r="BS63" s="1147"/>
      <c r="BT63" s="1147"/>
      <c r="BU63" s="1147"/>
      <c r="BV63" s="1147"/>
      <c r="BW63" s="1147"/>
      <c r="BX63" s="1147"/>
      <c r="BY63" s="1147"/>
      <c r="BZ63" s="1147"/>
      <c r="CA63" s="1147"/>
      <c r="CB63" s="1147"/>
      <c r="CC63" s="1147"/>
      <c r="CD63" s="1147"/>
      <c r="CE63" s="1147"/>
      <c r="CF63" s="1147"/>
      <c r="CG63" s="1147"/>
      <c r="CH63" s="1147"/>
      <c r="CI63" s="1147"/>
      <c r="CJ63" s="1147"/>
      <c r="CK63" s="1147"/>
      <c r="CL63" s="1147"/>
      <c r="CM63" s="1147"/>
      <c r="CN63" s="1147"/>
      <c r="CO63" s="1147"/>
      <c r="CP63" s="1147"/>
      <c r="CQ63" s="1147"/>
      <c r="CR63" s="1147"/>
      <c r="CS63" s="1147"/>
      <c r="CT63" s="1147"/>
      <c r="CU63" s="1147"/>
      <c r="CV63" s="1147"/>
      <c r="CW63" s="1147"/>
      <c r="CX63" s="1147"/>
      <c r="CY63" s="1147"/>
      <c r="CZ63" s="1147"/>
      <c r="DA63" s="1147"/>
      <c r="DB63" s="1147"/>
      <c r="DC63" s="1147"/>
      <c r="DD63" s="1147"/>
      <c r="DE63" s="1147"/>
      <c r="DF63" s="1147"/>
      <c r="DG63" s="1147"/>
      <c r="DH63" s="1147"/>
      <c r="DI63" s="1147"/>
      <c r="DJ63" s="1147"/>
      <c r="DK63" s="1147"/>
      <c r="DL63" s="1147"/>
      <c r="DM63" s="1147"/>
      <c r="DN63" s="1147"/>
      <c r="DO63" s="1147"/>
      <c r="DP63" s="1147"/>
      <c r="DQ63" s="1147"/>
      <c r="DR63" s="1147"/>
      <c r="DS63" s="1147"/>
      <c r="DT63" s="1147"/>
      <c r="DU63" s="1147"/>
      <c r="DV63" s="1147"/>
      <c r="DW63" s="1147"/>
      <c r="DX63" s="1147"/>
      <c r="DY63" s="1147"/>
      <c r="DZ63" s="1147"/>
      <c r="EA63" s="1147"/>
      <c r="EB63" s="1147"/>
      <c r="EC63" s="1147"/>
      <c r="ED63" s="1147"/>
      <c r="EE63" s="1147"/>
      <c r="EF63" s="1147"/>
      <c r="EG63" s="1147"/>
      <c r="EH63" s="1147"/>
      <c r="EI63" s="1147"/>
      <c r="EJ63" s="1147"/>
      <c r="EK63" s="1147"/>
      <c r="EL63" s="1147"/>
      <c r="EM63" s="1147"/>
      <c r="EN63" s="1147"/>
      <c r="EO63" s="1147"/>
      <c r="EP63" s="1147"/>
      <c r="EQ63" s="1147"/>
      <c r="ER63" s="1147"/>
      <c r="ES63" s="1147"/>
      <c r="ET63" s="1147"/>
      <c r="EU63" s="1147"/>
      <c r="EV63" s="1147"/>
      <c r="EW63" s="1147"/>
      <c r="EX63" s="1147"/>
      <c r="EY63" s="1147"/>
      <c r="EZ63" s="1147"/>
      <c r="FA63" s="1147"/>
      <c r="FB63" s="1147"/>
      <c r="FC63" s="1147"/>
      <c r="FD63" s="1147"/>
      <c r="FE63" s="1147"/>
      <c r="FF63" s="1147"/>
      <c r="FG63" s="1147"/>
      <c r="FH63" s="1147"/>
      <c r="FI63" s="1147"/>
      <c r="FJ63" s="1147"/>
      <c r="FK63" s="1147"/>
      <c r="FL63" s="1147"/>
      <c r="FM63" s="1147"/>
      <c r="FN63" s="1147"/>
      <c r="FO63" s="1147"/>
      <c r="FP63" s="1147"/>
      <c r="FQ63" s="1147"/>
      <c r="FR63" s="1147"/>
      <c r="FS63" s="1147"/>
      <c r="FT63" s="1147"/>
      <c r="FU63" s="1147"/>
      <c r="FV63" s="1147"/>
      <c r="FW63" s="1147"/>
      <c r="FX63" s="1147"/>
      <c r="FY63" s="1147"/>
      <c r="FZ63" s="1147"/>
      <c r="GA63" s="1147"/>
      <c r="GB63" s="1147"/>
      <c r="GC63" s="1147"/>
      <c r="GD63" s="1147"/>
      <c r="GE63" s="1147"/>
      <c r="GF63" s="1147"/>
      <c r="GG63" s="1147"/>
      <c r="GH63" s="1147"/>
      <c r="GI63" s="1147"/>
      <c r="GJ63" s="1147"/>
      <c r="GK63" s="1147"/>
      <c r="GL63" s="1147"/>
      <c r="GM63" s="1147"/>
      <c r="GN63" s="1147"/>
      <c r="GO63" s="1147"/>
      <c r="GP63" s="1147"/>
      <c r="GQ63" s="1147"/>
      <c r="GR63" s="1147"/>
      <c r="GS63" s="1147"/>
      <c r="GT63" s="1147"/>
      <c r="GU63" s="1147"/>
      <c r="GV63" s="1147"/>
      <c r="GW63" s="1147"/>
      <c r="GX63" s="1147"/>
      <c r="GY63" s="1147"/>
      <c r="GZ63" s="1147"/>
      <c r="HA63" s="1147"/>
      <c r="HB63" s="1147"/>
      <c r="HC63" s="1147"/>
      <c r="HD63" s="1147"/>
      <c r="HE63" s="1147"/>
      <c r="HF63" s="1147"/>
      <c r="HG63" s="1147"/>
      <c r="HH63" s="1147"/>
      <c r="HI63" s="1147"/>
      <c r="HJ63" s="1147"/>
      <c r="HK63" s="1147"/>
      <c r="HL63" s="1147"/>
      <c r="HM63" s="1147"/>
      <c r="HN63" s="1147"/>
      <c r="HO63" s="1147"/>
      <c r="HP63" s="1147"/>
      <c r="HQ63" s="1147"/>
      <c r="HR63" s="1147"/>
      <c r="HS63" s="1147"/>
      <c r="HT63" s="1147"/>
      <c r="HU63" s="1147"/>
      <c r="HV63" s="1147"/>
      <c r="HW63" s="1147"/>
      <c r="HX63" s="1147"/>
      <c r="HY63" s="1147"/>
      <c r="HZ63" s="1147"/>
      <c r="IA63" s="1147"/>
      <c r="IB63" s="1147"/>
      <c r="IC63" s="1147"/>
      <c r="ID63" s="1147"/>
      <c r="IE63" s="1147"/>
      <c r="IF63" s="1147"/>
      <c r="IG63" s="1147"/>
      <c r="IH63" s="1147"/>
      <c r="II63" s="1147"/>
      <c r="IJ63" s="1147"/>
      <c r="IK63" s="1147"/>
      <c r="IL63" s="1147"/>
      <c r="IM63" s="1147"/>
      <c r="IN63" s="1147"/>
      <c r="IO63" s="1147"/>
      <c r="IP63" s="1147"/>
      <c r="IQ63" s="1147"/>
      <c r="IR63" s="1147"/>
      <c r="IS63" s="1147"/>
      <c r="IT63" s="1147"/>
      <c r="IU63" s="1147"/>
      <c r="IV63" s="1147"/>
    </row>
    <row r="64" spans="1:256" s="1148" customFormat="1" ht="21" customHeight="1" thickBot="1" x14ac:dyDescent="0.3">
      <c r="A64" s="875" t="s">
        <v>141</v>
      </c>
      <c r="B64" s="876">
        <f>+F64+J64+N64+R64+V64+Z64+AD64</f>
        <v>2</v>
      </c>
      <c r="C64" s="876">
        <f>+G64+K64+O64+S64+W64+AA64+AE64</f>
        <v>0</v>
      </c>
      <c r="D64" s="876">
        <f>SUM(B64:C64)</f>
        <v>2</v>
      </c>
      <c r="E64" s="877">
        <f>D64*1000/$AK$61%</f>
        <v>3.1749055465599896</v>
      </c>
      <c r="F64" s="878">
        <v>1</v>
      </c>
      <c r="G64" s="878">
        <v>0</v>
      </c>
      <c r="H64" s="878">
        <f>SUM(F64:G64)</f>
        <v>1</v>
      </c>
      <c r="I64" s="877">
        <f>H64*1000/$AL$61%</f>
        <v>9.1082976591675013</v>
      </c>
      <c r="J64" s="878">
        <v>0</v>
      </c>
      <c r="K64" s="878">
        <v>0</v>
      </c>
      <c r="L64" s="878">
        <f>SUM(J64:K64)</f>
        <v>0</v>
      </c>
      <c r="M64" s="877">
        <f>L64*1000/$AM$61%</f>
        <v>0</v>
      </c>
      <c r="N64" s="878">
        <v>0</v>
      </c>
      <c r="O64" s="878">
        <v>0</v>
      </c>
      <c r="P64" s="878">
        <f>SUM(N64:O64)</f>
        <v>0</v>
      </c>
      <c r="Q64" s="877">
        <f>P64*1000/$AN$61%</f>
        <v>0</v>
      </c>
      <c r="R64" s="878">
        <v>0</v>
      </c>
      <c r="S64" s="878">
        <v>0</v>
      </c>
      <c r="T64" s="878">
        <f>SUM(R64:S64)</f>
        <v>0</v>
      </c>
      <c r="U64" s="877">
        <f>T64*1000/$AO$61%</f>
        <v>0</v>
      </c>
      <c r="V64" s="878">
        <v>0</v>
      </c>
      <c r="W64" s="878">
        <v>0</v>
      </c>
      <c r="X64" s="878">
        <f>SUM(V64:W64)</f>
        <v>0</v>
      </c>
      <c r="Y64" s="877">
        <f>X64*1000/$AP$61%</f>
        <v>0</v>
      </c>
      <c r="Z64" s="878">
        <v>1</v>
      </c>
      <c r="AA64" s="878">
        <v>0</v>
      </c>
      <c r="AB64" s="878">
        <f>SUM(Z64:AA64)</f>
        <v>1</v>
      </c>
      <c r="AC64" s="877">
        <f>AB64*1000/$AQ$61%</f>
        <v>6.7640692640692643</v>
      </c>
      <c r="AD64" s="878">
        <v>0</v>
      </c>
      <c r="AE64" s="878">
        <v>0</v>
      </c>
      <c r="AF64" s="878">
        <f>SUM(AD64:AE64)</f>
        <v>0</v>
      </c>
      <c r="AG64" s="877">
        <f>AF64*1000/$AR$61%</f>
        <v>0</v>
      </c>
      <c r="AJ64" s="1149" t="s">
        <v>178</v>
      </c>
      <c r="AK64" s="1150">
        <v>132550</v>
      </c>
      <c r="AL64" s="1150">
        <f>SUM(AL62:AL63)</f>
        <v>22753</v>
      </c>
      <c r="AM64" s="1150">
        <f>SUM(AM62:AM63)</f>
        <v>34233</v>
      </c>
      <c r="AN64" s="1150">
        <f>SUM(AN62:AN63)</f>
        <v>24817</v>
      </c>
      <c r="AO64" s="1150">
        <f>SUM(AO62:AO63)</f>
        <v>6206</v>
      </c>
      <c r="AP64" s="1150">
        <f>SUM(AP62:AP63)</f>
        <v>7897</v>
      </c>
      <c r="AQ64" s="1150">
        <v>30702</v>
      </c>
      <c r="AR64" s="1150">
        <f>SUM(AR62:AR63)</f>
        <v>5945</v>
      </c>
    </row>
    <row r="65" spans="1:44" s="1148" customFormat="1" ht="21" customHeight="1" thickBot="1" x14ac:dyDescent="0.3">
      <c r="A65" s="879" t="s">
        <v>142</v>
      </c>
      <c r="B65" s="876">
        <f>+F65+J65+N65+R65+V65+Z65+AD65</f>
        <v>1</v>
      </c>
      <c r="C65" s="876">
        <f>+G65+K65+O65+S65+W65+AA65+AE65</f>
        <v>0</v>
      </c>
      <c r="D65" s="876">
        <f>SUM(B65:C65)</f>
        <v>1</v>
      </c>
      <c r="E65" s="877">
        <f>D65*1000/$AK$64%</f>
        <v>0.75443228970199927</v>
      </c>
      <c r="F65" s="878">
        <v>0</v>
      </c>
      <c r="G65" s="878">
        <v>0</v>
      </c>
      <c r="H65" s="878">
        <f>SUM(F65:G65)</f>
        <v>0</v>
      </c>
      <c r="I65" s="877">
        <f>H65*1000/$AL$64%</f>
        <v>0</v>
      </c>
      <c r="J65" s="878">
        <v>0</v>
      </c>
      <c r="K65" s="878">
        <v>0</v>
      </c>
      <c r="L65" s="878">
        <f>SUM(J65:K65)</f>
        <v>0</v>
      </c>
      <c r="M65" s="877">
        <f>L65*1000/$AM$64%</f>
        <v>0</v>
      </c>
      <c r="N65" s="878">
        <v>1</v>
      </c>
      <c r="O65" s="878">
        <v>0</v>
      </c>
      <c r="P65" s="878">
        <f>SUM(N65:O65)</f>
        <v>1</v>
      </c>
      <c r="Q65" s="877">
        <f>P65*1000/$AN$64%</f>
        <v>4.0294959100616516</v>
      </c>
      <c r="R65" s="878">
        <v>0</v>
      </c>
      <c r="S65" s="878">
        <v>0</v>
      </c>
      <c r="T65" s="878">
        <f>SUM(R65:S65)</f>
        <v>0</v>
      </c>
      <c r="U65" s="877">
        <f>T65*1000/$AO$64%</f>
        <v>0</v>
      </c>
      <c r="V65" s="878">
        <v>0</v>
      </c>
      <c r="W65" s="878">
        <v>0</v>
      </c>
      <c r="X65" s="878">
        <f>SUM(V65:W65)</f>
        <v>0</v>
      </c>
      <c r="Y65" s="877">
        <f>X65*1000/$AP$64%</f>
        <v>0</v>
      </c>
      <c r="Z65" s="878">
        <v>0</v>
      </c>
      <c r="AA65" s="878">
        <v>0</v>
      </c>
      <c r="AB65" s="878">
        <f>SUM(Z65:AA65)</f>
        <v>0</v>
      </c>
      <c r="AC65" s="877">
        <f>AB65*1000/$AQ$64%</f>
        <v>0</v>
      </c>
      <c r="AD65" s="878">
        <v>0</v>
      </c>
      <c r="AE65" s="878">
        <v>0</v>
      </c>
      <c r="AF65" s="878">
        <f>SUM(AD65:AE65)</f>
        <v>0</v>
      </c>
      <c r="AG65" s="877">
        <f>AF65*1000/$AR$64%</f>
        <v>0</v>
      </c>
      <c r="AJ65" s="1142" t="s">
        <v>179</v>
      </c>
      <c r="AK65" s="1143">
        <f>+AL65+AM65+AN65+AO65+AP65+AQ65+AR65</f>
        <v>75530</v>
      </c>
      <c r="AL65" s="1144">
        <v>13086</v>
      </c>
      <c r="AM65" s="1144">
        <v>20195</v>
      </c>
      <c r="AN65" s="1144">
        <v>13837</v>
      </c>
      <c r="AO65" s="1144">
        <v>3612</v>
      </c>
      <c r="AP65" s="1144">
        <v>4274</v>
      </c>
      <c r="AQ65" s="1144">
        <v>16848</v>
      </c>
      <c r="AR65" s="1144">
        <v>3678</v>
      </c>
    </row>
    <row r="66" spans="1:44" s="1151" customFormat="1" ht="21" customHeight="1" thickBot="1" x14ac:dyDescent="0.3">
      <c r="A66" s="879" t="s">
        <v>143</v>
      </c>
      <c r="B66" s="876"/>
      <c r="C66" s="876"/>
      <c r="D66" s="876"/>
      <c r="E66" s="877"/>
      <c r="F66" s="878"/>
      <c r="G66" s="878"/>
      <c r="H66" s="878"/>
      <c r="I66" s="877"/>
      <c r="J66" s="878"/>
      <c r="K66" s="878"/>
      <c r="L66" s="878"/>
      <c r="M66" s="877"/>
      <c r="N66" s="878"/>
      <c r="O66" s="878"/>
      <c r="P66" s="878"/>
      <c r="Q66" s="877"/>
      <c r="R66" s="878"/>
      <c r="S66" s="878"/>
      <c r="T66" s="878"/>
      <c r="U66" s="877"/>
      <c r="V66" s="878"/>
      <c r="W66" s="878"/>
      <c r="X66" s="878"/>
      <c r="Y66" s="877"/>
      <c r="Z66" s="878"/>
      <c r="AA66" s="878"/>
      <c r="AB66" s="878"/>
      <c r="AC66" s="877"/>
      <c r="AD66" s="878"/>
      <c r="AE66" s="878"/>
      <c r="AF66" s="878"/>
      <c r="AG66" s="877"/>
      <c r="AJ66" s="1142" t="s">
        <v>180</v>
      </c>
      <c r="AK66" s="1143">
        <f>+AL66+AM66+AN66+AO66+AP66+AQ66+AR66</f>
        <v>77550</v>
      </c>
      <c r="AL66" s="1144">
        <v>12653</v>
      </c>
      <c r="AM66" s="1144">
        <v>22502</v>
      </c>
      <c r="AN66" s="1144">
        <v>12858</v>
      </c>
      <c r="AO66" s="1144">
        <v>3745</v>
      </c>
      <c r="AP66" s="1144">
        <v>4294</v>
      </c>
      <c r="AQ66" s="1144">
        <v>17682</v>
      </c>
      <c r="AR66" s="1144">
        <v>3816</v>
      </c>
    </row>
    <row r="67" spans="1:44" s="1151" customFormat="1" ht="21" customHeight="1" thickBot="1" x14ac:dyDescent="0.3">
      <c r="A67" s="879" t="s">
        <v>144</v>
      </c>
      <c r="B67" s="876">
        <f>+F67+J67+N67+R67+V67+Z67+AD67</f>
        <v>2</v>
      </c>
      <c r="C67" s="876">
        <f>+G67+K67+O67+S67+W67+AA67+AE67</f>
        <v>3</v>
      </c>
      <c r="D67" s="876">
        <f>SUM(B67:C67)</f>
        <v>5</v>
      </c>
      <c r="E67" s="877">
        <f>D67*1000/$AK$65%</f>
        <v>6.619886137958428</v>
      </c>
      <c r="F67" s="878">
        <v>0</v>
      </c>
      <c r="G67" s="878">
        <v>1</v>
      </c>
      <c r="H67" s="878">
        <f>SUM(F67:G67)</f>
        <v>1</v>
      </c>
      <c r="I67" s="877">
        <f>H67*1000/$AL$65%</f>
        <v>7.6417545468439547</v>
      </c>
      <c r="J67" s="878">
        <v>1</v>
      </c>
      <c r="K67" s="878">
        <v>0</v>
      </c>
      <c r="L67" s="878">
        <f>SUM(J67:K67)</f>
        <v>1</v>
      </c>
      <c r="M67" s="877">
        <f>L67*1000/$AM$65%</f>
        <v>4.9517207229512259</v>
      </c>
      <c r="N67" s="878">
        <v>0</v>
      </c>
      <c r="O67" s="878">
        <v>1</v>
      </c>
      <c r="P67" s="878">
        <f>SUM(N67:O67)</f>
        <v>1</v>
      </c>
      <c r="Q67" s="877">
        <f>P67*1000/$AN$65%</f>
        <v>7.2270000722700001</v>
      </c>
      <c r="R67" s="878">
        <v>0</v>
      </c>
      <c r="S67" s="878">
        <v>0</v>
      </c>
      <c r="T67" s="878">
        <f>SUM(R67:S67)</f>
        <v>0</v>
      </c>
      <c r="U67" s="877">
        <f>T67*1000/$AO$65%</f>
        <v>0</v>
      </c>
      <c r="V67" s="878">
        <v>0</v>
      </c>
      <c r="W67" s="878">
        <v>1</v>
      </c>
      <c r="X67" s="878">
        <f>SUM(V67:W67)</f>
        <v>1</v>
      </c>
      <c r="Y67" s="877">
        <f>X67*1000/$AP$65%</f>
        <v>23.39728591483388</v>
      </c>
      <c r="Z67" s="878">
        <v>1</v>
      </c>
      <c r="AA67" s="878">
        <v>0</v>
      </c>
      <c r="AB67" s="878">
        <f>SUM(Z67:AA67)</f>
        <v>1</v>
      </c>
      <c r="AC67" s="877">
        <f>AB67*1000/$AQ$65%</f>
        <v>5.9354226020892691</v>
      </c>
      <c r="AD67" s="878">
        <v>0</v>
      </c>
      <c r="AE67" s="878">
        <v>0</v>
      </c>
      <c r="AF67" s="878">
        <f>SUM(AD67:AE67)</f>
        <v>0</v>
      </c>
      <c r="AG67" s="877">
        <f>AF67*1000/$AR$65%</f>
        <v>0</v>
      </c>
      <c r="AJ67" s="1142" t="s">
        <v>181</v>
      </c>
      <c r="AK67" s="1143">
        <f>+AL67+AM67+AN67+AO67+AP67+AQ67+AR67</f>
        <v>593932</v>
      </c>
      <c r="AL67" s="1144">
        <v>106135</v>
      </c>
      <c r="AM67" s="1144">
        <v>139897</v>
      </c>
      <c r="AN67" s="1144">
        <v>108842</v>
      </c>
      <c r="AO67" s="1144">
        <v>27833</v>
      </c>
      <c r="AP67" s="1144">
        <v>34133</v>
      </c>
      <c r="AQ67" s="1144">
        <v>147606</v>
      </c>
      <c r="AR67" s="1144">
        <v>29486</v>
      </c>
    </row>
    <row r="68" spans="1:44" s="1151" customFormat="1" ht="21" customHeight="1" thickBot="1" x14ac:dyDescent="0.3">
      <c r="A68" s="879" t="s">
        <v>145</v>
      </c>
      <c r="B68" s="876">
        <f>+F68+J68+N68+R68+V68+Z68+AD68</f>
        <v>1</v>
      </c>
      <c r="C68" s="876">
        <f>+G68+K68+O68+S68+W68+AA68+AE68</f>
        <v>1</v>
      </c>
      <c r="D68" s="876">
        <f>SUM(B68:C68)</f>
        <v>2</v>
      </c>
      <c r="E68" s="877">
        <f>D68*1000/$AK$66%</f>
        <v>2.5789813023855577</v>
      </c>
      <c r="F68" s="878">
        <v>0</v>
      </c>
      <c r="G68" s="878">
        <v>0</v>
      </c>
      <c r="H68" s="878">
        <f>SUM(F68:G68)</f>
        <v>0</v>
      </c>
      <c r="I68" s="877">
        <f>H68*1000/$AL$66%</f>
        <v>0</v>
      </c>
      <c r="J68" s="878">
        <v>0</v>
      </c>
      <c r="K68" s="878">
        <v>0</v>
      </c>
      <c r="L68" s="878">
        <f>SUM(J68:K68)</f>
        <v>0</v>
      </c>
      <c r="M68" s="877">
        <f>L68*1000/$AM$66%</f>
        <v>0</v>
      </c>
      <c r="N68" s="878">
        <v>0</v>
      </c>
      <c r="O68" s="878">
        <v>0</v>
      </c>
      <c r="P68" s="878">
        <f>SUM(N68:O68)</f>
        <v>0</v>
      </c>
      <c r="Q68" s="877">
        <f>P68*1000/$AN$66%</f>
        <v>0</v>
      </c>
      <c r="R68" s="878">
        <v>0</v>
      </c>
      <c r="S68" s="878">
        <v>1</v>
      </c>
      <c r="T68" s="878">
        <f>SUM(R68:S68)</f>
        <v>1</v>
      </c>
      <c r="U68" s="877">
        <f>T68*1000/$AO$66%</f>
        <v>26.702269692923895</v>
      </c>
      <c r="V68" s="878">
        <v>0</v>
      </c>
      <c r="W68" s="878">
        <v>0</v>
      </c>
      <c r="X68" s="878">
        <f>SUM(V68:W68)</f>
        <v>0</v>
      </c>
      <c r="Y68" s="877">
        <f>X68*1000/$AP$66%</f>
        <v>0</v>
      </c>
      <c r="Z68" s="878">
        <v>1</v>
      </c>
      <c r="AA68" s="878">
        <v>0</v>
      </c>
      <c r="AB68" s="878">
        <f>SUM(Z68:AA68)</f>
        <v>1</v>
      </c>
      <c r="AC68" s="877">
        <f>AB68*1000/$AQ$66%</f>
        <v>5.6554688383667004</v>
      </c>
      <c r="AD68" s="878">
        <v>0</v>
      </c>
      <c r="AE68" s="878">
        <v>0</v>
      </c>
      <c r="AF68" s="878">
        <f>SUM(AD68:AE68)</f>
        <v>0</v>
      </c>
      <c r="AG68" s="877">
        <f>AF68*1000/$AR$66%</f>
        <v>0</v>
      </c>
      <c r="AJ68" s="1152" t="s">
        <v>182</v>
      </c>
      <c r="AK68" s="1153">
        <f>+AL68+AM68+AN68+AO68+AP68+AQ68+AR68</f>
        <v>126655</v>
      </c>
      <c r="AL68" s="1154">
        <v>24164</v>
      </c>
      <c r="AM68" s="1154">
        <v>24264</v>
      </c>
      <c r="AN68" s="1154">
        <v>23350</v>
      </c>
      <c r="AO68" s="1154">
        <v>7499</v>
      </c>
      <c r="AP68" s="1154">
        <v>8169</v>
      </c>
      <c r="AQ68" s="1154">
        <v>31520</v>
      </c>
      <c r="AR68" s="1154">
        <v>7689</v>
      </c>
    </row>
    <row r="69" spans="1:44" s="1155" customFormat="1" ht="21" customHeight="1" thickBot="1" x14ac:dyDescent="0.3">
      <c r="A69" s="879" t="s">
        <v>146</v>
      </c>
      <c r="B69" s="876"/>
      <c r="C69" s="876"/>
      <c r="D69" s="876"/>
      <c r="E69" s="877"/>
      <c r="F69" s="878"/>
      <c r="G69" s="878"/>
      <c r="H69" s="878"/>
      <c r="I69" s="877"/>
      <c r="J69" s="878"/>
      <c r="K69" s="878"/>
      <c r="L69" s="878"/>
      <c r="M69" s="877"/>
      <c r="N69" s="878"/>
      <c r="O69" s="878"/>
      <c r="P69" s="878"/>
      <c r="Q69" s="877"/>
      <c r="R69" s="878"/>
      <c r="S69" s="878"/>
      <c r="T69" s="878"/>
      <c r="U69" s="877"/>
      <c r="V69" s="878"/>
      <c r="W69" s="878"/>
      <c r="X69" s="878"/>
      <c r="Y69" s="877"/>
      <c r="Z69" s="878"/>
      <c r="AA69" s="878"/>
      <c r="AB69" s="878"/>
      <c r="AC69" s="877"/>
      <c r="AD69" s="878"/>
      <c r="AE69" s="878"/>
      <c r="AF69" s="878"/>
      <c r="AG69" s="877"/>
      <c r="AJ69" s="1152" t="s">
        <v>177</v>
      </c>
      <c r="AK69" s="1153">
        <f>+AL69+AM69+AN69+AO69+AP69+AQ69+AR69</f>
        <v>14952</v>
      </c>
      <c r="AL69" s="1154">
        <v>2734</v>
      </c>
      <c r="AM69" s="1154">
        <v>3470</v>
      </c>
      <c r="AN69" s="1154">
        <v>5251</v>
      </c>
      <c r="AO69" s="1154">
        <v>314</v>
      </c>
      <c r="AP69" s="1154">
        <v>366</v>
      </c>
      <c r="AQ69" s="1154">
        <v>2406</v>
      </c>
      <c r="AR69" s="1154">
        <v>411</v>
      </c>
    </row>
    <row r="70" spans="1:44" s="1155" customFormat="1" ht="21" customHeight="1" thickBot="1" x14ac:dyDescent="0.3">
      <c r="A70" s="879" t="s">
        <v>147</v>
      </c>
      <c r="B70" s="876">
        <f>+F70+J70+N70+R70+V70+Z70+AD70</f>
        <v>103</v>
      </c>
      <c r="C70" s="876">
        <f>+G70+K70+O70+S70+W70+AA70+AE70</f>
        <v>56</v>
      </c>
      <c r="D70" s="876">
        <f>SUM(B70:C70)</f>
        <v>159</v>
      </c>
      <c r="E70" s="877">
        <f>D70*1000/$AK$67%</f>
        <v>26.770741431679049</v>
      </c>
      <c r="F70" s="878">
        <v>18</v>
      </c>
      <c r="G70" s="878">
        <v>10</v>
      </c>
      <c r="H70" s="878">
        <f>SUM(F70:G70)</f>
        <v>28</v>
      </c>
      <c r="I70" s="877">
        <f>H70*1000/$AL$67%</f>
        <v>26.381495265463798</v>
      </c>
      <c r="J70" s="878">
        <v>19</v>
      </c>
      <c r="K70" s="878">
        <v>16</v>
      </c>
      <c r="L70" s="878">
        <f>SUM(J70:K70)</f>
        <v>35</v>
      </c>
      <c r="M70" s="877">
        <f>L70*1000/$AM$67%</f>
        <v>25.018406398993545</v>
      </c>
      <c r="N70" s="878">
        <v>14</v>
      </c>
      <c r="O70" s="878">
        <v>11</v>
      </c>
      <c r="P70" s="878">
        <f>SUM(N70:O70)</f>
        <v>25</v>
      </c>
      <c r="Q70" s="877">
        <f>P70*1000/$AN$67%</f>
        <v>22.969074438176438</v>
      </c>
      <c r="R70" s="878">
        <v>6</v>
      </c>
      <c r="S70" s="878">
        <v>1</v>
      </c>
      <c r="T70" s="878">
        <f>SUM(R70:S70)</f>
        <v>7</v>
      </c>
      <c r="U70" s="877">
        <f>T70*1000/$AO$67%</f>
        <v>25.1500017964287</v>
      </c>
      <c r="V70" s="878">
        <v>13</v>
      </c>
      <c r="W70" s="878">
        <v>5</v>
      </c>
      <c r="X70" s="878">
        <f>SUM(V70:W70)</f>
        <v>18</v>
      </c>
      <c r="Y70" s="877">
        <f>X70*1000/$AP$67%</f>
        <v>52.734889989160052</v>
      </c>
      <c r="Z70" s="878">
        <v>25</v>
      </c>
      <c r="AA70" s="878">
        <v>9</v>
      </c>
      <c r="AB70" s="878">
        <f>SUM(Z70:AA70)</f>
        <v>34</v>
      </c>
      <c r="AC70" s="877">
        <f>AB70*1000/$AQ$67%</f>
        <v>23.034293998888934</v>
      </c>
      <c r="AD70" s="878">
        <v>8</v>
      </c>
      <c r="AE70" s="878">
        <v>4</v>
      </c>
      <c r="AF70" s="878">
        <f>SUM(AD70:AE70)</f>
        <v>12</v>
      </c>
      <c r="AG70" s="877">
        <f>AF70*1000/$AR$67%</f>
        <v>40.697280065115649</v>
      </c>
      <c r="AJ70" s="1156" t="s">
        <v>183</v>
      </c>
      <c r="AK70" s="1157">
        <v>141604</v>
      </c>
      <c r="AL70" s="1158">
        <f t="shared" ref="AL70:AQ70" si="13">+AL68+AL69</f>
        <v>26898</v>
      </c>
      <c r="AM70" s="1158">
        <f t="shared" si="13"/>
        <v>27734</v>
      </c>
      <c r="AN70" s="1158">
        <f t="shared" si="13"/>
        <v>28601</v>
      </c>
      <c r="AO70" s="1158">
        <f t="shared" si="13"/>
        <v>7813</v>
      </c>
      <c r="AP70" s="1158">
        <f t="shared" si="13"/>
        <v>8535</v>
      </c>
      <c r="AQ70" s="1158">
        <f t="shared" si="13"/>
        <v>33926</v>
      </c>
      <c r="AR70" s="1158">
        <v>8099</v>
      </c>
    </row>
    <row r="71" spans="1:44" s="1159" customFormat="1" ht="21" customHeight="1" thickBot="1" x14ac:dyDescent="0.3">
      <c r="A71" s="879" t="s">
        <v>148</v>
      </c>
      <c r="B71" s="876"/>
      <c r="C71" s="876"/>
      <c r="D71" s="876"/>
      <c r="E71" s="877"/>
      <c r="F71" s="878"/>
      <c r="G71" s="878"/>
      <c r="H71" s="878"/>
      <c r="I71" s="877"/>
      <c r="J71" s="878"/>
      <c r="K71" s="878"/>
      <c r="L71" s="878"/>
      <c r="M71" s="877"/>
      <c r="N71" s="878"/>
      <c r="O71" s="878"/>
      <c r="P71" s="878"/>
      <c r="Q71" s="877"/>
      <c r="R71" s="878"/>
      <c r="S71" s="878"/>
      <c r="T71" s="878"/>
      <c r="U71" s="877"/>
      <c r="V71" s="878"/>
      <c r="W71" s="878"/>
      <c r="X71" s="878"/>
      <c r="Y71" s="877"/>
      <c r="Z71" s="878"/>
      <c r="AA71" s="878"/>
      <c r="AB71" s="878"/>
      <c r="AC71" s="877"/>
      <c r="AD71" s="878"/>
      <c r="AE71" s="878"/>
      <c r="AF71" s="878"/>
      <c r="AG71" s="877"/>
      <c r="AJ71" s="1160" t="s">
        <v>10</v>
      </c>
      <c r="AK71" s="1161">
        <v>1084154</v>
      </c>
      <c r="AL71" s="1161">
        <v>192503</v>
      </c>
      <c r="AM71" s="1161">
        <v>260779</v>
      </c>
      <c r="AN71" s="1161">
        <v>199889</v>
      </c>
      <c r="AO71" s="1161">
        <v>52183</v>
      </c>
      <c r="AP71" s="1161">
        <f>+AP64+AP65+AP66+AP67+AP68+AP69+AP61</f>
        <v>63247</v>
      </c>
      <c r="AQ71" s="1161">
        <v>261546</v>
      </c>
      <c r="AR71" s="1161">
        <v>54009</v>
      </c>
    </row>
    <row r="72" spans="1:44" s="1159" customFormat="1" ht="21" customHeight="1" thickBot="1" x14ac:dyDescent="0.3">
      <c r="A72" s="879" t="s">
        <v>149</v>
      </c>
      <c r="B72" s="876">
        <f>+F72+J72+N72+R72+V72+Z72+AD72</f>
        <v>135</v>
      </c>
      <c r="C72" s="876">
        <f>+G72+K72+O72+S72+W72+AA72+AE72</f>
        <v>111</v>
      </c>
      <c r="D72" s="876">
        <f>SUM(B72:C72)</f>
        <v>246</v>
      </c>
      <c r="E72" s="877">
        <f>D72*1000/$AK$70%</f>
        <v>173.72390610434735</v>
      </c>
      <c r="F72" s="878">
        <v>29</v>
      </c>
      <c r="G72" s="878">
        <v>26</v>
      </c>
      <c r="H72" s="878">
        <f>SUM(F72:G72)</f>
        <v>55</v>
      </c>
      <c r="I72" s="877">
        <f>H72*1000/$AL$70%</f>
        <v>204.47616923191313</v>
      </c>
      <c r="J72" s="878">
        <v>33</v>
      </c>
      <c r="K72" s="878">
        <v>16</v>
      </c>
      <c r="L72" s="878">
        <f>SUM(J72:K72)</f>
        <v>49</v>
      </c>
      <c r="M72" s="877">
        <f>L72*1000/$AM$70%</f>
        <v>176.67844522968198</v>
      </c>
      <c r="N72" s="878">
        <v>17</v>
      </c>
      <c r="O72" s="878">
        <v>26</v>
      </c>
      <c r="P72" s="878">
        <f>SUM(N72:O72)</f>
        <v>43</v>
      </c>
      <c r="Q72" s="877">
        <f>P72*1000/$AN$70%</f>
        <v>150.34439355267298</v>
      </c>
      <c r="R72" s="878">
        <v>8</v>
      </c>
      <c r="S72" s="878">
        <v>8</v>
      </c>
      <c r="T72" s="878">
        <f>SUM(R72:S72)</f>
        <v>16</v>
      </c>
      <c r="U72" s="877">
        <f>T72*1000/$AO$70%</f>
        <v>204.78689363880713</v>
      </c>
      <c r="V72" s="878">
        <v>3</v>
      </c>
      <c r="W72" s="878">
        <v>4</v>
      </c>
      <c r="X72" s="878">
        <f>SUM(V72:W72)</f>
        <v>7</v>
      </c>
      <c r="Y72" s="877">
        <f>X72*1000/$AP$70%</f>
        <v>82.015231400117173</v>
      </c>
      <c r="Z72" s="878">
        <v>30</v>
      </c>
      <c r="AA72" s="878">
        <v>28</v>
      </c>
      <c r="AB72" s="878">
        <f>SUM(Z72:AA72)</f>
        <v>58</v>
      </c>
      <c r="AC72" s="877">
        <f>AB72*1000/$AQ$70%</f>
        <v>170.96032541413666</v>
      </c>
      <c r="AD72" s="878">
        <v>15</v>
      </c>
      <c r="AE72" s="878">
        <v>3</v>
      </c>
      <c r="AF72" s="878">
        <f>SUM(AD72:AE72)</f>
        <v>18</v>
      </c>
      <c r="AG72" s="877">
        <f>AF72*1000/$AR$70%</f>
        <v>222.24966045190766</v>
      </c>
      <c r="AJ72" s="1162"/>
      <c r="AK72" s="1163"/>
      <c r="AL72" s="1163"/>
      <c r="AM72" s="1163"/>
      <c r="AN72" s="1163"/>
      <c r="AO72" s="1163"/>
      <c r="AP72" s="1163"/>
      <c r="AQ72" s="1163"/>
      <c r="AR72" s="1163"/>
    </row>
    <row r="73" spans="1:44" s="1164" customFormat="1" ht="21" customHeight="1" thickBot="1" x14ac:dyDescent="0.3">
      <c r="A73" s="872" t="s">
        <v>46</v>
      </c>
      <c r="B73" s="876">
        <f>SUM(B64:B72)</f>
        <v>244</v>
      </c>
      <c r="C73" s="876">
        <f>SUM(C64:C72)</f>
        <v>171</v>
      </c>
      <c r="D73" s="876">
        <f>SUM(B73:C73)</f>
        <v>415</v>
      </c>
      <c r="E73" s="877">
        <f>D73*1000/$AK$71%</f>
        <v>38.27869472418125</v>
      </c>
      <c r="F73" s="878">
        <f>SUM(F64:F72)</f>
        <v>48</v>
      </c>
      <c r="G73" s="878">
        <f>SUM(G64:G72)</f>
        <v>37</v>
      </c>
      <c r="H73" s="878">
        <f>SUM(F73:G73)</f>
        <v>85</v>
      </c>
      <c r="I73" s="877">
        <f>H73*1000/$AL$71%</f>
        <v>44.155156023542489</v>
      </c>
      <c r="J73" s="878">
        <f>SUM(J64:J72)</f>
        <v>53</v>
      </c>
      <c r="K73" s="878">
        <f>SUM(K64:K72)</f>
        <v>32</v>
      </c>
      <c r="L73" s="878">
        <f>SUM(J73:K73)</f>
        <v>85</v>
      </c>
      <c r="M73" s="877">
        <f>L73*1000/$AM$71%</f>
        <v>32.594649109015677</v>
      </c>
      <c r="N73" s="878">
        <f>SUM(N64:N72)</f>
        <v>32</v>
      </c>
      <c r="O73" s="878">
        <f>SUM(O64:O72)</f>
        <v>38</v>
      </c>
      <c r="P73" s="878">
        <f>SUM(N73:O73)</f>
        <v>70</v>
      </c>
      <c r="Q73" s="877">
        <f>P73*1000/$AN$71%</f>
        <v>35.019435786861706</v>
      </c>
      <c r="R73" s="878">
        <f>SUM(R64:R72)</f>
        <v>14</v>
      </c>
      <c r="S73" s="878">
        <f>SUM(S64:S72)</f>
        <v>10</v>
      </c>
      <c r="T73" s="878">
        <f>SUM(R73:S73)</f>
        <v>24</v>
      </c>
      <c r="U73" s="877">
        <f>T73*1000/$AO$71%</f>
        <v>45.991989728455621</v>
      </c>
      <c r="V73" s="878">
        <f>SUM(V64:V72)</f>
        <v>16</v>
      </c>
      <c r="W73" s="878">
        <f>SUM(W64:W72)</f>
        <v>10</v>
      </c>
      <c r="X73" s="878">
        <f>SUM(V73:W73)</f>
        <v>26</v>
      </c>
      <c r="Y73" s="877">
        <f>X73*1000/$AP$71%</f>
        <v>41.108669185890236</v>
      </c>
      <c r="Z73" s="878">
        <f>SUM(Z64:Z72)</f>
        <v>58</v>
      </c>
      <c r="AA73" s="878">
        <f>SUM(AA64:AA72)</f>
        <v>37</v>
      </c>
      <c r="AB73" s="878">
        <f>SUM(Z73:AA73)</f>
        <v>95</v>
      </c>
      <c r="AC73" s="877">
        <f>AB73*1000/$AQ$71%</f>
        <v>36.322482469622933</v>
      </c>
      <c r="AD73" s="878">
        <f>SUM(AD64:AD72)</f>
        <v>23</v>
      </c>
      <c r="AE73" s="878">
        <f>SUM(AE64:AE72)</f>
        <v>7</v>
      </c>
      <c r="AF73" s="878">
        <f>SUM(AD73:AE73)</f>
        <v>30</v>
      </c>
      <c r="AG73" s="877">
        <f>AF73*1000/$AR$71%</f>
        <v>55.546297839249014</v>
      </c>
    </row>
    <row r="74" spans="1:44" s="8" customFormat="1" x14ac:dyDescent="0.35">
      <c r="A74" s="134" t="s">
        <v>187</v>
      </c>
      <c r="B74" s="134"/>
      <c r="C74" s="134"/>
      <c r="D74" s="134"/>
      <c r="E74" s="135"/>
      <c r="F74" s="134"/>
      <c r="G74" s="134"/>
      <c r="H74" s="134"/>
      <c r="I74" s="135"/>
      <c r="J74" s="134"/>
      <c r="K74" s="134"/>
      <c r="L74" s="134"/>
      <c r="M74" s="135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36"/>
      <c r="AB74" s="136"/>
      <c r="AC74" s="136"/>
      <c r="AD74" s="136"/>
      <c r="AE74" s="136"/>
      <c r="AF74" s="136"/>
      <c r="AG74" s="1776"/>
    </row>
    <row r="75" spans="1:44" s="8" customFormat="1" x14ac:dyDescent="0.35">
      <c r="A75" s="136" t="s">
        <v>150</v>
      </c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6"/>
      <c r="AD75" s="136"/>
      <c r="AE75" s="136"/>
      <c r="AF75" s="136"/>
      <c r="AG75" s="1776"/>
    </row>
    <row r="76" spans="1:44" s="8" customFormat="1" x14ac:dyDescent="0.35">
      <c r="A76" s="136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  <c r="AC76" s="136"/>
      <c r="AD76" s="136"/>
      <c r="AE76" s="136"/>
      <c r="AF76" s="136"/>
      <c r="AG76" s="1776"/>
    </row>
    <row r="77" spans="1:44" s="8" customFormat="1" x14ac:dyDescent="0.35">
      <c r="A77" s="136"/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776"/>
    </row>
  </sheetData>
  <mergeCells count="68">
    <mergeCell ref="AJ3:AK3"/>
    <mergeCell ref="A1:AG1"/>
    <mergeCell ref="R2:U2"/>
    <mergeCell ref="V2:Y2"/>
    <mergeCell ref="Z2:AC2"/>
    <mergeCell ref="AD2:AG2"/>
    <mergeCell ref="E3:E4"/>
    <mergeCell ref="I3:I4"/>
    <mergeCell ref="M3:M4"/>
    <mergeCell ref="Q3:Q4"/>
    <mergeCell ref="U3:U4"/>
    <mergeCell ref="Y3:Y4"/>
    <mergeCell ref="AC3:AC4"/>
    <mergeCell ref="AG3:AG4"/>
    <mergeCell ref="A2:A4"/>
    <mergeCell ref="B2:E2"/>
    <mergeCell ref="F2:I2"/>
    <mergeCell ref="J2:M2"/>
    <mergeCell ref="N2:Q2"/>
    <mergeCell ref="A18:AG18"/>
    <mergeCell ref="AJ20:AK20"/>
    <mergeCell ref="Q20:Q21"/>
    <mergeCell ref="U20:U21"/>
    <mergeCell ref="Y20:Y21"/>
    <mergeCell ref="AC20:AC21"/>
    <mergeCell ref="AG20:AG21"/>
    <mergeCell ref="N19:Q19"/>
    <mergeCell ref="R19:U19"/>
    <mergeCell ref="V19:Y19"/>
    <mergeCell ref="Z19:AC19"/>
    <mergeCell ref="AD19:AG19"/>
    <mergeCell ref="A19:A21"/>
    <mergeCell ref="B19:E19"/>
    <mergeCell ref="F19:I19"/>
    <mergeCell ref="J19:M19"/>
    <mergeCell ref="E20:E21"/>
    <mergeCell ref="I20:I21"/>
    <mergeCell ref="M20:M21"/>
    <mergeCell ref="V40:Y40"/>
    <mergeCell ref="A39:AG39"/>
    <mergeCell ref="Z40:AC40"/>
    <mergeCell ref="AD40:AG40"/>
    <mergeCell ref="A40:A42"/>
    <mergeCell ref="B40:E40"/>
    <mergeCell ref="F40:I40"/>
    <mergeCell ref="J40:M40"/>
    <mergeCell ref="N40:Q40"/>
    <mergeCell ref="R40:U40"/>
    <mergeCell ref="E41:E42"/>
    <mergeCell ref="I41:I42"/>
    <mergeCell ref="M41:M42"/>
    <mergeCell ref="Q41:Q42"/>
    <mergeCell ref="U41:U42"/>
    <mergeCell ref="Y41:Y42"/>
    <mergeCell ref="A60:A62"/>
    <mergeCell ref="B60:E60"/>
    <mergeCell ref="F60:I60"/>
    <mergeCell ref="J60:M60"/>
    <mergeCell ref="N60:Q60"/>
    <mergeCell ref="AJ41:AK41"/>
    <mergeCell ref="AG76:AG77"/>
    <mergeCell ref="AG74:AG75"/>
    <mergeCell ref="R60:U60"/>
    <mergeCell ref="V60:Y60"/>
    <mergeCell ref="Z60:AC60"/>
    <mergeCell ref="AD60:AG60"/>
    <mergeCell ref="AC41:AC42"/>
    <mergeCell ref="AG41:AG42"/>
  </mergeCells>
  <pageMargins left="0.196850393700787" right="0" top="0.484251969" bottom="0" header="0" footer="0"/>
  <pageSetup paperSize="9" orientation="landscape" r:id="rId1"/>
  <ignoredErrors>
    <ignoredError sqref="E15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B31EE2"/>
  </sheetPr>
  <dimension ref="A1:IY76"/>
  <sheetViews>
    <sheetView view="pageBreakPreview" zoomScale="120" zoomScaleNormal="110" zoomScaleSheetLayoutView="120" workbookViewId="0">
      <selection activeCell="D15" sqref="D15"/>
    </sheetView>
  </sheetViews>
  <sheetFormatPr defaultRowHeight="23.25" x14ac:dyDescent="0.35"/>
  <cols>
    <col min="1" max="1" width="5.5703125" style="6" customWidth="1"/>
    <col min="2" max="2" width="3.85546875" style="7" customWidth="1"/>
    <col min="3" max="3" width="4.5703125" style="7" customWidth="1"/>
    <col min="4" max="4" width="4.85546875" style="7" customWidth="1"/>
    <col min="5" max="5" width="6.5703125" style="7" customWidth="1"/>
    <col min="6" max="6" width="3.85546875" style="7" customWidth="1"/>
    <col min="7" max="7" width="4.28515625" style="7" customWidth="1"/>
    <col min="8" max="8" width="3.5703125" style="7" customWidth="1"/>
    <col min="9" max="9" width="6.5703125" style="7" customWidth="1"/>
    <col min="10" max="10" width="3.7109375" style="7" customWidth="1"/>
    <col min="11" max="11" width="4.28515625" style="7" customWidth="1"/>
    <col min="12" max="12" width="3.5703125" style="7" customWidth="1"/>
    <col min="13" max="13" width="6.5703125" style="7" customWidth="1"/>
    <col min="14" max="14" width="3.7109375" style="7" customWidth="1"/>
    <col min="15" max="15" width="4.42578125" style="7" customWidth="1"/>
    <col min="16" max="16" width="3.5703125" style="7" customWidth="1"/>
    <col min="17" max="17" width="6.5703125" style="7" customWidth="1"/>
    <col min="18" max="18" width="3.5703125" style="7" customWidth="1"/>
    <col min="19" max="19" width="4.42578125" style="7" customWidth="1"/>
    <col min="20" max="20" width="3.28515625" style="7" customWidth="1"/>
    <col min="21" max="21" width="6.7109375" style="7" customWidth="1"/>
    <col min="22" max="22" width="3.85546875" style="7" customWidth="1"/>
    <col min="23" max="23" width="4.28515625" style="7" customWidth="1"/>
    <col min="24" max="24" width="3.5703125" style="7" customWidth="1"/>
    <col min="25" max="25" width="6.7109375" style="7" customWidth="1"/>
    <col min="26" max="26" width="3.7109375" style="7" customWidth="1"/>
    <col min="27" max="27" width="4.28515625" style="7" customWidth="1"/>
    <col min="28" max="28" width="3.7109375" style="7" customWidth="1"/>
    <col min="29" max="29" width="6.5703125" style="7" customWidth="1"/>
    <col min="30" max="30" width="3.85546875" style="7" customWidth="1"/>
    <col min="31" max="31" width="4.28515625" style="7" customWidth="1"/>
    <col min="32" max="32" width="3.5703125" style="7" customWidth="1"/>
    <col min="33" max="33" width="6.5703125" style="7" customWidth="1"/>
    <col min="34" max="35" width="3.85546875" style="7" customWidth="1"/>
    <col min="36" max="44" width="14.42578125" style="7" customWidth="1"/>
    <col min="45" max="45" width="14.7109375" style="7" bestFit="1" customWidth="1"/>
    <col min="46" max="46" width="9.140625" style="7"/>
    <col min="47" max="48" width="15" style="7" bestFit="1" customWidth="1"/>
    <col min="49" max="49" width="17.5703125" style="7" bestFit="1" customWidth="1"/>
    <col min="50" max="16384" width="9.140625" style="7"/>
  </cols>
  <sheetData>
    <row r="1" spans="1:259" s="634" customFormat="1" ht="15" thickBot="1" x14ac:dyDescent="0.25">
      <c r="A1" s="1724" t="s">
        <v>864</v>
      </c>
      <c r="B1" s="1724"/>
      <c r="C1" s="1724"/>
      <c r="D1" s="1724"/>
      <c r="E1" s="1724"/>
      <c r="F1" s="1724"/>
      <c r="G1" s="1724"/>
      <c r="H1" s="1724"/>
      <c r="I1" s="1724"/>
      <c r="J1" s="1724"/>
      <c r="K1" s="1724"/>
      <c r="L1" s="1724"/>
      <c r="M1" s="1724"/>
      <c r="N1" s="1724"/>
      <c r="O1" s="1724"/>
      <c r="P1" s="1724"/>
      <c r="Q1" s="1724"/>
      <c r="R1" s="1724"/>
      <c r="S1" s="1724"/>
      <c r="T1" s="1724"/>
      <c r="U1" s="1724"/>
      <c r="V1" s="1724"/>
      <c r="W1" s="1724"/>
      <c r="X1" s="1724"/>
      <c r="Y1" s="1724"/>
      <c r="Z1" s="1724"/>
      <c r="AA1" s="1724"/>
      <c r="AB1" s="1724"/>
      <c r="AC1" s="1724"/>
      <c r="AD1" s="1724"/>
      <c r="AE1" s="1724"/>
      <c r="AF1" s="1724"/>
      <c r="AG1" s="1724"/>
      <c r="AS1" s="635"/>
      <c r="AT1" s="635"/>
      <c r="AU1" s="635"/>
      <c r="AV1" s="635"/>
      <c r="AW1" s="635"/>
      <c r="AX1" s="635"/>
      <c r="AY1" s="635"/>
      <c r="AZ1" s="635"/>
      <c r="BA1" s="635"/>
      <c r="BB1" s="635"/>
      <c r="BC1" s="635"/>
      <c r="BD1" s="635"/>
      <c r="BE1" s="635"/>
      <c r="BF1" s="635"/>
      <c r="BG1" s="635"/>
      <c r="BH1" s="635"/>
      <c r="BI1" s="635"/>
      <c r="BJ1" s="635"/>
      <c r="BK1" s="635"/>
      <c r="BL1" s="635"/>
      <c r="BM1" s="635"/>
      <c r="BN1" s="635"/>
      <c r="BO1" s="635"/>
      <c r="BP1" s="635"/>
      <c r="BQ1" s="635"/>
      <c r="BR1" s="635"/>
      <c r="BS1" s="635"/>
      <c r="BT1" s="635"/>
      <c r="BU1" s="635"/>
      <c r="BV1" s="635"/>
      <c r="BW1" s="635"/>
      <c r="BX1" s="635"/>
      <c r="BY1" s="635"/>
      <c r="BZ1" s="635"/>
      <c r="CA1" s="635"/>
      <c r="CB1" s="635"/>
      <c r="CC1" s="635"/>
      <c r="CD1" s="635"/>
      <c r="CE1" s="635"/>
      <c r="CF1" s="635"/>
      <c r="CG1" s="635"/>
      <c r="CH1" s="635"/>
      <c r="CI1" s="635"/>
      <c r="CJ1" s="635"/>
      <c r="CK1" s="635"/>
      <c r="CL1" s="635"/>
      <c r="CM1" s="635"/>
      <c r="CN1" s="635"/>
      <c r="CO1" s="635"/>
      <c r="CP1" s="635"/>
      <c r="CQ1" s="635"/>
      <c r="CR1" s="635"/>
      <c r="CS1" s="635"/>
      <c r="CT1" s="635"/>
      <c r="CU1" s="635"/>
      <c r="CV1" s="635"/>
      <c r="CW1" s="635"/>
      <c r="CX1" s="635"/>
      <c r="CY1" s="635"/>
      <c r="CZ1" s="635"/>
      <c r="DA1" s="635"/>
      <c r="DB1" s="635"/>
      <c r="DC1" s="635"/>
      <c r="DD1" s="635"/>
      <c r="DE1" s="635"/>
      <c r="DF1" s="635"/>
      <c r="DG1" s="635"/>
      <c r="DH1" s="635"/>
      <c r="DI1" s="635"/>
      <c r="DJ1" s="635"/>
      <c r="DK1" s="635"/>
      <c r="DL1" s="635"/>
      <c r="DM1" s="635"/>
      <c r="DN1" s="635"/>
      <c r="DO1" s="635"/>
      <c r="DP1" s="635"/>
      <c r="DQ1" s="635"/>
      <c r="DR1" s="635"/>
      <c r="DS1" s="635"/>
      <c r="DT1" s="635"/>
      <c r="DU1" s="635"/>
      <c r="DV1" s="635"/>
      <c r="DW1" s="635"/>
      <c r="DX1" s="635"/>
      <c r="DY1" s="635"/>
      <c r="DZ1" s="635"/>
      <c r="EA1" s="635"/>
      <c r="EB1" s="635"/>
      <c r="EC1" s="635"/>
      <c r="ED1" s="635"/>
      <c r="EE1" s="635"/>
      <c r="EF1" s="635"/>
      <c r="EG1" s="635"/>
      <c r="EH1" s="635"/>
      <c r="EI1" s="635"/>
      <c r="EJ1" s="635"/>
      <c r="EK1" s="635"/>
      <c r="EL1" s="635"/>
      <c r="EM1" s="635"/>
      <c r="EN1" s="635"/>
      <c r="EO1" s="635"/>
      <c r="EP1" s="635"/>
      <c r="EQ1" s="635"/>
      <c r="ER1" s="635"/>
    </row>
    <row r="2" spans="1:259" s="12" customFormat="1" ht="18" customHeight="1" x14ac:dyDescent="0.3">
      <c r="A2" s="1706" t="s">
        <v>139</v>
      </c>
      <c r="B2" s="1707" t="s">
        <v>132</v>
      </c>
      <c r="C2" s="1707"/>
      <c r="D2" s="1707"/>
      <c r="E2" s="1707"/>
      <c r="F2" s="1707" t="s">
        <v>133</v>
      </c>
      <c r="G2" s="1707"/>
      <c r="H2" s="1707"/>
      <c r="I2" s="1707"/>
      <c r="J2" s="1707" t="s">
        <v>134</v>
      </c>
      <c r="K2" s="1707"/>
      <c r="L2" s="1707"/>
      <c r="M2" s="1707"/>
      <c r="N2" s="1707" t="s">
        <v>135</v>
      </c>
      <c r="O2" s="1707"/>
      <c r="P2" s="1707"/>
      <c r="Q2" s="1707"/>
      <c r="R2" s="1707" t="s">
        <v>136</v>
      </c>
      <c r="S2" s="1707"/>
      <c r="T2" s="1707"/>
      <c r="U2" s="1707"/>
      <c r="V2" s="1707" t="s">
        <v>2</v>
      </c>
      <c r="W2" s="1707"/>
      <c r="X2" s="1707"/>
      <c r="Y2" s="1707"/>
      <c r="Z2" s="1707" t="s">
        <v>137</v>
      </c>
      <c r="AA2" s="1707"/>
      <c r="AB2" s="1707"/>
      <c r="AC2" s="1707"/>
      <c r="AD2" s="1707" t="s">
        <v>138</v>
      </c>
      <c r="AE2" s="1707"/>
      <c r="AF2" s="1707"/>
      <c r="AG2" s="1707"/>
      <c r="AH2" s="20"/>
      <c r="AI2" s="20"/>
      <c r="AJ2" s="1032" t="s">
        <v>859</v>
      </c>
      <c r="AK2" s="1033"/>
      <c r="AL2" s="258"/>
      <c r="AM2" s="258"/>
      <c r="AN2" s="258"/>
      <c r="AO2" s="258"/>
      <c r="AP2" s="258"/>
      <c r="AQ2" s="258"/>
      <c r="AR2" s="258"/>
      <c r="AS2" s="758"/>
      <c r="AT2" s="635"/>
      <c r="AU2" s="635"/>
      <c r="AV2" s="635"/>
      <c r="AW2" s="635"/>
      <c r="AX2" s="635"/>
      <c r="AY2" s="635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</row>
    <row r="3" spans="1:259" s="12" customFormat="1" ht="18" customHeight="1" x14ac:dyDescent="0.3">
      <c r="A3" s="1706"/>
      <c r="B3" s="880" t="s">
        <v>8</v>
      </c>
      <c r="C3" s="880"/>
      <c r="D3" s="880"/>
      <c r="E3" s="1706" t="s">
        <v>9</v>
      </c>
      <c r="F3" s="880" t="s">
        <v>8</v>
      </c>
      <c r="G3" s="880"/>
      <c r="H3" s="880"/>
      <c r="I3" s="1706" t="s">
        <v>9</v>
      </c>
      <c r="J3" s="880" t="s">
        <v>8</v>
      </c>
      <c r="K3" s="880"/>
      <c r="L3" s="880"/>
      <c r="M3" s="1706" t="s">
        <v>9</v>
      </c>
      <c r="N3" s="880" t="s">
        <v>8</v>
      </c>
      <c r="O3" s="880"/>
      <c r="P3" s="880"/>
      <c r="Q3" s="1706" t="s">
        <v>9</v>
      </c>
      <c r="R3" s="880" t="s">
        <v>8</v>
      </c>
      <c r="S3" s="880"/>
      <c r="T3" s="880"/>
      <c r="U3" s="1702" t="s">
        <v>9</v>
      </c>
      <c r="V3" s="880" t="s">
        <v>8</v>
      </c>
      <c r="W3" s="880"/>
      <c r="X3" s="880"/>
      <c r="Y3" s="1702" t="s">
        <v>9</v>
      </c>
      <c r="Z3" s="880" t="s">
        <v>8</v>
      </c>
      <c r="AA3" s="880"/>
      <c r="AB3" s="880"/>
      <c r="AC3" s="1702" t="s">
        <v>9</v>
      </c>
      <c r="AD3" s="880" t="s">
        <v>8</v>
      </c>
      <c r="AE3" s="880"/>
      <c r="AF3" s="880"/>
      <c r="AG3" s="1702" t="s">
        <v>9</v>
      </c>
      <c r="AH3" s="20"/>
      <c r="AI3" s="20"/>
      <c r="AJ3" s="1703" t="s">
        <v>10</v>
      </c>
      <c r="AK3" s="1704"/>
      <c r="AL3" s="1066" t="s">
        <v>133</v>
      </c>
      <c r="AM3" s="1066" t="s">
        <v>134</v>
      </c>
      <c r="AN3" s="1066" t="s">
        <v>135</v>
      </c>
      <c r="AO3" s="1066" t="s">
        <v>136</v>
      </c>
      <c r="AP3" s="1066" t="s">
        <v>2</v>
      </c>
      <c r="AQ3" s="1066" t="s">
        <v>137</v>
      </c>
      <c r="AR3" s="1066" t="s">
        <v>138</v>
      </c>
      <c r="AS3" s="921"/>
      <c r="AT3" s="922" t="s">
        <v>364</v>
      </c>
      <c r="AU3" s="923" t="s">
        <v>25</v>
      </c>
      <c r="AV3" s="923" t="s">
        <v>26</v>
      </c>
      <c r="AW3" s="923" t="s">
        <v>10</v>
      </c>
      <c r="AX3" s="635"/>
      <c r="AY3" s="635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</row>
    <row r="4" spans="1:259" s="12" customFormat="1" ht="18" customHeight="1" x14ac:dyDescent="0.3">
      <c r="A4" s="1706"/>
      <c r="B4" s="881" t="s">
        <v>25</v>
      </c>
      <c r="C4" s="881" t="s">
        <v>26</v>
      </c>
      <c r="D4" s="881" t="s">
        <v>10</v>
      </c>
      <c r="E4" s="1706"/>
      <c r="F4" s="881" t="s">
        <v>25</v>
      </c>
      <c r="G4" s="881" t="s">
        <v>26</v>
      </c>
      <c r="H4" s="881" t="s">
        <v>10</v>
      </c>
      <c r="I4" s="1706"/>
      <c r="J4" s="881" t="s">
        <v>25</v>
      </c>
      <c r="K4" s="881" t="s">
        <v>26</v>
      </c>
      <c r="L4" s="881" t="s">
        <v>10</v>
      </c>
      <c r="M4" s="1706"/>
      <c r="N4" s="881" t="s">
        <v>25</v>
      </c>
      <c r="O4" s="881" t="s">
        <v>26</v>
      </c>
      <c r="P4" s="881" t="s">
        <v>10</v>
      </c>
      <c r="Q4" s="1706"/>
      <c r="R4" s="881" t="s">
        <v>25</v>
      </c>
      <c r="S4" s="881" t="s">
        <v>26</v>
      </c>
      <c r="T4" s="881" t="s">
        <v>10</v>
      </c>
      <c r="U4" s="1702"/>
      <c r="V4" s="881" t="s">
        <v>25</v>
      </c>
      <c r="W4" s="881" t="s">
        <v>26</v>
      </c>
      <c r="X4" s="881" t="s">
        <v>10</v>
      </c>
      <c r="Y4" s="1702"/>
      <c r="Z4" s="881" t="s">
        <v>25</v>
      </c>
      <c r="AA4" s="881" t="s">
        <v>26</v>
      </c>
      <c r="AB4" s="881" t="s">
        <v>10</v>
      </c>
      <c r="AC4" s="1702"/>
      <c r="AD4" s="881" t="s">
        <v>25</v>
      </c>
      <c r="AE4" s="881" t="s">
        <v>26</v>
      </c>
      <c r="AF4" s="881" t="s">
        <v>10</v>
      </c>
      <c r="AG4" s="1702"/>
      <c r="AH4" s="22"/>
      <c r="AI4" s="22"/>
      <c r="AJ4" s="1056" t="s">
        <v>176</v>
      </c>
      <c r="AK4" s="579">
        <f>SUM(AL4:AR4)</f>
        <v>58859</v>
      </c>
      <c r="AL4" s="1073">
        <v>11468</v>
      </c>
      <c r="AM4" s="1073">
        <v>15877</v>
      </c>
      <c r="AN4" s="1073">
        <v>9625</v>
      </c>
      <c r="AO4" s="1073">
        <v>2590</v>
      </c>
      <c r="AP4" s="1073">
        <v>3518</v>
      </c>
      <c r="AQ4" s="1073">
        <v>13187</v>
      </c>
      <c r="AR4" s="1073">
        <v>2594</v>
      </c>
      <c r="AS4" s="580">
        <f>SUM(AL4:AR4)</f>
        <v>58859</v>
      </c>
      <c r="AT4" s="924" t="s">
        <v>133</v>
      </c>
      <c r="AU4" s="926">
        <v>97129</v>
      </c>
      <c r="AV4" s="926">
        <v>107619</v>
      </c>
      <c r="AW4" s="926">
        <f>SUM(AU4:AV4)</f>
        <v>204748</v>
      </c>
      <c r="AX4" s="927"/>
      <c r="AY4" s="927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</row>
    <row r="5" spans="1:259" s="17" customFormat="1" ht="18" customHeight="1" x14ac:dyDescent="0.3">
      <c r="A5" s="882" t="s">
        <v>738</v>
      </c>
      <c r="B5" s="883"/>
      <c r="C5" s="883"/>
      <c r="D5" s="883"/>
      <c r="E5" s="883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3"/>
      <c r="AG5" s="883"/>
      <c r="AH5" s="250"/>
      <c r="AI5" s="250"/>
      <c r="AJ5" s="1057" t="s">
        <v>171</v>
      </c>
      <c r="AK5" s="1063">
        <f t="shared" ref="AK5:AK14" si="0">SUM(AL5:AR5)</f>
        <v>0</v>
      </c>
      <c r="AL5" s="1074"/>
      <c r="AM5" s="1074"/>
      <c r="AN5" s="1074"/>
      <c r="AO5" s="1074"/>
      <c r="AP5" s="1074"/>
      <c r="AQ5" s="1074"/>
      <c r="AR5" s="1074"/>
      <c r="AS5" s="928"/>
      <c r="AT5" s="929" t="s">
        <v>134</v>
      </c>
      <c r="AU5" s="930">
        <v>131104</v>
      </c>
      <c r="AV5" s="930">
        <v>149375</v>
      </c>
      <c r="AW5" s="926">
        <f t="shared" ref="AW5:AW11" si="1">SUM(AU5:AV5)</f>
        <v>280479</v>
      </c>
      <c r="AX5" s="927"/>
      <c r="AY5" s="927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0"/>
      <c r="CQ5" s="250"/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  <c r="DR5" s="250"/>
      <c r="DS5" s="250"/>
      <c r="DT5" s="250"/>
      <c r="DU5" s="250"/>
      <c r="DV5" s="250"/>
      <c r="DW5" s="250"/>
      <c r="DX5" s="250"/>
      <c r="DY5" s="250"/>
      <c r="DZ5" s="250"/>
      <c r="EA5" s="250"/>
      <c r="EB5" s="250"/>
      <c r="EC5" s="250"/>
      <c r="ED5" s="250"/>
      <c r="EE5" s="250"/>
      <c r="EF5" s="250"/>
      <c r="EG5" s="250"/>
      <c r="EH5" s="250"/>
      <c r="EI5" s="250"/>
      <c r="EJ5" s="250"/>
      <c r="EK5" s="250"/>
      <c r="EL5" s="250"/>
      <c r="EM5" s="250"/>
      <c r="EN5" s="250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0"/>
      <c r="FH5" s="250"/>
      <c r="FI5" s="250"/>
      <c r="FJ5" s="250"/>
      <c r="FK5" s="250"/>
      <c r="FL5" s="250"/>
      <c r="FM5" s="250"/>
      <c r="FN5" s="250"/>
      <c r="FO5" s="250"/>
      <c r="FP5" s="250"/>
      <c r="FQ5" s="250"/>
      <c r="FR5" s="250"/>
      <c r="FS5" s="250"/>
      <c r="FT5" s="250"/>
      <c r="FU5" s="250"/>
      <c r="FV5" s="250"/>
      <c r="FW5" s="250"/>
      <c r="FX5" s="250"/>
      <c r="FY5" s="250"/>
      <c r="FZ5" s="250"/>
      <c r="GA5" s="250"/>
      <c r="GB5" s="250"/>
      <c r="GC5" s="250"/>
      <c r="GD5" s="250"/>
      <c r="GE5" s="250"/>
      <c r="GF5" s="250"/>
      <c r="GG5" s="250"/>
      <c r="GH5" s="250"/>
      <c r="GI5" s="250"/>
      <c r="GJ5" s="250"/>
      <c r="GK5" s="250"/>
      <c r="GL5" s="250"/>
      <c r="GM5" s="250"/>
      <c r="GN5" s="250"/>
      <c r="GO5" s="250"/>
      <c r="GP5" s="250"/>
      <c r="GQ5" s="250"/>
      <c r="GR5" s="250"/>
      <c r="GS5" s="250"/>
      <c r="GT5" s="250"/>
      <c r="GU5" s="250"/>
      <c r="GV5" s="250"/>
      <c r="GW5" s="250"/>
      <c r="GX5" s="250"/>
      <c r="GY5" s="250"/>
      <c r="GZ5" s="250"/>
      <c r="HA5" s="250"/>
      <c r="HB5" s="250"/>
      <c r="HC5" s="250"/>
      <c r="HD5" s="250"/>
      <c r="HE5" s="250"/>
      <c r="HF5" s="250"/>
      <c r="HG5" s="250"/>
      <c r="HH5" s="250"/>
      <c r="HI5" s="250"/>
      <c r="HJ5" s="250"/>
      <c r="HK5" s="250"/>
      <c r="HL5" s="250"/>
      <c r="HM5" s="250"/>
      <c r="HN5" s="250"/>
      <c r="HO5" s="250"/>
      <c r="HP5" s="250"/>
      <c r="HQ5" s="250"/>
      <c r="HR5" s="250"/>
      <c r="HS5" s="250"/>
      <c r="HT5" s="250"/>
      <c r="HU5" s="250"/>
      <c r="HV5" s="250"/>
      <c r="HW5" s="250"/>
      <c r="HX5" s="250"/>
      <c r="HY5" s="250"/>
      <c r="HZ5" s="250"/>
      <c r="IA5" s="250"/>
      <c r="IB5" s="250"/>
      <c r="IC5" s="250"/>
      <c r="ID5" s="250"/>
      <c r="IE5" s="250"/>
      <c r="IF5" s="250"/>
      <c r="IG5" s="250"/>
      <c r="IH5" s="250"/>
      <c r="II5" s="250"/>
      <c r="IJ5" s="250"/>
      <c r="IK5" s="250"/>
      <c r="IL5" s="250"/>
      <c r="IM5" s="250"/>
      <c r="IN5" s="250"/>
      <c r="IO5" s="250"/>
      <c r="IP5" s="250"/>
      <c r="IQ5" s="250"/>
      <c r="IR5" s="250"/>
      <c r="IS5" s="250"/>
      <c r="IT5" s="250"/>
      <c r="IU5" s="250"/>
      <c r="IV5" s="250"/>
      <c r="IW5" s="250"/>
      <c r="IX5" s="250"/>
      <c r="IY5" s="250"/>
    </row>
    <row r="6" spans="1:259" s="17" customFormat="1" ht="18" customHeight="1" x14ac:dyDescent="0.3">
      <c r="A6" s="884" t="s">
        <v>288</v>
      </c>
      <c r="B6" s="885">
        <f>+F6+J6+N6+R6+V6+Z6+AD6</f>
        <v>0</v>
      </c>
      <c r="C6" s="885">
        <f>+G6+K6+O6+S6+W6+AA6+AE6</f>
        <v>0</v>
      </c>
      <c r="D6" s="885">
        <f>SUM(B6:C6)</f>
        <v>0</v>
      </c>
      <c r="E6" s="886">
        <f>SUM(D6)*100000/AK4</f>
        <v>0</v>
      </c>
      <c r="F6" s="885">
        <v>0</v>
      </c>
      <c r="G6" s="885">
        <v>0</v>
      </c>
      <c r="H6" s="885">
        <f>SUM(F6:G6)</f>
        <v>0</v>
      </c>
      <c r="I6" s="886">
        <f>SUM(H6)*100000/AL4</f>
        <v>0</v>
      </c>
      <c r="J6" s="885">
        <v>0</v>
      </c>
      <c r="K6" s="885">
        <v>0</v>
      </c>
      <c r="L6" s="885">
        <f>SUM(J6:K6)</f>
        <v>0</v>
      </c>
      <c r="M6" s="886">
        <f>SUM(L6)*100000/AM4</f>
        <v>0</v>
      </c>
      <c r="N6" s="885">
        <v>0</v>
      </c>
      <c r="O6" s="885">
        <v>0</v>
      </c>
      <c r="P6" s="885">
        <f>SUM(N6:O6)</f>
        <v>0</v>
      </c>
      <c r="Q6" s="886">
        <f>SUM(P6)*100000/AN4</f>
        <v>0</v>
      </c>
      <c r="R6" s="885">
        <v>0</v>
      </c>
      <c r="S6" s="885">
        <v>0</v>
      </c>
      <c r="T6" s="885">
        <f>SUM(R6:S6)</f>
        <v>0</v>
      </c>
      <c r="U6" s="886">
        <f>SUM(T6)*100000/AO4</f>
        <v>0</v>
      </c>
      <c r="V6" s="885">
        <v>0</v>
      </c>
      <c r="W6" s="885">
        <v>0</v>
      </c>
      <c r="X6" s="885">
        <f>SUM(V6:W6)</f>
        <v>0</v>
      </c>
      <c r="Y6" s="886">
        <f>SUM(X6)*100000/AP4</f>
        <v>0</v>
      </c>
      <c r="Z6" s="885">
        <v>0</v>
      </c>
      <c r="AA6" s="885">
        <v>0</v>
      </c>
      <c r="AB6" s="885">
        <f>SUM(Z6:AA6)</f>
        <v>0</v>
      </c>
      <c r="AC6" s="886">
        <f>SUM(AB6)*100000/AQ4</f>
        <v>0</v>
      </c>
      <c r="AD6" s="885">
        <v>0</v>
      </c>
      <c r="AE6" s="885">
        <v>0</v>
      </c>
      <c r="AF6" s="885">
        <f>SUM(AD6:AE6)</f>
        <v>0</v>
      </c>
      <c r="AG6" s="886">
        <f>SUM(AF6)*100000/AR4</f>
        <v>0</v>
      </c>
      <c r="AJ6" s="1058" t="s">
        <v>172</v>
      </c>
      <c r="AK6" s="1063">
        <f t="shared" si="0"/>
        <v>0</v>
      </c>
      <c r="AL6" s="1074"/>
      <c r="AM6" s="1074"/>
      <c r="AN6" s="1074"/>
      <c r="AO6" s="1074"/>
      <c r="AP6" s="1074"/>
      <c r="AQ6" s="1074"/>
      <c r="AR6" s="1074"/>
      <c r="AS6" s="928"/>
      <c r="AT6" s="929" t="s">
        <v>135</v>
      </c>
      <c r="AU6" s="930">
        <v>97962</v>
      </c>
      <c r="AV6" s="930">
        <v>111013</v>
      </c>
      <c r="AW6" s="926">
        <f t="shared" si="1"/>
        <v>208975</v>
      </c>
      <c r="AX6" s="635"/>
      <c r="AY6" s="635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</row>
    <row r="7" spans="1:259" s="17" customFormat="1" ht="18" customHeight="1" x14ac:dyDescent="0.3">
      <c r="A7" s="887" t="s">
        <v>737</v>
      </c>
      <c r="B7" s="885">
        <f>+F7+J7+N7+R7+V7+Z7+AD7</f>
        <v>0</v>
      </c>
      <c r="C7" s="885">
        <f>+G7+K7+O7+S7+W7+AA7+AE7</f>
        <v>0</v>
      </c>
      <c r="D7" s="885">
        <f>SUM(B7:C7)</f>
        <v>0</v>
      </c>
      <c r="E7" s="886">
        <f>SUM(D7)*100000/AK7</f>
        <v>0</v>
      </c>
      <c r="F7" s="885">
        <v>0</v>
      </c>
      <c r="G7" s="885">
        <v>0</v>
      </c>
      <c r="H7" s="885">
        <f t="shared" ref="H7" si="2">SUM(F7:G7)</f>
        <v>0</v>
      </c>
      <c r="I7" s="886">
        <f>SUM(H7)*100000/AL7</f>
        <v>0</v>
      </c>
      <c r="J7" s="885">
        <v>0</v>
      </c>
      <c r="K7" s="885">
        <v>0</v>
      </c>
      <c r="L7" s="885">
        <f>SUM(J7:K7)</f>
        <v>0</v>
      </c>
      <c r="M7" s="886">
        <f>SUM(L7)*100000/AM7</f>
        <v>0</v>
      </c>
      <c r="N7" s="885">
        <v>0</v>
      </c>
      <c r="O7" s="885">
        <v>0</v>
      </c>
      <c r="P7" s="885">
        <f>SUM(N7:O7)</f>
        <v>0</v>
      </c>
      <c r="Q7" s="886">
        <f>SUM(P7)*100000/AN7</f>
        <v>0</v>
      </c>
      <c r="R7" s="885">
        <v>0</v>
      </c>
      <c r="S7" s="885">
        <v>0</v>
      </c>
      <c r="T7" s="885">
        <f>SUM(R7:S7)</f>
        <v>0</v>
      </c>
      <c r="U7" s="886">
        <f>SUM(T7)*100000/AO7</f>
        <v>0</v>
      </c>
      <c r="V7" s="885">
        <v>0</v>
      </c>
      <c r="W7" s="885">
        <v>0</v>
      </c>
      <c r="X7" s="885">
        <f>SUM(V7:W7)</f>
        <v>0</v>
      </c>
      <c r="Y7" s="886">
        <f>SUM(X7)*100000/AP7</f>
        <v>0</v>
      </c>
      <c r="Z7" s="885">
        <v>0</v>
      </c>
      <c r="AA7" s="885">
        <v>0</v>
      </c>
      <c r="AB7" s="885">
        <f>SUM(Z7:AA7)</f>
        <v>0</v>
      </c>
      <c r="AC7" s="886">
        <f>SUM(AB7)*100000/AQ7</f>
        <v>0</v>
      </c>
      <c r="AD7" s="885">
        <v>0</v>
      </c>
      <c r="AE7" s="885">
        <v>0</v>
      </c>
      <c r="AF7" s="885">
        <f>SUM(AD7:AE7)</f>
        <v>0</v>
      </c>
      <c r="AG7" s="886">
        <f>SUM(AF7)*100000/AR7</f>
        <v>0</v>
      </c>
      <c r="AJ7" s="599" t="s">
        <v>178</v>
      </c>
      <c r="AK7" s="1165">
        <f t="shared" si="0"/>
        <v>137185</v>
      </c>
      <c r="AL7" s="1131">
        <v>23836</v>
      </c>
      <c r="AM7" s="1131">
        <v>37023</v>
      </c>
      <c r="AN7" s="1131">
        <v>24389</v>
      </c>
      <c r="AO7" s="1131">
        <v>6276</v>
      </c>
      <c r="AP7" s="1131">
        <v>8352</v>
      </c>
      <c r="AQ7" s="1131">
        <v>31408</v>
      </c>
      <c r="AR7" s="1131">
        <v>5901</v>
      </c>
      <c r="AS7" s="1166">
        <f t="shared" ref="AS7:AS11" si="3">SUM(AL7:AR7)</f>
        <v>137185</v>
      </c>
      <c r="AT7" s="929" t="s">
        <v>136</v>
      </c>
      <c r="AU7" s="930">
        <v>26434</v>
      </c>
      <c r="AV7" s="930">
        <v>26923</v>
      </c>
      <c r="AW7" s="926">
        <f t="shared" si="1"/>
        <v>53357</v>
      </c>
      <c r="AX7" s="635"/>
      <c r="AY7" s="635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</row>
    <row r="8" spans="1:259" s="16" customFormat="1" ht="18" customHeight="1" x14ac:dyDescent="0.3">
      <c r="A8" s="888" t="s">
        <v>739</v>
      </c>
      <c r="B8" s="889"/>
      <c r="C8" s="889"/>
      <c r="D8" s="889"/>
      <c r="E8" s="890"/>
      <c r="F8" s="889"/>
      <c r="G8" s="889"/>
      <c r="H8" s="889"/>
      <c r="I8" s="890"/>
      <c r="J8" s="889"/>
      <c r="K8" s="889"/>
      <c r="L8" s="889"/>
      <c r="M8" s="890"/>
      <c r="N8" s="889"/>
      <c r="O8" s="889"/>
      <c r="P8" s="889"/>
      <c r="Q8" s="890"/>
      <c r="R8" s="889"/>
      <c r="S8" s="889"/>
      <c r="T8" s="889"/>
      <c r="U8" s="890"/>
      <c r="V8" s="889"/>
      <c r="W8" s="889"/>
      <c r="X8" s="889"/>
      <c r="Y8" s="890"/>
      <c r="Z8" s="889"/>
      <c r="AA8" s="889"/>
      <c r="AB8" s="889"/>
      <c r="AC8" s="890"/>
      <c r="AD8" s="889"/>
      <c r="AE8" s="889"/>
      <c r="AF8" s="889"/>
      <c r="AG8" s="890"/>
      <c r="AH8" s="20"/>
      <c r="AI8" s="20"/>
      <c r="AJ8" s="1056" t="s">
        <v>179</v>
      </c>
      <c r="AK8" s="1165">
        <f t="shared" si="0"/>
        <v>70384</v>
      </c>
      <c r="AL8" s="1073">
        <v>11885</v>
      </c>
      <c r="AM8" s="1073">
        <v>19165</v>
      </c>
      <c r="AN8" s="1073">
        <v>12884</v>
      </c>
      <c r="AO8" s="1073">
        <v>3184</v>
      </c>
      <c r="AP8" s="1073">
        <v>4013</v>
      </c>
      <c r="AQ8" s="1073">
        <v>15972</v>
      </c>
      <c r="AR8" s="1073">
        <v>3281</v>
      </c>
      <c r="AS8" s="580">
        <f t="shared" si="3"/>
        <v>70384</v>
      </c>
      <c r="AT8" s="924" t="s">
        <v>2</v>
      </c>
      <c r="AU8" s="926">
        <v>32494</v>
      </c>
      <c r="AV8" s="926">
        <v>34167</v>
      </c>
      <c r="AW8" s="926">
        <f t="shared" si="1"/>
        <v>66661</v>
      </c>
      <c r="AX8" s="635"/>
      <c r="AY8" s="635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</row>
    <row r="9" spans="1:259" s="16" customFormat="1" ht="18" customHeight="1" x14ac:dyDescent="0.3">
      <c r="A9" s="888" t="s">
        <v>179</v>
      </c>
      <c r="B9" s="889">
        <f>+F9+J9+N9+R9+V9+Z9+AD9</f>
        <v>1</v>
      </c>
      <c r="C9" s="889">
        <f>+G9+K9+O9+S9+W9+AA9+AE9</f>
        <v>0</v>
      </c>
      <c r="D9" s="889">
        <f>SUM(B9:C9)</f>
        <v>1</v>
      </c>
      <c r="E9" s="890">
        <f>SUM(D9)*100000/AK8</f>
        <v>1.4207774494203227</v>
      </c>
      <c r="F9" s="889">
        <v>0</v>
      </c>
      <c r="G9" s="889">
        <v>0</v>
      </c>
      <c r="H9" s="889">
        <f t="shared" ref="H9:H10" si="4">SUM(F9:G9)</f>
        <v>0</v>
      </c>
      <c r="I9" s="890">
        <f ca="1">A:AG=SUM(H9)*100000/AL8</f>
        <v>0</v>
      </c>
      <c r="J9" s="889">
        <v>0</v>
      </c>
      <c r="K9" s="889">
        <v>0</v>
      </c>
      <c r="L9" s="889">
        <f>SUM(J9:K9)</f>
        <v>0</v>
      </c>
      <c r="M9" s="890">
        <f>SUM(L9)*100000/AM8</f>
        <v>0</v>
      </c>
      <c r="N9" s="889">
        <v>0</v>
      </c>
      <c r="O9" s="889">
        <v>0</v>
      </c>
      <c r="P9" s="889">
        <f>SUM(N9:O9)</f>
        <v>0</v>
      </c>
      <c r="Q9" s="890">
        <f>SUM(P9)*100000/AN8</f>
        <v>0</v>
      </c>
      <c r="R9" s="889">
        <v>0</v>
      </c>
      <c r="S9" s="889">
        <v>0</v>
      </c>
      <c r="T9" s="889">
        <f>SUM(R9:S9)</f>
        <v>0</v>
      </c>
      <c r="U9" s="890">
        <f>SUM(T9)*100000/AO8</f>
        <v>0</v>
      </c>
      <c r="V9" s="889">
        <v>0</v>
      </c>
      <c r="W9" s="889">
        <v>0</v>
      </c>
      <c r="X9" s="889">
        <f>SUM(V9:W9)</f>
        <v>0</v>
      </c>
      <c r="Y9" s="890">
        <f>SUM(X9)*100000/AP8</f>
        <v>0</v>
      </c>
      <c r="Z9" s="889">
        <v>1</v>
      </c>
      <c r="AA9" s="889">
        <v>0</v>
      </c>
      <c r="AB9" s="889">
        <f>SUM(Z9:AA9)</f>
        <v>1</v>
      </c>
      <c r="AC9" s="890">
        <f>SUM(AB9)*100000/AQ8</f>
        <v>6.2609566741798144</v>
      </c>
      <c r="AD9" s="889">
        <v>0</v>
      </c>
      <c r="AE9" s="889">
        <v>0</v>
      </c>
      <c r="AF9" s="889">
        <f>SUM(AD9:AE9)</f>
        <v>0</v>
      </c>
      <c r="AG9" s="890">
        <f>SUM(AF9)*100000/AR8</f>
        <v>0</v>
      </c>
      <c r="AH9" s="20"/>
      <c r="AI9" s="20"/>
      <c r="AJ9" s="1059" t="s">
        <v>196</v>
      </c>
      <c r="AK9" s="1165">
        <f t="shared" si="0"/>
        <v>33094</v>
      </c>
      <c r="AL9" s="1073">
        <v>5460</v>
      </c>
      <c r="AM9" s="1073">
        <v>9341</v>
      </c>
      <c r="AN9" s="1073">
        <v>5825</v>
      </c>
      <c r="AO9" s="1073">
        <v>1477</v>
      </c>
      <c r="AP9" s="1073">
        <v>1844</v>
      </c>
      <c r="AQ9" s="1073">
        <v>7623</v>
      </c>
      <c r="AR9" s="1073">
        <v>1524</v>
      </c>
      <c r="AS9" s="580">
        <f t="shared" si="3"/>
        <v>33094</v>
      </c>
      <c r="AT9" s="924" t="s">
        <v>137</v>
      </c>
      <c r="AU9" s="926">
        <v>131236</v>
      </c>
      <c r="AV9" s="926">
        <v>145486</v>
      </c>
      <c r="AW9" s="926">
        <f t="shared" si="1"/>
        <v>276722</v>
      </c>
      <c r="AX9" s="635"/>
      <c r="AY9" s="635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</row>
    <row r="10" spans="1:259" s="16" customFormat="1" ht="18" customHeight="1" x14ac:dyDescent="0.3">
      <c r="A10" s="888" t="s">
        <v>196</v>
      </c>
      <c r="B10" s="889">
        <f>+F10+J10+N10+R10+V10+Z10+AD10</f>
        <v>0</v>
      </c>
      <c r="C10" s="889">
        <f>+G10+K10+O10+S10+W10+AA10+AE10</f>
        <v>1</v>
      </c>
      <c r="D10" s="889">
        <f>SUM(B10:C10)</f>
        <v>1</v>
      </c>
      <c r="E10" s="890">
        <f>SUM(C10:D10)*100000/AK9</f>
        <v>6.0433915513386109</v>
      </c>
      <c r="F10" s="889">
        <v>0</v>
      </c>
      <c r="G10" s="889">
        <v>0</v>
      </c>
      <c r="H10" s="889">
        <f t="shared" si="4"/>
        <v>0</v>
      </c>
      <c r="I10" s="890">
        <f>SUM(H10)*100000/AL9</f>
        <v>0</v>
      </c>
      <c r="J10" s="889">
        <v>0</v>
      </c>
      <c r="K10" s="889">
        <v>0</v>
      </c>
      <c r="L10" s="889">
        <f>SUM(J10:K10)</f>
        <v>0</v>
      </c>
      <c r="M10" s="890">
        <f>SUM(L10)*100000/AM9</f>
        <v>0</v>
      </c>
      <c r="N10" s="889">
        <v>0</v>
      </c>
      <c r="O10" s="889">
        <v>0</v>
      </c>
      <c r="P10" s="889">
        <f>SUM(N10:O10)</f>
        <v>0</v>
      </c>
      <c r="Q10" s="890">
        <f>SUM(P10)*100000/AN9</f>
        <v>0</v>
      </c>
      <c r="R10" s="889">
        <v>0</v>
      </c>
      <c r="S10" s="889">
        <v>0</v>
      </c>
      <c r="T10" s="889">
        <f>SUM(R10:S10)</f>
        <v>0</v>
      </c>
      <c r="U10" s="890">
        <f>SUM(T10)*100000/AO9</f>
        <v>0</v>
      </c>
      <c r="V10" s="889">
        <v>0</v>
      </c>
      <c r="W10" s="889">
        <v>0</v>
      </c>
      <c r="X10" s="889">
        <f>SUM(V10:W10)</f>
        <v>0</v>
      </c>
      <c r="Y10" s="890">
        <f>SUM(X10)*100000/AP9</f>
        <v>0</v>
      </c>
      <c r="Z10" s="889">
        <v>0</v>
      </c>
      <c r="AA10" s="889">
        <v>1</v>
      </c>
      <c r="AB10" s="889">
        <f>SUM(Z10:AA10)</f>
        <v>1</v>
      </c>
      <c r="AC10" s="890">
        <f>SUM(AB10)*100000/AQ9</f>
        <v>13.118194936376755</v>
      </c>
      <c r="AD10" s="889">
        <v>0</v>
      </c>
      <c r="AE10" s="889">
        <v>0</v>
      </c>
      <c r="AF10" s="889">
        <f>SUM(AD10:AE10)</f>
        <v>0</v>
      </c>
      <c r="AG10" s="890">
        <f>SUM(AF10)*100000/AR9</f>
        <v>0</v>
      </c>
      <c r="AH10" s="20"/>
      <c r="AI10" s="20"/>
      <c r="AJ10" s="1056" t="s">
        <v>147</v>
      </c>
      <c r="AK10" s="1165">
        <f t="shared" si="0"/>
        <v>683916</v>
      </c>
      <c r="AL10" s="1073">
        <v>121164</v>
      </c>
      <c r="AM10" s="1073">
        <v>167579</v>
      </c>
      <c r="AN10" s="1073">
        <v>124396</v>
      </c>
      <c r="AO10" s="1073">
        <v>31114</v>
      </c>
      <c r="AP10" s="1073">
        <v>39126</v>
      </c>
      <c r="AQ10" s="1073">
        <v>168352</v>
      </c>
      <c r="AR10" s="1073">
        <v>32185</v>
      </c>
      <c r="AS10" s="580">
        <f t="shared" si="3"/>
        <v>683916</v>
      </c>
      <c r="AT10" s="924" t="s">
        <v>138</v>
      </c>
      <c r="AU10" s="926">
        <v>26545</v>
      </c>
      <c r="AV10" s="926">
        <v>28193</v>
      </c>
      <c r="AW10" s="926">
        <f t="shared" si="1"/>
        <v>54738</v>
      </c>
      <c r="AX10" s="635"/>
      <c r="AY10" s="635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</row>
    <row r="11" spans="1:259" s="17" customFormat="1" ht="18" customHeight="1" x14ac:dyDescent="0.3">
      <c r="A11" s="891" t="s">
        <v>740</v>
      </c>
      <c r="B11" s="892"/>
      <c r="C11" s="892"/>
      <c r="D11" s="892"/>
      <c r="E11" s="893"/>
      <c r="F11" s="892"/>
      <c r="G11" s="892"/>
      <c r="H11" s="892"/>
      <c r="I11" s="893"/>
      <c r="J11" s="892"/>
      <c r="K11" s="892"/>
      <c r="L11" s="892"/>
      <c r="M11" s="893"/>
      <c r="N11" s="892"/>
      <c r="O11" s="892"/>
      <c r="P11" s="892"/>
      <c r="Q11" s="893"/>
      <c r="R11" s="892"/>
      <c r="S11" s="892"/>
      <c r="T11" s="892"/>
      <c r="U11" s="893"/>
      <c r="V11" s="892"/>
      <c r="W11" s="892"/>
      <c r="X11" s="892"/>
      <c r="Y11" s="893"/>
      <c r="Z11" s="892"/>
      <c r="AA11" s="892"/>
      <c r="AB11" s="892"/>
      <c r="AC11" s="893"/>
      <c r="AD11" s="892"/>
      <c r="AE11" s="892"/>
      <c r="AF11" s="892"/>
      <c r="AG11" s="893"/>
      <c r="AH11" s="20"/>
      <c r="AI11" s="20"/>
      <c r="AJ11" s="1060" t="s">
        <v>182</v>
      </c>
      <c r="AK11" s="1165">
        <f t="shared" si="0"/>
        <v>162242</v>
      </c>
      <c r="AL11" s="1076">
        <v>30935</v>
      </c>
      <c r="AM11" s="1076">
        <v>31494</v>
      </c>
      <c r="AN11" s="1076">
        <v>31855</v>
      </c>
      <c r="AO11" s="1076">
        <v>8716</v>
      </c>
      <c r="AP11" s="1076">
        <v>9809</v>
      </c>
      <c r="AQ11" s="1076">
        <v>40180</v>
      </c>
      <c r="AR11" s="1076">
        <v>9253</v>
      </c>
      <c r="AS11" s="580">
        <f t="shared" si="3"/>
        <v>162242</v>
      </c>
      <c r="AT11" s="922" t="s">
        <v>10</v>
      </c>
      <c r="AU11" s="923">
        <f>SUM(AU4:AU10)</f>
        <v>542904</v>
      </c>
      <c r="AV11" s="923">
        <f>SUM(AV4:AV10)</f>
        <v>602776</v>
      </c>
      <c r="AW11" s="926">
        <f t="shared" si="1"/>
        <v>1145680</v>
      </c>
      <c r="AX11" s="635"/>
      <c r="AY11" s="635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</row>
    <row r="12" spans="1:259" s="17" customFormat="1" ht="18" customHeight="1" x14ac:dyDescent="0.3">
      <c r="A12" s="891" t="s">
        <v>147</v>
      </c>
      <c r="B12" s="892">
        <f>+F12+J12+N12+R12+V12+Z12+AD12</f>
        <v>124</v>
      </c>
      <c r="C12" s="892">
        <f>+G12+K12+O12+S12+W12+AA12+AE12</f>
        <v>32</v>
      </c>
      <c r="D12" s="892">
        <f>SUM(B12:C12)</f>
        <v>156</v>
      </c>
      <c r="E12" s="893">
        <f>SUM(D12)*100000/AK10</f>
        <v>22.809818749671013</v>
      </c>
      <c r="F12" s="892">
        <v>14</v>
      </c>
      <c r="G12" s="892">
        <v>2</v>
      </c>
      <c r="H12" s="892">
        <f t="shared" ref="H12" si="5">SUM(F12:G12)</f>
        <v>16</v>
      </c>
      <c r="I12" s="893">
        <f>SUM(H12)*100000/AL10</f>
        <v>13.205242481265062</v>
      </c>
      <c r="J12" s="892">
        <v>30</v>
      </c>
      <c r="K12" s="892">
        <v>11</v>
      </c>
      <c r="L12" s="892">
        <f>SUM(J12:K12)</f>
        <v>41</v>
      </c>
      <c r="M12" s="893">
        <f>SUM(L12)*100000/AM10</f>
        <v>24.466072717941987</v>
      </c>
      <c r="N12" s="892">
        <v>23</v>
      </c>
      <c r="O12" s="892">
        <v>6</v>
      </c>
      <c r="P12" s="892">
        <f>SUM(N12:O12)</f>
        <v>29</v>
      </c>
      <c r="Q12" s="893">
        <f>SUM(P12)*100000/AN10</f>
        <v>23.312646708897393</v>
      </c>
      <c r="R12" s="892">
        <v>9</v>
      </c>
      <c r="S12" s="892">
        <v>2</v>
      </c>
      <c r="T12" s="892">
        <f>SUM(R12:S12)</f>
        <v>11</v>
      </c>
      <c r="U12" s="893">
        <f>SUM(T12)*100000/AO10</f>
        <v>35.353859998714405</v>
      </c>
      <c r="V12" s="892">
        <v>5</v>
      </c>
      <c r="W12" s="892">
        <v>0</v>
      </c>
      <c r="X12" s="892">
        <f>SUM(V12:W12)</f>
        <v>5</v>
      </c>
      <c r="Y12" s="893">
        <f>SUM(X12)*100000/AP10</f>
        <v>12.779226090067985</v>
      </c>
      <c r="Z12" s="892">
        <v>33</v>
      </c>
      <c r="AA12" s="892">
        <v>10</v>
      </c>
      <c r="AB12" s="892">
        <f>SUM(Z12:AA12)</f>
        <v>43</v>
      </c>
      <c r="AC12" s="893">
        <f>SUM(AB12)*100000/AQ10</f>
        <v>25.541722106063485</v>
      </c>
      <c r="AD12" s="892">
        <v>10</v>
      </c>
      <c r="AE12" s="892">
        <v>1</v>
      </c>
      <c r="AF12" s="892">
        <f>SUM(AD12:AE12)</f>
        <v>11</v>
      </c>
      <c r="AG12" s="893">
        <f>SUM(AF12)*100000/AR10</f>
        <v>34.177411837812649</v>
      </c>
      <c r="AH12" s="20"/>
      <c r="AI12" s="20"/>
      <c r="AJ12" s="1060" t="s">
        <v>177</v>
      </c>
      <c r="AK12" s="581">
        <f t="shared" si="0"/>
        <v>0</v>
      </c>
      <c r="AL12" s="1167"/>
      <c r="AM12" s="1167"/>
      <c r="AN12" s="1167"/>
      <c r="AO12" s="1167"/>
      <c r="AP12" s="1167"/>
      <c r="AQ12" s="1167"/>
      <c r="AR12" s="1167"/>
      <c r="AS12" s="580"/>
      <c r="AT12" s="635"/>
      <c r="AU12" s="635"/>
      <c r="AV12" s="635"/>
      <c r="AW12" s="635"/>
      <c r="AX12" s="635"/>
      <c r="AY12" s="635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</row>
    <row r="13" spans="1:259" s="18" customFormat="1" ht="15" customHeight="1" x14ac:dyDescent="0.3">
      <c r="A13" s="894" t="s">
        <v>741</v>
      </c>
      <c r="B13" s="895"/>
      <c r="C13" s="895"/>
      <c r="D13" s="895"/>
      <c r="E13" s="896"/>
      <c r="F13" s="895"/>
      <c r="G13" s="895"/>
      <c r="H13" s="895"/>
      <c r="I13" s="896"/>
      <c r="J13" s="895"/>
      <c r="K13" s="895"/>
      <c r="L13" s="895"/>
      <c r="M13" s="896"/>
      <c r="N13" s="895"/>
      <c r="O13" s="895"/>
      <c r="P13" s="895"/>
      <c r="Q13" s="896"/>
      <c r="R13" s="895"/>
      <c r="S13" s="895"/>
      <c r="T13" s="895"/>
      <c r="U13" s="896"/>
      <c r="V13" s="895"/>
      <c r="W13" s="895"/>
      <c r="X13" s="895"/>
      <c r="Y13" s="896"/>
      <c r="Z13" s="895"/>
      <c r="AA13" s="895"/>
      <c r="AB13" s="895"/>
      <c r="AC13" s="896"/>
      <c r="AD13" s="895"/>
      <c r="AE13" s="895"/>
      <c r="AF13" s="895"/>
      <c r="AG13" s="896"/>
      <c r="AH13" s="20"/>
      <c r="AI13" s="20"/>
      <c r="AJ13" s="1061" t="s">
        <v>183</v>
      </c>
      <c r="AK13" s="581">
        <f t="shared" si="0"/>
        <v>0</v>
      </c>
      <c r="AL13" s="1168"/>
      <c r="AM13" s="1168"/>
      <c r="AN13" s="1168"/>
      <c r="AO13" s="1168"/>
      <c r="AP13" s="1168"/>
      <c r="AQ13" s="1168"/>
      <c r="AR13" s="1168"/>
      <c r="AS13" s="580"/>
      <c r="AT13" s="635"/>
      <c r="AU13" s="635"/>
      <c r="AV13" s="635"/>
      <c r="AW13" s="635"/>
      <c r="AX13" s="635"/>
      <c r="AY13" s="635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</row>
    <row r="14" spans="1:259" s="18" customFormat="1" ht="18" customHeight="1" x14ac:dyDescent="0.3">
      <c r="A14" s="894"/>
      <c r="B14" s="895">
        <f>+F14+J14+N14+R14+V14+Z14+AD14</f>
        <v>140</v>
      </c>
      <c r="C14" s="895">
        <f>+G14+K14+O14+S14+W14+AA14+AE14</f>
        <v>102</v>
      </c>
      <c r="D14" s="895">
        <f>SUM(B14:C14)</f>
        <v>242</v>
      </c>
      <c r="E14" s="896">
        <f>SUM(D14)*100000/AK11</f>
        <v>149.15989694407119</v>
      </c>
      <c r="F14" s="895">
        <v>25</v>
      </c>
      <c r="G14" s="895">
        <v>23</v>
      </c>
      <c r="H14" s="895">
        <f t="shared" ref="H14:H15" si="6">SUM(F14:G14)</f>
        <v>48</v>
      </c>
      <c r="I14" s="896">
        <f>SUM(H14)*100000/AL11</f>
        <v>155.16405366090189</v>
      </c>
      <c r="J14" s="895">
        <v>27</v>
      </c>
      <c r="K14" s="895">
        <v>20</v>
      </c>
      <c r="L14" s="895">
        <f>SUM(J14:K14)</f>
        <v>47</v>
      </c>
      <c r="M14" s="896">
        <f>SUM(L14)*100000/AM11</f>
        <v>149.23477487775449</v>
      </c>
      <c r="N14" s="895">
        <v>19</v>
      </c>
      <c r="O14" s="895">
        <v>14</v>
      </c>
      <c r="P14" s="895">
        <f>SUM(N14:O14)</f>
        <v>33</v>
      </c>
      <c r="Q14" s="896">
        <f>SUM(P14)*100000/AN11</f>
        <v>103.5944121801915</v>
      </c>
      <c r="R14" s="895">
        <v>11</v>
      </c>
      <c r="S14" s="895">
        <v>13</v>
      </c>
      <c r="T14" s="895">
        <f>SUM(R14:S14)</f>
        <v>24</v>
      </c>
      <c r="U14" s="896">
        <f>SUM(T14)*100000/AO11</f>
        <v>275.35566773749429</v>
      </c>
      <c r="V14" s="895">
        <v>13</v>
      </c>
      <c r="W14" s="895">
        <v>9</v>
      </c>
      <c r="X14" s="895">
        <f>SUM(V14:W14)</f>
        <v>22</v>
      </c>
      <c r="Y14" s="896">
        <f>SUM(X14)*100000/AP11</f>
        <v>224.28382098073197</v>
      </c>
      <c r="Z14" s="895">
        <v>35</v>
      </c>
      <c r="AA14" s="895">
        <v>16</v>
      </c>
      <c r="AB14" s="895">
        <f>SUM(Z14:AA14)</f>
        <v>51</v>
      </c>
      <c r="AC14" s="896">
        <f>SUM(AB14)*100000/AQ11</f>
        <v>126.92882030861125</v>
      </c>
      <c r="AD14" s="895">
        <v>10</v>
      </c>
      <c r="AE14" s="895">
        <v>7</v>
      </c>
      <c r="AF14" s="895">
        <f>SUM(AD14:AE14)</f>
        <v>17</v>
      </c>
      <c r="AG14" s="896">
        <f>SUM(AF14)*100000/AR11</f>
        <v>183.72419755754891</v>
      </c>
      <c r="AH14" s="20"/>
      <c r="AI14" s="20"/>
      <c r="AJ14" s="1062" t="s">
        <v>10</v>
      </c>
      <c r="AK14" s="581">
        <f t="shared" si="0"/>
        <v>1145680</v>
      </c>
      <c r="AL14" s="1169">
        <f>SUM(AL4+AL7+AL8+AL9+AL10+AL11)</f>
        <v>204748</v>
      </c>
      <c r="AM14" s="1169">
        <f t="shared" ref="AM14:AR14" si="7">SUM(AM4:AM12)</f>
        <v>280479</v>
      </c>
      <c r="AN14" s="1169">
        <f t="shared" si="7"/>
        <v>208974</v>
      </c>
      <c r="AO14" s="1169">
        <f t="shared" si="7"/>
        <v>53357</v>
      </c>
      <c r="AP14" s="1169">
        <f t="shared" si="7"/>
        <v>66662</v>
      </c>
      <c r="AQ14" s="1169">
        <f t="shared" si="7"/>
        <v>276722</v>
      </c>
      <c r="AR14" s="1169">
        <f t="shared" si="7"/>
        <v>54738</v>
      </c>
      <c r="AS14" s="580">
        <f>SUM(AS4:AS11)</f>
        <v>1145680</v>
      </c>
      <c r="AT14" s="635"/>
      <c r="AU14" s="635"/>
      <c r="AV14" s="635"/>
      <c r="AW14" s="635"/>
      <c r="AX14" s="635"/>
      <c r="AY14" s="635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</row>
    <row r="15" spans="1:259" s="19" customFormat="1" ht="18" customHeight="1" x14ac:dyDescent="0.3">
      <c r="A15" s="897" t="s">
        <v>286</v>
      </c>
      <c r="B15" s="898">
        <f>SUM(B6:B14)</f>
        <v>265</v>
      </c>
      <c r="C15" s="898">
        <f>SUM(C6:C14)</f>
        <v>135</v>
      </c>
      <c r="D15" s="898">
        <f>SUM(D6:D14)</f>
        <v>400</v>
      </c>
      <c r="E15" s="899">
        <f>SUM(D15)*100000/AK14</f>
        <v>34.913763005376723</v>
      </c>
      <c r="F15" s="898">
        <f>SUM(F6:F14)</f>
        <v>39</v>
      </c>
      <c r="G15" s="898">
        <f>SUM(G6:G14)</f>
        <v>25</v>
      </c>
      <c r="H15" s="898">
        <f t="shared" si="6"/>
        <v>64</v>
      </c>
      <c r="I15" s="899">
        <f>SUM(H15)*100000/AL14</f>
        <v>31.257936585461152</v>
      </c>
      <c r="J15" s="898">
        <f>SUM(J6:J14)</f>
        <v>57</v>
      </c>
      <c r="K15" s="898">
        <f>SUM(K6:K14)</f>
        <v>31</v>
      </c>
      <c r="L15" s="898">
        <f>SUM(J15:K15)</f>
        <v>88</v>
      </c>
      <c r="M15" s="899">
        <f>SUM(L15)*100000/AM14</f>
        <v>31.374897942448456</v>
      </c>
      <c r="N15" s="898">
        <f>SUM(N6:N14)</f>
        <v>42</v>
      </c>
      <c r="O15" s="898">
        <f>SUM(O6:O14)</f>
        <v>20</v>
      </c>
      <c r="P15" s="898">
        <f>SUM(N15:O15)</f>
        <v>62</v>
      </c>
      <c r="Q15" s="899">
        <f>SUM(P15)*100000/AN14</f>
        <v>29.668762621187323</v>
      </c>
      <c r="R15" s="898">
        <f>SUM(R6:R14)</f>
        <v>20</v>
      </c>
      <c r="S15" s="898">
        <f>SUM(S6:S14)</f>
        <v>15</v>
      </c>
      <c r="T15" s="898">
        <f>SUM(R15:S15)</f>
        <v>35</v>
      </c>
      <c r="U15" s="899">
        <f>SUM(T15)*100000/AO14</f>
        <v>65.595891823003541</v>
      </c>
      <c r="V15" s="898">
        <f>SUM(V6:V14)</f>
        <v>18</v>
      </c>
      <c r="W15" s="898">
        <f>SUM(W6:W14)</f>
        <v>9</v>
      </c>
      <c r="X15" s="898">
        <f>SUM(V15:W15)</f>
        <v>27</v>
      </c>
      <c r="Y15" s="899">
        <f>SUM(X15)*100000/AP14</f>
        <v>40.502835198463892</v>
      </c>
      <c r="Z15" s="898">
        <f>SUM(Z6:Z14)</f>
        <v>69</v>
      </c>
      <c r="AA15" s="898">
        <f>SUM(AA6:AA14)</f>
        <v>27</v>
      </c>
      <c r="AB15" s="898">
        <f>SUM(Z15:AA15)</f>
        <v>96</v>
      </c>
      <c r="AC15" s="899">
        <f>SUM(AB15)*100000/AQ14</f>
        <v>34.69185680936102</v>
      </c>
      <c r="AD15" s="898">
        <f>SUM(AD6:AD14)</f>
        <v>20</v>
      </c>
      <c r="AE15" s="898">
        <f>SUM(AE6:AE14)</f>
        <v>8</v>
      </c>
      <c r="AF15" s="898">
        <f>SUM(AD15:AE15)</f>
        <v>28</v>
      </c>
      <c r="AG15" s="899">
        <f>SUM(AF15)*100000/AR14</f>
        <v>51.152764076144543</v>
      </c>
      <c r="AH15" s="20"/>
      <c r="AI15" s="20"/>
      <c r="AJ15" s="557"/>
      <c r="AK15" s="558"/>
      <c r="AL15" s="558"/>
      <c r="AM15" s="558"/>
      <c r="AN15" s="558"/>
      <c r="AO15" s="558"/>
      <c r="AP15" s="558"/>
      <c r="AQ15" s="558"/>
      <c r="AR15" s="558"/>
      <c r="AS15" s="932"/>
      <c r="AT15" s="635"/>
      <c r="AU15" s="635"/>
      <c r="AV15" s="635"/>
      <c r="AW15" s="635"/>
      <c r="AX15" s="635"/>
      <c r="AY15" s="635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</row>
    <row r="16" spans="1:259" s="1173" customFormat="1" ht="18" customHeight="1" x14ac:dyDescent="0.25">
      <c r="A16" s="633" t="s">
        <v>863</v>
      </c>
      <c r="B16" s="633"/>
      <c r="C16" s="633"/>
      <c r="D16" s="633"/>
      <c r="E16" s="636"/>
      <c r="F16" s="633"/>
      <c r="G16" s="637"/>
      <c r="H16" s="633"/>
      <c r="I16" s="636"/>
      <c r="J16" s="633"/>
      <c r="K16" s="633"/>
      <c r="L16" s="633"/>
      <c r="M16" s="636"/>
      <c r="N16" s="634"/>
      <c r="O16" s="634"/>
      <c r="P16" s="634"/>
      <c r="Q16" s="634" t="s">
        <v>353</v>
      </c>
      <c r="R16" s="634"/>
      <c r="S16" s="634"/>
      <c r="T16" s="634"/>
      <c r="U16" s="634"/>
      <c r="V16" s="634"/>
      <c r="W16" s="634"/>
      <c r="X16" s="634"/>
      <c r="Y16" s="634"/>
      <c r="Z16" s="634"/>
      <c r="AA16" s="634"/>
      <c r="AB16" s="634"/>
      <c r="AC16" s="634"/>
      <c r="AD16" s="634"/>
      <c r="AE16" s="634"/>
      <c r="AF16" s="634"/>
      <c r="AG16" s="634"/>
      <c r="AH16" s="1172"/>
      <c r="AI16" s="1172"/>
      <c r="AJ16" s="634"/>
      <c r="AK16" s="638"/>
      <c r="AL16" s="638">
        <f>SUM(AL4:AL12)</f>
        <v>204748</v>
      </c>
      <c r="AM16" s="638">
        <f t="shared" ref="AM16:AR16" si="8">SUM(AM4:AM12)</f>
        <v>280479</v>
      </c>
      <c r="AN16" s="638">
        <f t="shared" si="8"/>
        <v>208974</v>
      </c>
      <c r="AO16" s="638">
        <f t="shared" si="8"/>
        <v>53357</v>
      </c>
      <c r="AP16" s="638">
        <f t="shared" si="8"/>
        <v>66662</v>
      </c>
      <c r="AQ16" s="638">
        <f t="shared" si="8"/>
        <v>276722</v>
      </c>
      <c r="AR16" s="638">
        <f t="shared" si="8"/>
        <v>54738</v>
      </c>
      <c r="AS16" s="634"/>
      <c r="AT16" s="635"/>
      <c r="AU16" s="635"/>
      <c r="AV16" s="635"/>
      <c r="AW16" s="635"/>
      <c r="AX16" s="635"/>
      <c r="AY16" s="635"/>
      <c r="AZ16" s="1172"/>
      <c r="BA16" s="1172"/>
      <c r="BB16" s="1172"/>
      <c r="BC16" s="1172"/>
      <c r="BD16" s="1172"/>
      <c r="BE16" s="1172"/>
      <c r="BF16" s="1172"/>
      <c r="BG16" s="1172"/>
      <c r="BH16" s="1172"/>
      <c r="BI16" s="1172"/>
      <c r="BJ16" s="1172"/>
      <c r="BK16" s="1172"/>
      <c r="BL16" s="1172"/>
      <c r="BM16" s="1172"/>
      <c r="BN16" s="1172"/>
      <c r="BO16" s="1172"/>
      <c r="BP16" s="1172"/>
      <c r="BQ16" s="1172"/>
      <c r="BR16" s="1172"/>
      <c r="BS16" s="1172"/>
      <c r="BT16" s="1172"/>
      <c r="BU16" s="1172"/>
      <c r="BV16" s="1172"/>
      <c r="BW16" s="1172"/>
      <c r="BX16" s="1172"/>
      <c r="BY16" s="1172"/>
      <c r="BZ16" s="1172"/>
      <c r="CA16" s="1172"/>
      <c r="CB16" s="1172"/>
      <c r="CC16" s="1172"/>
      <c r="CD16" s="1172"/>
      <c r="CE16" s="1172"/>
      <c r="CF16" s="1172"/>
      <c r="CG16" s="1172"/>
      <c r="CH16" s="1172"/>
      <c r="CI16" s="1172"/>
      <c r="CJ16" s="1172"/>
      <c r="CK16" s="1172"/>
      <c r="CL16" s="1172"/>
      <c r="CM16" s="1172"/>
      <c r="CN16" s="1172"/>
      <c r="CO16" s="1172"/>
      <c r="CP16" s="1172"/>
      <c r="CQ16" s="1172"/>
      <c r="CR16" s="1172"/>
      <c r="CS16" s="1172"/>
      <c r="CT16" s="1172"/>
      <c r="CU16" s="1172"/>
      <c r="CV16" s="1172"/>
      <c r="CW16" s="1172"/>
      <c r="CX16" s="1172"/>
      <c r="CY16" s="1172"/>
      <c r="CZ16" s="1172"/>
      <c r="DA16" s="1172"/>
      <c r="DB16" s="1172"/>
      <c r="DC16" s="1172"/>
      <c r="DD16" s="1172"/>
      <c r="DE16" s="1172"/>
      <c r="DF16" s="1172"/>
      <c r="DG16" s="1172"/>
      <c r="DH16" s="1172"/>
      <c r="DI16" s="1172"/>
      <c r="DJ16" s="1172"/>
      <c r="DK16" s="1172"/>
      <c r="DL16" s="1172"/>
      <c r="DM16" s="1172"/>
      <c r="DN16" s="1172"/>
      <c r="DO16" s="1172"/>
      <c r="DP16" s="1172"/>
      <c r="DQ16" s="1172"/>
      <c r="DR16" s="1172"/>
      <c r="DS16" s="1172"/>
      <c r="DT16" s="1172"/>
      <c r="DU16" s="1172"/>
      <c r="DV16" s="1172"/>
      <c r="DW16" s="1172"/>
      <c r="DX16" s="1172"/>
      <c r="DY16" s="1172"/>
      <c r="DZ16" s="1172"/>
      <c r="EA16" s="1172"/>
      <c r="EB16" s="1172"/>
      <c r="EC16" s="1172"/>
      <c r="ED16" s="1172"/>
      <c r="EE16" s="1172"/>
      <c r="EF16" s="1172"/>
      <c r="EG16" s="1172"/>
      <c r="EH16" s="1172"/>
      <c r="EI16" s="1172"/>
      <c r="EJ16" s="1172"/>
      <c r="EK16" s="1172"/>
      <c r="EL16" s="1172"/>
      <c r="EM16" s="1172"/>
      <c r="EN16" s="1172"/>
      <c r="EO16" s="1172"/>
      <c r="EP16" s="1172"/>
      <c r="EQ16" s="1172"/>
      <c r="ER16" s="1172"/>
      <c r="ES16" s="1172"/>
    </row>
    <row r="17" spans="1:259" s="634" customFormat="1" ht="10.5" customHeight="1" x14ac:dyDescent="0.2">
      <c r="AH17" s="635"/>
      <c r="AI17" s="635"/>
      <c r="AK17" s="638"/>
      <c r="AT17" s="635"/>
      <c r="AU17" s="635"/>
      <c r="AV17" s="635"/>
      <c r="AW17" s="635"/>
      <c r="AX17" s="635"/>
      <c r="AY17" s="635"/>
      <c r="AZ17" s="635"/>
      <c r="BA17" s="635"/>
      <c r="BB17" s="635"/>
      <c r="BC17" s="635"/>
      <c r="BD17" s="635"/>
      <c r="BE17" s="635"/>
      <c r="BF17" s="635"/>
      <c r="BG17" s="635"/>
      <c r="BH17" s="635"/>
      <c r="BI17" s="635"/>
      <c r="BJ17" s="635"/>
      <c r="BK17" s="635"/>
      <c r="BL17" s="635"/>
      <c r="BM17" s="635"/>
      <c r="BN17" s="635"/>
      <c r="BO17" s="635"/>
      <c r="BP17" s="635"/>
      <c r="BQ17" s="635"/>
      <c r="BR17" s="635"/>
      <c r="BS17" s="635"/>
      <c r="BT17" s="635"/>
      <c r="BU17" s="635"/>
      <c r="BV17" s="635"/>
      <c r="BW17" s="635"/>
      <c r="BX17" s="635"/>
      <c r="BY17" s="635"/>
      <c r="BZ17" s="635"/>
      <c r="CA17" s="635"/>
      <c r="CB17" s="635"/>
      <c r="CC17" s="635"/>
      <c r="CD17" s="635"/>
      <c r="CE17" s="635"/>
      <c r="CF17" s="635"/>
      <c r="CG17" s="635"/>
      <c r="CH17" s="635"/>
      <c r="CI17" s="635"/>
      <c r="CJ17" s="635"/>
      <c r="CK17" s="635"/>
      <c r="CL17" s="635"/>
      <c r="CM17" s="635"/>
      <c r="CN17" s="635"/>
      <c r="CO17" s="635"/>
      <c r="CP17" s="635"/>
      <c r="CQ17" s="635"/>
      <c r="CR17" s="635"/>
      <c r="CS17" s="635"/>
      <c r="CT17" s="635"/>
      <c r="CU17" s="635"/>
      <c r="CV17" s="635"/>
      <c r="CW17" s="635"/>
      <c r="CX17" s="635"/>
      <c r="CY17" s="635"/>
      <c r="CZ17" s="635"/>
      <c r="DA17" s="635"/>
      <c r="DB17" s="635"/>
      <c r="DC17" s="635"/>
      <c r="DD17" s="635"/>
      <c r="DE17" s="635"/>
      <c r="DF17" s="635"/>
      <c r="DG17" s="635"/>
      <c r="DH17" s="635"/>
      <c r="DI17" s="635"/>
      <c r="DJ17" s="635"/>
      <c r="DK17" s="635"/>
      <c r="DL17" s="635"/>
      <c r="DM17" s="635"/>
      <c r="DN17" s="635"/>
      <c r="DO17" s="635"/>
      <c r="DP17" s="635"/>
      <c r="DQ17" s="635"/>
      <c r="DR17" s="635"/>
      <c r="DS17" s="635"/>
      <c r="DT17" s="635"/>
      <c r="DU17" s="635"/>
      <c r="DV17" s="635"/>
      <c r="DW17" s="635"/>
      <c r="DX17" s="635"/>
      <c r="DY17" s="635"/>
      <c r="DZ17" s="635"/>
      <c r="EA17" s="635"/>
      <c r="EB17" s="635"/>
      <c r="EC17" s="635"/>
      <c r="ED17" s="635"/>
      <c r="EE17" s="635"/>
      <c r="EF17" s="635"/>
      <c r="EG17" s="635"/>
      <c r="EH17" s="635"/>
      <c r="EI17" s="635"/>
      <c r="EJ17" s="635"/>
      <c r="EK17" s="635"/>
      <c r="EL17" s="635"/>
      <c r="EM17" s="635"/>
      <c r="EN17" s="635"/>
      <c r="EO17" s="635"/>
      <c r="EP17" s="635"/>
      <c r="EQ17" s="635"/>
      <c r="ER17" s="635"/>
      <c r="ES17" s="635"/>
    </row>
    <row r="18" spans="1:259" s="634" customFormat="1" ht="15" thickBot="1" x14ac:dyDescent="0.25">
      <c r="A18" s="1724" t="s">
        <v>757</v>
      </c>
      <c r="B18" s="1724"/>
      <c r="C18" s="1724"/>
      <c r="D18" s="1724"/>
      <c r="E18" s="1724"/>
      <c r="F18" s="1724"/>
      <c r="G18" s="1724"/>
      <c r="H18" s="1724"/>
      <c r="I18" s="1724"/>
      <c r="J18" s="1724"/>
      <c r="K18" s="1724"/>
      <c r="L18" s="1724"/>
      <c r="M18" s="1724"/>
      <c r="N18" s="1724"/>
      <c r="O18" s="1724"/>
      <c r="P18" s="1724"/>
      <c r="Q18" s="1724"/>
      <c r="R18" s="1724"/>
      <c r="S18" s="1724"/>
      <c r="T18" s="1724"/>
      <c r="U18" s="1724"/>
      <c r="V18" s="1724"/>
      <c r="W18" s="1724"/>
      <c r="X18" s="1724"/>
      <c r="Y18" s="1724"/>
      <c r="Z18" s="1724"/>
      <c r="AA18" s="1724"/>
      <c r="AB18" s="1724"/>
      <c r="AC18" s="1724"/>
      <c r="AD18" s="1724"/>
      <c r="AE18" s="1724"/>
      <c r="AF18" s="1724"/>
      <c r="AG18" s="1724"/>
      <c r="AS18" s="635"/>
      <c r="AT18" s="635"/>
      <c r="AU18" s="635"/>
      <c r="AV18" s="635"/>
      <c r="AW18" s="635"/>
      <c r="AX18" s="635"/>
      <c r="AY18" s="635"/>
      <c r="AZ18" s="635"/>
      <c r="BA18" s="635"/>
      <c r="BB18" s="635"/>
      <c r="BC18" s="635"/>
      <c r="BD18" s="635"/>
      <c r="BE18" s="635"/>
      <c r="BF18" s="635"/>
      <c r="BG18" s="635"/>
      <c r="BH18" s="635"/>
      <c r="BI18" s="635"/>
      <c r="BJ18" s="635"/>
      <c r="BK18" s="635"/>
      <c r="BL18" s="635"/>
      <c r="BM18" s="635"/>
      <c r="BN18" s="635"/>
      <c r="BO18" s="635"/>
      <c r="BP18" s="635"/>
      <c r="BQ18" s="635"/>
      <c r="BR18" s="635"/>
      <c r="BS18" s="635"/>
      <c r="BT18" s="635"/>
      <c r="BU18" s="635"/>
      <c r="BV18" s="635"/>
      <c r="BW18" s="635"/>
      <c r="BX18" s="635"/>
      <c r="BY18" s="635"/>
      <c r="BZ18" s="635"/>
      <c r="CA18" s="635"/>
      <c r="CB18" s="635"/>
      <c r="CC18" s="635"/>
      <c r="CD18" s="635"/>
      <c r="CE18" s="635"/>
      <c r="CF18" s="635"/>
      <c r="CG18" s="635"/>
      <c r="CH18" s="635"/>
      <c r="CI18" s="635"/>
      <c r="CJ18" s="635"/>
      <c r="CK18" s="635"/>
      <c r="CL18" s="635"/>
      <c r="CM18" s="635"/>
      <c r="CN18" s="635"/>
      <c r="CO18" s="635"/>
      <c r="CP18" s="635"/>
      <c r="CQ18" s="635"/>
      <c r="CR18" s="635"/>
      <c r="CS18" s="635"/>
      <c r="CT18" s="635"/>
      <c r="CU18" s="635"/>
      <c r="CV18" s="635"/>
      <c r="CW18" s="635"/>
      <c r="CX18" s="635"/>
      <c r="CY18" s="635"/>
      <c r="CZ18" s="635"/>
      <c r="DA18" s="635"/>
      <c r="DB18" s="635"/>
      <c r="DC18" s="635"/>
      <c r="DD18" s="635"/>
      <c r="DE18" s="635"/>
      <c r="DF18" s="635"/>
      <c r="DG18" s="635"/>
      <c r="DH18" s="635"/>
      <c r="DI18" s="635"/>
      <c r="DJ18" s="635"/>
      <c r="DK18" s="635"/>
      <c r="DL18" s="635"/>
      <c r="DM18" s="635"/>
      <c r="DN18" s="635"/>
      <c r="DO18" s="635"/>
      <c r="DP18" s="635"/>
      <c r="DQ18" s="635"/>
      <c r="DR18" s="635"/>
      <c r="DS18" s="635"/>
      <c r="DT18" s="635"/>
      <c r="DU18" s="635"/>
      <c r="DV18" s="635"/>
      <c r="DW18" s="635"/>
      <c r="DX18" s="635"/>
      <c r="DY18" s="635"/>
      <c r="DZ18" s="635"/>
      <c r="EA18" s="635"/>
      <c r="EB18" s="635"/>
      <c r="EC18" s="635"/>
      <c r="ED18" s="635"/>
      <c r="EE18" s="635"/>
      <c r="EF18" s="635"/>
      <c r="EG18" s="635"/>
      <c r="EH18" s="635"/>
      <c r="EI18" s="635"/>
      <c r="EJ18" s="635"/>
      <c r="EK18" s="635"/>
      <c r="EL18" s="635"/>
      <c r="EM18" s="635"/>
      <c r="EN18" s="635"/>
      <c r="EO18" s="635"/>
      <c r="EP18" s="635"/>
      <c r="EQ18" s="635"/>
      <c r="ER18" s="635"/>
    </row>
    <row r="19" spans="1:259" s="573" customFormat="1" ht="15.75" customHeight="1" thickBot="1" x14ac:dyDescent="0.2">
      <c r="A19" s="1775" t="s">
        <v>139</v>
      </c>
      <c r="B19" s="1732" t="s">
        <v>132</v>
      </c>
      <c r="C19" s="1732"/>
      <c r="D19" s="1732"/>
      <c r="E19" s="1732"/>
      <c r="F19" s="1732" t="s">
        <v>133</v>
      </c>
      <c r="G19" s="1732"/>
      <c r="H19" s="1732"/>
      <c r="I19" s="1732"/>
      <c r="J19" s="1732" t="s">
        <v>134</v>
      </c>
      <c r="K19" s="1732"/>
      <c r="L19" s="1732"/>
      <c r="M19" s="1732"/>
      <c r="N19" s="1732" t="s">
        <v>135</v>
      </c>
      <c r="O19" s="1732"/>
      <c r="P19" s="1732"/>
      <c r="Q19" s="1732"/>
      <c r="R19" s="1732" t="s">
        <v>136</v>
      </c>
      <c r="S19" s="1732"/>
      <c r="T19" s="1732"/>
      <c r="U19" s="1732"/>
      <c r="V19" s="1732" t="s">
        <v>2</v>
      </c>
      <c r="W19" s="1732"/>
      <c r="X19" s="1732"/>
      <c r="Y19" s="1732"/>
      <c r="Z19" s="1732" t="s">
        <v>137</v>
      </c>
      <c r="AA19" s="1732"/>
      <c r="AB19" s="1732"/>
      <c r="AC19" s="1732"/>
      <c r="AD19" s="1732" t="s">
        <v>138</v>
      </c>
      <c r="AE19" s="1732"/>
      <c r="AF19" s="1732"/>
      <c r="AG19" s="1732"/>
      <c r="AH19" s="371"/>
      <c r="AI19" s="371"/>
      <c r="AJ19" s="571" t="s">
        <v>363</v>
      </c>
      <c r="AK19" s="572"/>
      <c r="AL19" s="369"/>
      <c r="AM19" s="369"/>
      <c r="AN19" s="369"/>
      <c r="AO19" s="369"/>
      <c r="AP19" s="369"/>
      <c r="AQ19" s="369"/>
      <c r="AR19" s="369"/>
      <c r="AS19" s="369"/>
      <c r="AT19" s="371"/>
      <c r="AU19" s="371"/>
      <c r="AV19" s="371"/>
      <c r="AW19" s="371"/>
      <c r="AX19" s="371"/>
      <c r="AY19" s="371"/>
      <c r="AZ19" s="371"/>
      <c r="BA19" s="371"/>
      <c r="BB19" s="371"/>
      <c r="BC19" s="371"/>
      <c r="BD19" s="371"/>
      <c r="BE19" s="371"/>
      <c r="BF19" s="371"/>
      <c r="BG19" s="371"/>
      <c r="BH19" s="371"/>
      <c r="BI19" s="371"/>
      <c r="BJ19" s="371"/>
      <c r="BK19" s="371"/>
      <c r="BL19" s="371"/>
      <c r="BM19" s="371"/>
      <c r="BN19" s="371"/>
      <c r="BO19" s="371"/>
      <c r="BP19" s="371"/>
      <c r="BQ19" s="371"/>
      <c r="BR19" s="371"/>
      <c r="BS19" s="371"/>
      <c r="BT19" s="371"/>
      <c r="BU19" s="371"/>
      <c r="BV19" s="371"/>
      <c r="BW19" s="371"/>
      <c r="BX19" s="371"/>
      <c r="BY19" s="371"/>
      <c r="BZ19" s="371"/>
      <c r="CA19" s="371"/>
      <c r="CB19" s="371"/>
      <c r="CC19" s="371"/>
      <c r="CD19" s="371"/>
      <c r="CE19" s="371"/>
      <c r="CF19" s="371"/>
      <c r="CG19" s="371"/>
      <c r="CH19" s="371"/>
      <c r="CI19" s="371"/>
      <c r="CJ19" s="371"/>
      <c r="CK19" s="371"/>
      <c r="CL19" s="371"/>
      <c r="CM19" s="371"/>
      <c r="CN19" s="371"/>
      <c r="CO19" s="371"/>
      <c r="CP19" s="371"/>
      <c r="CQ19" s="371"/>
      <c r="CR19" s="371"/>
      <c r="CS19" s="371"/>
      <c r="CT19" s="371"/>
      <c r="CU19" s="371"/>
      <c r="CV19" s="371"/>
      <c r="CW19" s="371"/>
      <c r="CX19" s="371"/>
      <c r="CY19" s="371"/>
      <c r="CZ19" s="371"/>
      <c r="DA19" s="371"/>
      <c r="DB19" s="371"/>
      <c r="DC19" s="371"/>
      <c r="DD19" s="371"/>
      <c r="DE19" s="371"/>
      <c r="DF19" s="371"/>
      <c r="DG19" s="371"/>
      <c r="DH19" s="371"/>
      <c r="DI19" s="371"/>
      <c r="DJ19" s="371"/>
      <c r="DK19" s="371"/>
      <c r="DL19" s="371"/>
      <c r="DM19" s="371"/>
      <c r="DN19" s="371"/>
      <c r="DO19" s="371"/>
      <c r="DP19" s="371"/>
      <c r="DQ19" s="371"/>
      <c r="DR19" s="371"/>
      <c r="DS19" s="371"/>
      <c r="DT19" s="371"/>
      <c r="DU19" s="371"/>
      <c r="DV19" s="371"/>
      <c r="DW19" s="371"/>
      <c r="DX19" s="371"/>
      <c r="DY19" s="371"/>
      <c r="DZ19" s="371"/>
      <c r="EA19" s="371"/>
      <c r="EB19" s="371"/>
      <c r="EC19" s="371"/>
      <c r="ED19" s="371"/>
      <c r="EE19" s="371"/>
      <c r="EF19" s="371"/>
      <c r="EG19" s="371"/>
      <c r="EH19" s="371"/>
      <c r="EI19" s="371"/>
      <c r="EJ19" s="371"/>
      <c r="EK19" s="371"/>
      <c r="EL19" s="371"/>
      <c r="EM19" s="371"/>
      <c r="EN19" s="371"/>
      <c r="EO19" s="371"/>
      <c r="EP19" s="371"/>
      <c r="EQ19" s="371"/>
      <c r="ER19" s="371"/>
      <c r="ES19" s="371"/>
    </row>
    <row r="20" spans="1:259" s="573" customFormat="1" ht="15.75" customHeight="1" thickBot="1" x14ac:dyDescent="0.2">
      <c r="A20" s="1775"/>
      <c r="B20" s="492" t="s">
        <v>8</v>
      </c>
      <c r="C20" s="492"/>
      <c r="D20" s="492"/>
      <c r="E20" s="1775" t="s">
        <v>9</v>
      </c>
      <c r="F20" s="492" t="s">
        <v>8</v>
      </c>
      <c r="G20" s="492"/>
      <c r="H20" s="492"/>
      <c r="I20" s="1775" t="s">
        <v>9</v>
      </c>
      <c r="J20" s="492" t="s">
        <v>8</v>
      </c>
      <c r="K20" s="492"/>
      <c r="L20" s="492"/>
      <c r="M20" s="1775" t="s">
        <v>9</v>
      </c>
      <c r="N20" s="492" t="s">
        <v>8</v>
      </c>
      <c r="O20" s="492"/>
      <c r="P20" s="492"/>
      <c r="Q20" s="1775" t="s">
        <v>9</v>
      </c>
      <c r="R20" s="492" t="s">
        <v>8</v>
      </c>
      <c r="S20" s="492"/>
      <c r="T20" s="492"/>
      <c r="U20" s="1774" t="s">
        <v>9</v>
      </c>
      <c r="V20" s="492" t="s">
        <v>8</v>
      </c>
      <c r="W20" s="492"/>
      <c r="X20" s="492"/>
      <c r="Y20" s="1774" t="s">
        <v>9</v>
      </c>
      <c r="Z20" s="492" t="s">
        <v>8</v>
      </c>
      <c r="AA20" s="492"/>
      <c r="AB20" s="492"/>
      <c r="AC20" s="1774" t="s">
        <v>9</v>
      </c>
      <c r="AD20" s="492" t="s">
        <v>8</v>
      </c>
      <c r="AE20" s="492"/>
      <c r="AF20" s="492"/>
      <c r="AG20" s="1774" t="s">
        <v>9</v>
      </c>
      <c r="AH20" s="371"/>
      <c r="AI20" s="371"/>
      <c r="AJ20" s="1754" t="s">
        <v>10</v>
      </c>
      <c r="AK20" s="1755"/>
      <c r="AL20" s="574" t="s">
        <v>133</v>
      </c>
      <c r="AM20" s="574" t="s">
        <v>134</v>
      </c>
      <c r="AN20" s="574" t="s">
        <v>135</v>
      </c>
      <c r="AO20" s="574" t="s">
        <v>136</v>
      </c>
      <c r="AP20" s="574" t="s">
        <v>2</v>
      </c>
      <c r="AQ20" s="574" t="s">
        <v>137</v>
      </c>
      <c r="AR20" s="574" t="s">
        <v>138</v>
      </c>
      <c r="AS20" s="574"/>
      <c r="AT20" s="575" t="s">
        <v>364</v>
      </c>
      <c r="AU20" s="576">
        <v>539842.5</v>
      </c>
      <c r="AV20" s="576">
        <v>597761</v>
      </c>
      <c r="AW20" s="576">
        <v>1137603.5</v>
      </c>
      <c r="AX20" s="371"/>
      <c r="AY20" s="371"/>
      <c r="AZ20" s="371"/>
      <c r="BA20" s="371"/>
      <c r="BB20" s="371"/>
      <c r="BC20" s="371"/>
      <c r="BD20" s="371"/>
      <c r="BE20" s="371"/>
      <c r="BF20" s="371"/>
      <c r="BG20" s="371"/>
      <c r="BH20" s="371"/>
      <c r="BI20" s="371"/>
      <c r="BJ20" s="371"/>
      <c r="BK20" s="371"/>
      <c r="BL20" s="371"/>
      <c r="BM20" s="371"/>
      <c r="BN20" s="371"/>
      <c r="BO20" s="371"/>
      <c r="BP20" s="371"/>
      <c r="BQ20" s="371"/>
      <c r="BR20" s="371"/>
      <c r="BS20" s="371"/>
      <c r="BT20" s="371"/>
      <c r="BU20" s="371"/>
      <c r="BV20" s="371"/>
      <c r="BW20" s="371"/>
      <c r="BX20" s="371"/>
      <c r="BY20" s="371"/>
      <c r="BZ20" s="371"/>
      <c r="CA20" s="371"/>
      <c r="CB20" s="371"/>
      <c r="CC20" s="371"/>
      <c r="CD20" s="371"/>
      <c r="CE20" s="371"/>
      <c r="CF20" s="371"/>
      <c r="CG20" s="371"/>
      <c r="CH20" s="371"/>
      <c r="CI20" s="371"/>
      <c r="CJ20" s="371"/>
      <c r="CK20" s="371"/>
      <c r="CL20" s="371"/>
      <c r="CM20" s="371"/>
      <c r="CN20" s="371"/>
      <c r="CO20" s="371"/>
      <c r="CP20" s="371"/>
      <c r="CQ20" s="371"/>
      <c r="CR20" s="371"/>
      <c r="CS20" s="371"/>
      <c r="CT20" s="371"/>
      <c r="CU20" s="371"/>
      <c r="CV20" s="371"/>
      <c r="CW20" s="371"/>
      <c r="CX20" s="371"/>
      <c r="CY20" s="371"/>
      <c r="CZ20" s="371"/>
      <c r="DA20" s="371"/>
      <c r="DB20" s="371"/>
      <c r="DC20" s="371"/>
      <c r="DD20" s="371"/>
      <c r="DE20" s="371"/>
      <c r="DF20" s="371"/>
      <c r="DG20" s="371"/>
      <c r="DH20" s="371"/>
      <c r="DI20" s="371"/>
      <c r="DJ20" s="371"/>
      <c r="DK20" s="371"/>
      <c r="DL20" s="371"/>
      <c r="DM20" s="371"/>
      <c r="DN20" s="371"/>
      <c r="DO20" s="371"/>
      <c r="DP20" s="371"/>
      <c r="DQ20" s="371"/>
      <c r="DR20" s="371"/>
      <c r="DS20" s="371"/>
      <c r="DT20" s="371"/>
      <c r="DU20" s="371"/>
      <c r="DV20" s="371"/>
      <c r="DW20" s="371"/>
      <c r="DX20" s="371"/>
      <c r="DY20" s="371"/>
      <c r="DZ20" s="371"/>
      <c r="EA20" s="371"/>
      <c r="EB20" s="371"/>
      <c r="EC20" s="371"/>
      <c r="ED20" s="371"/>
      <c r="EE20" s="371"/>
      <c r="EF20" s="371"/>
      <c r="EG20" s="371"/>
      <c r="EH20" s="371"/>
      <c r="EI20" s="371"/>
      <c r="EJ20" s="371"/>
      <c r="EK20" s="371"/>
      <c r="EL20" s="371"/>
      <c r="EM20" s="371"/>
      <c r="EN20" s="371"/>
      <c r="EO20" s="371"/>
      <c r="EP20" s="371"/>
      <c r="EQ20" s="371"/>
      <c r="ER20" s="371"/>
      <c r="ES20" s="371"/>
    </row>
    <row r="21" spans="1:259" s="573" customFormat="1" ht="15.75" customHeight="1" thickBot="1" x14ac:dyDescent="0.2">
      <c r="A21" s="1775"/>
      <c r="B21" s="591" t="s">
        <v>25</v>
      </c>
      <c r="C21" s="591" t="s">
        <v>26</v>
      </c>
      <c r="D21" s="591" t="s">
        <v>10</v>
      </c>
      <c r="E21" s="1775"/>
      <c r="F21" s="591" t="s">
        <v>25</v>
      </c>
      <c r="G21" s="591" t="s">
        <v>26</v>
      </c>
      <c r="H21" s="591" t="s">
        <v>10</v>
      </c>
      <c r="I21" s="1775"/>
      <c r="J21" s="591" t="s">
        <v>25</v>
      </c>
      <c r="K21" s="591" t="s">
        <v>26</v>
      </c>
      <c r="L21" s="591" t="s">
        <v>10</v>
      </c>
      <c r="M21" s="1775"/>
      <c r="N21" s="591" t="s">
        <v>25</v>
      </c>
      <c r="O21" s="591" t="s">
        <v>26</v>
      </c>
      <c r="P21" s="591" t="s">
        <v>10</v>
      </c>
      <c r="Q21" s="1775"/>
      <c r="R21" s="591" t="s">
        <v>25</v>
      </c>
      <c r="S21" s="591" t="s">
        <v>26</v>
      </c>
      <c r="T21" s="591" t="s">
        <v>10</v>
      </c>
      <c r="U21" s="1774"/>
      <c r="V21" s="591" t="s">
        <v>25</v>
      </c>
      <c r="W21" s="591" t="s">
        <v>26</v>
      </c>
      <c r="X21" s="591" t="s">
        <v>10</v>
      </c>
      <c r="Y21" s="1774"/>
      <c r="Z21" s="591" t="s">
        <v>25</v>
      </c>
      <c r="AA21" s="591" t="s">
        <v>26</v>
      </c>
      <c r="AB21" s="591" t="s">
        <v>10</v>
      </c>
      <c r="AC21" s="1774"/>
      <c r="AD21" s="591" t="s">
        <v>25</v>
      </c>
      <c r="AE21" s="591" t="s">
        <v>26</v>
      </c>
      <c r="AF21" s="591" t="s">
        <v>10</v>
      </c>
      <c r="AG21" s="1774"/>
      <c r="AH21" s="577"/>
      <c r="AI21" s="577"/>
      <c r="AJ21" s="593" t="s">
        <v>176</v>
      </c>
      <c r="AK21" s="579">
        <v>59186</v>
      </c>
      <c r="AL21" s="594">
        <v>10491</v>
      </c>
      <c r="AM21" s="594">
        <v>15195</v>
      </c>
      <c r="AN21" s="594">
        <v>10109</v>
      </c>
      <c r="AO21" s="594">
        <v>2773</v>
      </c>
      <c r="AP21" s="594">
        <v>3725</v>
      </c>
      <c r="AQ21" s="594">
        <v>14121</v>
      </c>
      <c r="AR21" s="594">
        <v>2774</v>
      </c>
      <c r="AS21" s="594">
        <f>SUM(AL21:AR21)</f>
        <v>59188</v>
      </c>
      <c r="AT21" s="593" t="s">
        <v>133</v>
      </c>
      <c r="AU21" s="579">
        <v>12119</v>
      </c>
      <c r="AV21" s="579">
        <v>15919</v>
      </c>
      <c r="AW21" s="579">
        <v>28038</v>
      </c>
      <c r="AX21" s="577"/>
      <c r="AY21" s="577"/>
      <c r="AZ21" s="577"/>
      <c r="BA21" s="577"/>
      <c r="BB21" s="577"/>
      <c r="BC21" s="577"/>
      <c r="BD21" s="577"/>
      <c r="BE21" s="577"/>
      <c r="BF21" s="577"/>
      <c r="BG21" s="577"/>
      <c r="BH21" s="577"/>
      <c r="BI21" s="577"/>
      <c r="BJ21" s="577"/>
      <c r="BK21" s="577"/>
      <c r="BL21" s="577"/>
      <c r="BM21" s="577"/>
      <c r="BN21" s="577"/>
      <c r="BO21" s="577"/>
      <c r="BP21" s="577"/>
      <c r="BQ21" s="577"/>
      <c r="BR21" s="577"/>
      <c r="BS21" s="577"/>
      <c r="BT21" s="577"/>
      <c r="BU21" s="577"/>
      <c r="BV21" s="577"/>
      <c r="BW21" s="577"/>
      <c r="BX21" s="577"/>
      <c r="BY21" s="577"/>
      <c r="BZ21" s="577"/>
      <c r="CA21" s="577"/>
      <c r="CB21" s="577"/>
      <c r="CC21" s="577"/>
      <c r="CD21" s="577"/>
      <c r="CE21" s="577"/>
      <c r="CF21" s="577"/>
      <c r="CG21" s="577"/>
      <c r="CH21" s="577"/>
      <c r="CI21" s="577"/>
      <c r="CJ21" s="577"/>
      <c r="CK21" s="577"/>
      <c r="CL21" s="577"/>
      <c r="CM21" s="577"/>
      <c r="CN21" s="577"/>
      <c r="CO21" s="577"/>
      <c r="CP21" s="577"/>
      <c r="CQ21" s="577"/>
      <c r="CR21" s="577"/>
      <c r="CS21" s="577"/>
      <c r="CT21" s="577"/>
      <c r="CU21" s="577"/>
      <c r="CV21" s="577"/>
      <c r="CW21" s="577"/>
      <c r="CX21" s="577"/>
      <c r="CY21" s="577"/>
      <c r="CZ21" s="577"/>
      <c r="DA21" s="577"/>
      <c r="DB21" s="577"/>
      <c r="DC21" s="577"/>
      <c r="DD21" s="577"/>
      <c r="DE21" s="577"/>
      <c r="DF21" s="577"/>
      <c r="DG21" s="577"/>
      <c r="DH21" s="577"/>
      <c r="DI21" s="577"/>
      <c r="DJ21" s="577"/>
      <c r="DK21" s="577"/>
      <c r="DL21" s="577"/>
      <c r="DM21" s="577"/>
      <c r="DN21" s="577"/>
      <c r="DO21" s="577"/>
      <c r="DP21" s="577"/>
      <c r="DQ21" s="577"/>
      <c r="DR21" s="577"/>
      <c r="DS21" s="577"/>
      <c r="DT21" s="577"/>
      <c r="DU21" s="577"/>
      <c r="DV21" s="577"/>
      <c r="DW21" s="577"/>
      <c r="DX21" s="577"/>
      <c r="DY21" s="577"/>
      <c r="DZ21" s="577"/>
      <c r="EA21" s="577"/>
      <c r="EB21" s="577"/>
      <c r="EC21" s="577"/>
      <c r="ED21" s="577"/>
      <c r="EE21" s="577"/>
      <c r="EF21" s="577"/>
      <c r="EG21" s="577"/>
      <c r="EH21" s="577"/>
      <c r="EI21" s="577"/>
      <c r="EJ21" s="577"/>
      <c r="EK21" s="577"/>
      <c r="EL21" s="577"/>
      <c r="EM21" s="577"/>
      <c r="EN21" s="577"/>
      <c r="EO21" s="577"/>
      <c r="EP21" s="577"/>
      <c r="EQ21" s="577"/>
      <c r="ER21" s="577"/>
      <c r="ES21" s="577"/>
      <c r="ET21" s="582"/>
      <c r="EU21" s="582"/>
      <c r="EV21" s="582"/>
      <c r="EW21" s="582"/>
      <c r="EX21" s="582"/>
      <c r="EY21" s="582"/>
      <c r="EZ21" s="582"/>
      <c r="FA21" s="582"/>
      <c r="FB21" s="582"/>
      <c r="FC21" s="582"/>
      <c r="FD21" s="582"/>
      <c r="FE21" s="582"/>
      <c r="FF21" s="582"/>
      <c r="FG21" s="582"/>
      <c r="FH21" s="582"/>
      <c r="FI21" s="582"/>
      <c r="FJ21" s="582"/>
      <c r="FK21" s="582"/>
      <c r="FL21" s="582"/>
      <c r="FM21" s="582"/>
      <c r="FN21" s="582"/>
      <c r="FO21" s="582"/>
      <c r="FP21" s="582"/>
      <c r="FQ21" s="582"/>
      <c r="FR21" s="582"/>
      <c r="FS21" s="582"/>
      <c r="FT21" s="582"/>
      <c r="FU21" s="582"/>
      <c r="FV21" s="582"/>
      <c r="FW21" s="582"/>
      <c r="FX21" s="582"/>
      <c r="FY21" s="582"/>
      <c r="FZ21" s="582"/>
      <c r="GA21" s="582"/>
      <c r="GB21" s="582"/>
      <c r="GC21" s="582"/>
      <c r="GD21" s="582"/>
      <c r="GE21" s="582"/>
      <c r="GF21" s="582"/>
      <c r="GG21" s="582"/>
      <c r="GH21" s="582"/>
      <c r="GI21" s="582"/>
      <c r="GJ21" s="582"/>
      <c r="GK21" s="582"/>
      <c r="GL21" s="582"/>
      <c r="GM21" s="582"/>
      <c r="GN21" s="582"/>
      <c r="GO21" s="582"/>
      <c r="GP21" s="582"/>
      <c r="GQ21" s="582"/>
      <c r="GR21" s="582"/>
      <c r="GS21" s="582"/>
      <c r="GT21" s="582"/>
      <c r="GU21" s="582"/>
      <c r="GV21" s="582"/>
      <c r="GW21" s="582"/>
      <c r="GX21" s="582"/>
      <c r="GY21" s="582"/>
      <c r="GZ21" s="582"/>
      <c r="HA21" s="582"/>
      <c r="HB21" s="582"/>
      <c r="HC21" s="582"/>
      <c r="HD21" s="582"/>
      <c r="HE21" s="582"/>
      <c r="HF21" s="582"/>
      <c r="HG21" s="582"/>
      <c r="HH21" s="582"/>
      <c r="HI21" s="582"/>
      <c r="HJ21" s="582"/>
      <c r="HK21" s="582"/>
      <c r="HL21" s="582"/>
      <c r="HM21" s="582"/>
      <c r="HN21" s="582"/>
      <c r="HO21" s="582"/>
      <c r="HP21" s="582"/>
      <c r="HQ21" s="582"/>
      <c r="HR21" s="582"/>
      <c r="HS21" s="582"/>
      <c r="HT21" s="582"/>
      <c r="HU21" s="582"/>
      <c r="HV21" s="582"/>
      <c r="HW21" s="582"/>
      <c r="HX21" s="582"/>
      <c r="HY21" s="582"/>
      <c r="HZ21" s="582"/>
      <c r="IA21" s="582"/>
      <c r="IB21" s="582"/>
      <c r="IC21" s="582"/>
      <c r="ID21" s="582"/>
      <c r="IE21" s="582"/>
      <c r="IF21" s="582"/>
      <c r="IG21" s="582"/>
      <c r="IH21" s="582"/>
      <c r="II21" s="582"/>
      <c r="IJ21" s="582"/>
      <c r="IK21" s="582"/>
      <c r="IL21" s="582"/>
      <c r="IM21" s="582"/>
      <c r="IN21" s="582"/>
      <c r="IO21" s="582"/>
      <c r="IP21" s="582"/>
      <c r="IQ21" s="582"/>
      <c r="IR21" s="582"/>
      <c r="IS21" s="582"/>
      <c r="IT21" s="582"/>
      <c r="IU21" s="582"/>
      <c r="IV21" s="582"/>
      <c r="IW21" s="582"/>
      <c r="IX21" s="582"/>
      <c r="IY21" s="582"/>
    </row>
    <row r="22" spans="1:259" s="668" customFormat="1" ht="15.75" customHeight="1" thickBot="1" x14ac:dyDescent="0.2">
      <c r="A22" s="494" t="s">
        <v>738</v>
      </c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666"/>
      <c r="AI22" s="666"/>
      <c r="AJ22" s="695" t="s">
        <v>171</v>
      </c>
      <c r="AK22" s="667"/>
      <c r="AL22" s="696"/>
      <c r="AM22" s="696"/>
      <c r="AN22" s="696"/>
      <c r="AO22" s="696"/>
      <c r="AP22" s="696"/>
      <c r="AQ22" s="696"/>
      <c r="AR22" s="696"/>
      <c r="AS22" s="696"/>
      <c r="AT22" s="669" t="s">
        <v>134</v>
      </c>
      <c r="AU22" s="667">
        <v>12295.5</v>
      </c>
      <c r="AV22" s="667">
        <v>16249</v>
      </c>
      <c r="AW22" s="667">
        <v>28544.5</v>
      </c>
      <c r="AX22" s="666"/>
      <c r="AY22" s="666"/>
      <c r="AZ22" s="666"/>
      <c r="BA22" s="666"/>
      <c r="BB22" s="666"/>
      <c r="BC22" s="666"/>
      <c r="BD22" s="666"/>
      <c r="BE22" s="666"/>
      <c r="BF22" s="666"/>
      <c r="BG22" s="666"/>
      <c r="BH22" s="666"/>
      <c r="BI22" s="666"/>
      <c r="BJ22" s="666"/>
      <c r="BK22" s="666"/>
      <c r="BL22" s="666"/>
      <c r="BM22" s="666"/>
      <c r="BN22" s="666"/>
      <c r="BO22" s="666"/>
      <c r="BP22" s="666"/>
      <c r="BQ22" s="666"/>
      <c r="BR22" s="666"/>
      <c r="BS22" s="666"/>
      <c r="BT22" s="666"/>
      <c r="BU22" s="666"/>
      <c r="BV22" s="666"/>
      <c r="BW22" s="666"/>
      <c r="BX22" s="666"/>
      <c r="BY22" s="666"/>
      <c r="BZ22" s="666"/>
      <c r="CA22" s="666"/>
      <c r="CB22" s="666"/>
      <c r="CC22" s="666"/>
      <c r="CD22" s="666"/>
      <c r="CE22" s="666"/>
      <c r="CF22" s="666"/>
      <c r="CG22" s="666"/>
      <c r="CH22" s="666"/>
      <c r="CI22" s="666"/>
      <c r="CJ22" s="666"/>
      <c r="CK22" s="666"/>
      <c r="CL22" s="666"/>
      <c r="CM22" s="666"/>
      <c r="CN22" s="666"/>
      <c r="CO22" s="666"/>
      <c r="CP22" s="666"/>
      <c r="CQ22" s="666"/>
      <c r="CR22" s="666"/>
      <c r="CS22" s="666"/>
      <c r="CT22" s="666"/>
      <c r="CU22" s="666"/>
      <c r="CV22" s="666"/>
      <c r="CW22" s="666"/>
      <c r="CX22" s="666"/>
      <c r="CY22" s="666"/>
      <c r="CZ22" s="666"/>
      <c r="DA22" s="666"/>
      <c r="DB22" s="666"/>
      <c r="DC22" s="666"/>
      <c r="DD22" s="666"/>
      <c r="DE22" s="666"/>
      <c r="DF22" s="666"/>
      <c r="DG22" s="666"/>
      <c r="DH22" s="666"/>
      <c r="DI22" s="666"/>
      <c r="DJ22" s="666"/>
      <c r="DK22" s="666"/>
      <c r="DL22" s="666"/>
      <c r="DM22" s="666"/>
      <c r="DN22" s="666"/>
      <c r="DO22" s="666"/>
      <c r="DP22" s="666"/>
      <c r="DQ22" s="666"/>
      <c r="DR22" s="666"/>
      <c r="DS22" s="666"/>
      <c r="DT22" s="666"/>
      <c r="DU22" s="666"/>
      <c r="DV22" s="666"/>
      <c r="DW22" s="666"/>
      <c r="DX22" s="666"/>
      <c r="DY22" s="666"/>
      <c r="DZ22" s="666"/>
      <c r="EA22" s="666"/>
      <c r="EB22" s="666"/>
      <c r="EC22" s="666"/>
      <c r="ED22" s="666"/>
      <c r="EE22" s="666"/>
      <c r="EF22" s="666"/>
      <c r="EG22" s="666"/>
      <c r="EH22" s="666"/>
      <c r="EI22" s="666"/>
      <c r="EJ22" s="666"/>
      <c r="EK22" s="666"/>
      <c r="EL22" s="666"/>
      <c r="EM22" s="666"/>
      <c r="EN22" s="666"/>
      <c r="EO22" s="666"/>
      <c r="EP22" s="666"/>
      <c r="EQ22" s="666"/>
      <c r="ER22" s="666"/>
      <c r="ES22" s="666"/>
      <c r="ET22" s="666"/>
      <c r="EU22" s="666"/>
      <c r="EV22" s="666"/>
      <c r="EW22" s="666"/>
      <c r="EX22" s="666"/>
      <c r="EY22" s="666"/>
      <c r="EZ22" s="666"/>
      <c r="FA22" s="666"/>
      <c r="FB22" s="666"/>
      <c r="FC22" s="666"/>
      <c r="FD22" s="666"/>
      <c r="FE22" s="666"/>
      <c r="FF22" s="666"/>
      <c r="FG22" s="666"/>
      <c r="FH22" s="666"/>
      <c r="FI22" s="666"/>
      <c r="FJ22" s="666"/>
      <c r="FK22" s="666"/>
      <c r="FL22" s="666"/>
      <c r="FM22" s="666"/>
      <c r="FN22" s="666"/>
      <c r="FO22" s="666"/>
      <c r="FP22" s="666"/>
      <c r="FQ22" s="666"/>
      <c r="FR22" s="666"/>
      <c r="FS22" s="666"/>
      <c r="FT22" s="666"/>
      <c r="FU22" s="666"/>
      <c r="FV22" s="666"/>
      <c r="FW22" s="666"/>
      <c r="FX22" s="666"/>
      <c r="FY22" s="666"/>
      <c r="FZ22" s="666"/>
      <c r="GA22" s="666"/>
      <c r="GB22" s="666"/>
      <c r="GC22" s="666"/>
      <c r="GD22" s="666"/>
      <c r="GE22" s="666"/>
      <c r="GF22" s="666"/>
      <c r="GG22" s="666"/>
      <c r="GH22" s="666"/>
      <c r="GI22" s="666"/>
      <c r="GJ22" s="666"/>
      <c r="GK22" s="666"/>
      <c r="GL22" s="666"/>
      <c r="GM22" s="666"/>
      <c r="GN22" s="666"/>
      <c r="GO22" s="666"/>
      <c r="GP22" s="666"/>
      <c r="GQ22" s="666"/>
      <c r="GR22" s="666"/>
      <c r="GS22" s="666"/>
      <c r="GT22" s="666"/>
      <c r="GU22" s="666"/>
      <c r="GV22" s="666"/>
      <c r="GW22" s="666"/>
      <c r="GX22" s="666"/>
      <c r="GY22" s="666"/>
      <c r="GZ22" s="666"/>
      <c r="HA22" s="666"/>
      <c r="HB22" s="666"/>
      <c r="HC22" s="666"/>
      <c r="HD22" s="666"/>
      <c r="HE22" s="666"/>
      <c r="HF22" s="666"/>
      <c r="HG22" s="666"/>
      <c r="HH22" s="666"/>
      <c r="HI22" s="666"/>
      <c r="HJ22" s="666"/>
      <c r="HK22" s="666"/>
      <c r="HL22" s="666"/>
      <c r="HM22" s="666"/>
      <c r="HN22" s="666"/>
      <c r="HO22" s="666"/>
      <c r="HP22" s="666"/>
      <c r="HQ22" s="666"/>
      <c r="HR22" s="666"/>
      <c r="HS22" s="666"/>
      <c r="HT22" s="666"/>
      <c r="HU22" s="666"/>
      <c r="HV22" s="666"/>
      <c r="HW22" s="666"/>
      <c r="HX22" s="666"/>
      <c r="HY22" s="666"/>
      <c r="HZ22" s="666"/>
      <c r="IA22" s="666"/>
      <c r="IB22" s="666"/>
      <c r="IC22" s="666"/>
      <c r="ID22" s="666"/>
      <c r="IE22" s="666"/>
      <c r="IF22" s="666"/>
      <c r="IG22" s="666"/>
      <c r="IH22" s="666"/>
      <c r="II22" s="666"/>
      <c r="IJ22" s="666"/>
      <c r="IK22" s="666"/>
      <c r="IL22" s="666"/>
      <c r="IM22" s="666"/>
      <c r="IN22" s="666"/>
      <c r="IO22" s="666"/>
      <c r="IP22" s="666"/>
      <c r="IQ22" s="666"/>
      <c r="IR22" s="666"/>
      <c r="IS22" s="666"/>
      <c r="IT22" s="666"/>
      <c r="IU22" s="666"/>
      <c r="IV22" s="666"/>
      <c r="IW22" s="666"/>
      <c r="IX22" s="666"/>
      <c r="IY22" s="666"/>
    </row>
    <row r="23" spans="1:259" s="668" customFormat="1" ht="18" customHeight="1" thickBot="1" x14ac:dyDescent="0.2">
      <c r="A23" s="495" t="s">
        <v>288</v>
      </c>
      <c r="B23" s="500">
        <f>+F23+J23+N23+R23+V23+Z23+AD23</f>
        <v>0</v>
      </c>
      <c r="C23" s="500">
        <f>+G23+K23+O23+S23+W23+AA23+AE23</f>
        <v>0</v>
      </c>
      <c r="D23" s="500">
        <f>SUM(B23:C23)</f>
        <v>0</v>
      </c>
      <c r="E23" s="501">
        <f>SUM(D23)*100000/59186</f>
        <v>0</v>
      </c>
      <c r="F23" s="500">
        <v>0</v>
      </c>
      <c r="G23" s="500">
        <v>0</v>
      </c>
      <c r="H23" s="500">
        <f>SUM(F23:G23)</f>
        <v>0</v>
      </c>
      <c r="I23" s="501">
        <f>SUM(H23)*100000/AL21</f>
        <v>0</v>
      </c>
      <c r="J23" s="500">
        <v>0</v>
      </c>
      <c r="K23" s="500">
        <v>0</v>
      </c>
      <c r="L23" s="500">
        <f>SUM(J23:K23)</f>
        <v>0</v>
      </c>
      <c r="M23" s="501">
        <f>SUM(L23)*100000/AM21</f>
        <v>0</v>
      </c>
      <c r="N23" s="500">
        <v>0</v>
      </c>
      <c r="O23" s="500">
        <v>0</v>
      </c>
      <c r="P23" s="500">
        <f>SUM(N23:O23)</f>
        <v>0</v>
      </c>
      <c r="Q23" s="501">
        <f>SUM(P23)*100000/AN21</f>
        <v>0</v>
      </c>
      <c r="R23" s="500">
        <v>0</v>
      </c>
      <c r="S23" s="500">
        <v>0</v>
      </c>
      <c r="T23" s="500">
        <f>SUM(R23:S23)</f>
        <v>0</v>
      </c>
      <c r="U23" s="501">
        <f>SUM(T23)*100000/AO21</f>
        <v>0</v>
      </c>
      <c r="V23" s="500">
        <v>0</v>
      </c>
      <c r="W23" s="500">
        <v>0</v>
      </c>
      <c r="X23" s="500">
        <f>SUM(V23:W23)</f>
        <v>0</v>
      </c>
      <c r="Y23" s="501">
        <f>SUM(X23)*100000/AP21</f>
        <v>0</v>
      </c>
      <c r="Z23" s="500">
        <v>0</v>
      </c>
      <c r="AA23" s="500">
        <v>0</v>
      </c>
      <c r="AB23" s="500">
        <f>SUM(Z23:AA23)</f>
        <v>0</v>
      </c>
      <c r="AC23" s="501">
        <f>SUM(AB23)*100000/AQ21</f>
        <v>0</v>
      </c>
      <c r="AD23" s="500">
        <v>0</v>
      </c>
      <c r="AE23" s="500">
        <v>0</v>
      </c>
      <c r="AF23" s="500">
        <f>SUM(AD23:AE23)</f>
        <v>0</v>
      </c>
      <c r="AG23" s="501">
        <f>SUM(AF23)*100000/AR21</f>
        <v>0</v>
      </c>
      <c r="AJ23" s="669" t="s">
        <v>172</v>
      </c>
      <c r="AK23" s="667"/>
      <c r="AL23" s="696"/>
      <c r="AM23" s="696"/>
      <c r="AN23" s="696"/>
      <c r="AO23" s="696"/>
      <c r="AP23" s="696"/>
      <c r="AQ23" s="696"/>
      <c r="AR23" s="696"/>
      <c r="AS23" s="696"/>
      <c r="AT23" s="669" t="s">
        <v>135</v>
      </c>
      <c r="AU23" s="667">
        <v>11621</v>
      </c>
      <c r="AV23" s="667">
        <v>15676.5</v>
      </c>
      <c r="AW23" s="667">
        <v>27297.5</v>
      </c>
    </row>
    <row r="24" spans="1:259" s="668" customFormat="1" ht="18" customHeight="1" thickBot="1" x14ac:dyDescent="0.2">
      <c r="A24" s="496" t="s">
        <v>737</v>
      </c>
      <c r="B24" s="500">
        <f>+F24+J24+N24+R24+V24+Z24+AD24</f>
        <v>0</v>
      </c>
      <c r="C24" s="500">
        <f>+G24+K24+O24+S24+W24+AA24+AE24</f>
        <v>0</v>
      </c>
      <c r="D24" s="500">
        <f>SUM(B24:C24)</f>
        <v>0</v>
      </c>
      <c r="E24" s="501">
        <f>SUM(D24)*100000/136527</f>
        <v>0</v>
      </c>
      <c r="F24" s="500">
        <v>0</v>
      </c>
      <c r="G24" s="500">
        <v>0</v>
      </c>
      <c r="H24" s="500">
        <f t="shared" ref="H24:H32" si="9">SUM(F24:G24)</f>
        <v>0</v>
      </c>
      <c r="I24" s="501">
        <f>SUM(H24)*100000/AL24</f>
        <v>0</v>
      </c>
      <c r="J24" s="500">
        <v>0</v>
      </c>
      <c r="K24" s="500">
        <v>0</v>
      </c>
      <c r="L24" s="500">
        <f>SUM(J24:K24)</f>
        <v>0</v>
      </c>
      <c r="M24" s="501">
        <f>SUM(L24)*100000/AM24</f>
        <v>0</v>
      </c>
      <c r="N24" s="500">
        <v>0</v>
      </c>
      <c r="O24" s="500">
        <v>0</v>
      </c>
      <c r="P24" s="500">
        <f>SUM(N24:O24)</f>
        <v>0</v>
      </c>
      <c r="Q24" s="501">
        <f>SUM(P24)*100000/AN24</f>
        <v>0</v>
      </c>
      <c r="R24" s="500">
        <v>0</v>
      </c>
      <c r="S24" s="500">
        <v>0</v>
      </c>
      <c r="T24" s="500">
        <f>SUM(R24:S24)</f>
        <v>0</v>
      </c>
      <c r="U24" s="501">
        <f>SUM(T24)*100000/AO24</f>
        <v>0</v>
      </c>
      <c r="V24" s="500">
        <v>0</v>
      </c>
      <c r="W24" s="500">
        <v>0</v>
      </c>
      <c r="X24" s="500">
        <f>SUM(V24:W24)</f>
        <v>0</v>
      </c>
      <c r="Y24" s="501">
        <f>SUM(X24)*100000/AP24</f>
        <v>0</v>
      </c>
      <c r="Z24" s="500">
        <v>0</v>
      </c>
      <c r="AA24" s="500">
        <v>0</v>
      </c>
      <c r="AB24" s="500">
        <f>SUM(Z24:AA24)</f>
        <v>0</v>
      </c>
      <c r="AC24" s="501">
        <f>SUM(AB24)*100000/AQ24</f>
        <v>0</v>
      </c>
      <c r="AD24" s="500"/>
      <c r="AE24" s="500"/>
      <c r="AF24" s="500">
        <f>SUM(AD24:AE24)</f>
        <v>0</v>
      </c>
      <c r="AG24" s="501">
        <f>SUM(AF24)*100000/AR24</f>
        <v>0</v>
      </c>
      <c r="AJ24" s="669" t="s">
        <v>178</v>
      </c>
      <c r="AK24" s="667">
        <v>136527</v>
      </c>
      <c r="AL24" s="667">
        <v>23477</v>
      </c>
      <c r="AM24" s="667">
        <v>35832</v>
      </c>
      <c r="AN24" s="667">
        <v>24170</v>
      </c>
      <c r="AO24" s="667">
        <v>6329</v>
      </c>
      <c r="AP24" s="667">
        <v>8402</v>
      </c>
      <c r="AQ24" s="667">
        <v>31823</v>
      </c>
      <c r="AR24" s="667">
        <v>5996</v>
      </c>
      <c r="AS24" s="696">
        <f t="shared" ref="AS24:AS29" si="10">SUM(AL24:AR24)</f>
        <v>136029</v>
      </c>
      <c r="AT24" s="669" t="s">
        <v>136</v>
      </c>
      <c r="AU24" s="667">
        <v>3698</v>
      </c>
      <c r="AV24" s="667">
        <v>4425</v>
      </c>
      <c r="AW24" s="667">
        <v>8123</v>
      </c>
    </row>
    <row r="25" spans="1:259" s="670" customFormat="1" ht="18" customHeight="1" thickBot="1" x14ac:dyDescent="0.2">
      <c r="A25" s="497" t="s">
        <v>739</v>
      </c>
      <c r="B25" s="502"/>
      <c r="C25" s="502"/>
      <c r="D25" s="502"/>
      <c r="E25" s="503"/>
      <c r="F25" s="502"/>
      <c r="G25" s="502"/>
      <c r="H25" s="502"/>
      <c r="I25" s="503"/>
      <c r="J25" s="502"/>
      <c r="K25" s="502"/>
      <c r="L25" s="502"/>
      <c r="M25" s="503"/>
      <c r="N25" s="502"/>
      <c r="O25" s="502"/>
      <c r="P25" s="502"/>
      <c r="Q25" s="503"/>
      <c r="R25" s="502"/>
      <c r="S25" s="502"/>
      <c r="T25" s="502"/>
      <c r="U25" s="503"/>
      <c r="V25" s="502"/>
      <c r="W25" s="502"/>
      <c r="X25" s="502"/>
      <c r="Y25" s="503"/>
      <c r="Z25" s="502"/>
      <c r="AA25" s="502"/>
      <c r="AB25" s="502"/>
      <c r="AC25" s="503"/>
      <c r="AD25" s="502"/>
      <c r="AE25" s="502"/>
      <c r="AF25" s="502"/>
      <c r="AG25" s="503"/>
      <c r="AH25" s="661"/>
      <c r="AI25" s="661"/>
      <c r="AJ25" s="693" t="s">
        <v>179</v>
      </c>
      <c r="AK25" s="665">
        <v>70170</v>
      </c>
      <c r="AL25" s="694">
        <v>11976</v>
      </c>
      <c r="AM25" s="694">
        <v>19206</v>
      </c>
      <c r="AN25" s="694">
        <v>12824</v>
      </c>
      <c r="AO25" s="694">
        <v>3208</v>
      </c>
      <c r="AP25" s="694">
        <v>3925</v>
      </c>
      <c r="AQ25" s="694">
        <v>15700</v>
      </c>
      <c r="AR25" s="694">
        <v>3334</v>
      </c>
      <c r="AS25" s="694">
        <f t="shared" si="10"/>
        <v>70173</v>
      </c>
      <c r="AT25" s="693" t="s">
        <v>2</v>
      </c>
      <c r="AU25" s="665">
        <v>4039</v>
      </c>
      <c r="AV25" s="665">
        <v>5023</v>
      </c>
      <c r="AW25" s="665">
        <v>9062</v>
      </c>
      <c r="AX25" s="661"/>
      <c r="AY25" s="661"/>
      <c r="AZ25" s="661"/>
      <c r="BA25" s="661"/>
      <c r="BB25" s="661"/>
      <c r="BC25" s="661"/>
      <c r="BD25" s="661"/>
      <c r="BE25" s="661"/>
      <c r="BF25" s="661"/>
      <c r="BG25" s="661"/>
      <c r="BH25" s="661"/>
      <c r="BI25" s="661"/>
      <c r="BJ25" s="661"/>
      <c r="BK25" s="661"/>
      <c r="BL25" s="661"/>
      <c r="BM25" s="661"/>
      <c r="BN25" s="661"/>
      <c r="BO25" s="661"/>
      <c r="BP25" s="661"/>
      <c r="BQ25" s="661"/>
      <c r="BR25" s="661"/>
      <c r="BS25" s="661"/>
      <c r="BT25" s="661"/>
      <c r="BU25" s="661"/>
      <c r="BV25" s="661"/>
      <c r="BW25" s="661"/>
      <c r="BX25" s="661"/>
      <c r="BY25" s="661"/>
      <c r="BZ25" s="661"/>
      <c r="CA25" s="661"/>
      <c r="CB25" s="661"/>
      <c r="CC25" s="661"/>
      <c r="CD25" s="661"/>
      <c r="CE25" s="661"/>
      <c r="CF25" s="661"/>
      <c r="CG25" s="661"/>
      <c r="CH25" s="661"/>
      <c r="CI25" s="661"/>
      <c r="CJ25" s="661"/>
      <c r="CK25" s="661"/>
      <c r="CL25" s="661"/>
      <c r="CM25" s="661"/>
      <c r="CN25" s="661"/>
      <c r="CO25" s="661"/>
      <c r="CP25" s="661"/>
      <c r="CQ25" s="661"/>
      <c r="CR25" s="661"/>
      <c r="CS25" s="661"/>
      <c r="CT25" s="661"/>
      <c r="CU25" s="661"/>
      <c r="CV25" s="661"/>
      <c r="CW25" s="661"/>
      <c r="CX25" s="661"/>
      <c r="CY25" s="661"/>
      <c r="CZ25" s="661"/>
      <c r="DA25" s="661"/>
      <c r="DB25" s="661"/>
      <c r="DC25" s="661"/>
      <c r="DD25" s="661"/>
      <c r="DE25" s="661"/>
      <c r="DF25" s="661"/>
      <c r="DG25" s="661"/>
      <c r="DH25" s="661"/>
      <c r="DI25" s="661"/>
      <c r="DJ25" s="661"/>
      <c r="DK25" s="661"/>
      <c r="DL25" s="661"/>
      <c r="DM25" s="661"/>
      <c r="DN25" s="661"/>
      <c r="DO25" s="661"/>
      <c r="DP25" s="661"/>
      <c r="DQ25" s="661"/>
      <c r="DR25" s="661"/>
      <c r="DS25" s="661"/>
      <c r="DT25" s="661"/>
      <c r="DU25" s="661"/>
      <c r="DV25" s="661"/>
      <c r="DW25" s="661"/>
      <c r="DX25" s="661"/>
      <c r="DY25" s="661"/>
      <c r="DZ25" s="661"/>
      <c r="EA25" s="661"/>
      <c r="EB25" s="661"/>
      <c r="EC25" s="661"/>
      <c r="ED25" s="661"/>
      <c r="EE25" s="661"/>
      <c r="EF25" s="661"/>
      <c r="EG25" s="661"/>
      <c r="EH25" s="661"/>
      <c r="EI25" s="661"/>
      <c r="EJ25" s="661"/>
      <c r="EK25" s="661"/>
      <c r="EL25" s="661"/>
      <c r="EM25" s="661"/>
      <c r="EN25" s="661"/>
      <c r="EO25" s="661"/>
      <c r="EP25" s="661"/>
      <c r="EQ25" s="661"/>
      <c r="ER25" s="661"/>
      <c r="ES25" s="661"/>
    </row>
    <row r="26" spans="1:259" s="670" customFormat="1" ht="18" customHeight="1" thickBot="1" x14ac:dyDescent="0.2">
      <c r="A26" s="497" t="s">
        <v>179</v>
      </c>
      <c r="B26" s="502">
        <f>+F26+J26+N26+R26+V26+Z26+AD26</f>
        <v>0</v>
      </c>
      <c r="C26" s="502">
        <f>+G26+K26+O26+S26+W26+AA26+AE26</f>
        <v>0</v>
      </c>
      <c r="D26" s="502">
        <f>SUM(B26:C26)</f>
        <v>0</v>
      </c>
      <c r="E26" s="503">
        <f>SUM(D26)*100000/70170</f>
        <v>0</v>
      </c>
      <c r="F26" s="502">
        <v>0</v>
      </c>
      <c r="G26" s="502">
        <v>0</v>
      </c>
      <c r="H26" s="502">
        <f t="shared" si="9"/>
        <v>0</v>
      </c>
      <c r="I26" s="503">
        <f>SUM(H26)*100000/AL25</f>
        <v>0</v>
      </c>
      <c r="J26" s="502">
        <v>0</v>
      </c>
      <c r="K26" s="502">
        <v>0</v>
      </c>
      <c r="L26" s="502">
        <f>SUM(J26:K26)</f>
        <v>0</v>
      </c>
      <c r="M26" s="503">
        <f>SUM(L26)*100000/AM25</f>
        <v>0</v>
      </c>
      <c r="N26" s="502">
        <v>0</v>
      </c>
      <c r="O26" s="502">
        <v>0</v>
      </c>
      <c r="P26" s="502">
        <f>SUM(N26:O26)</f>
        <v>0</v>
      </c>
      <c r="Q26" s="503">
        <f>SUM(P26)*100000/AN25</f>
        <v>0</v>
      </c>
      <c r="R26" s="502">
        <v>0</v>
      </c>
      <c r="S26" s="502">
        <v>0</v>
      </c>
      <c r="T26" s="502">
        <f>SUM(R26:S26)</f>
        <v>0</v>
      </c>
      <c r="U26" s="503">
        <f>SUM(T26)*100000/AO25</f>
        <v>0</v>
      </c>
      <c r="V26" s="502">
        <v>0</v>
      </c>
      <c r="W26" s="502">
        <v>0</v>
      </c>
      <c r="X26" s="502">
        <f>SUM(V26:W26)</f>
        <v>0</v>
      </c>
      <c r="Y26" s="503">
        <f>SUM(X26)*100000/AP25</f>
        <v>0</v>
      </c>
      <c r="Z26" s="502">
        <v>0</v>
      </c>
      <c r="AA26" s="502">
        <v>0</v>
      </c>
      <c r="AB26" s="502">
        <f>SUM(Z26:AA26)</f>
        <v>0</v>
      </c>
      <c r="AC26" s="503">
        <f>SUM(AB26)*100000/AQ25</f>
        <v>0</v>
      </c>
      <c r="AD26" s="502">
        <v>0</v>
      </c>
      <c r="AE26" s="502">
        <v>0</v>
      </c>
      <c r="AF26" s="502">
        <f>SUM(AD26:AE26)</f>
        <v>0</v>
      </c>
      <c r="AG26" s="503">
        <f>SUM(AF26)*100000/AR25</f>
        <v>0</v>
      </c>
      <c r="AH26" s="661"/>
      <c r="AI26" s="661"/>
      <c r="AJ26" s="701" t="s">
        <v>196</v>
      </c>
      <c r="AK26" s="665">
        <v>41162</v>
      </c>
      <c r="AL26" s="694">
        <v>6790</v>
      </c>
      <c r="AM26" s="694">
        <v>11667</v>
      </c>
      <c r="AN26" s="694">
        <v>7092</v>
      </c>
      <c r="AO26" s="694">
        <v>1908</v>
      </c>
      <c r="AP26" s="694">
        <v>2274</v>
      </c>
      <c r="AQ26" s="694">
        <v>9483</v>
      </c>
      <c r="AR26" s="694">
        <v>1948</v>
      </c>
      <c r="AS26" s="694">
        <f t="shared" si="10"/>
        <v>41162</v>
      </c>
      <c r="AT26" s="693" t="s">
        <v>137</v>
      </c>
      <c r="AU26" s="665">
        <v>15769</v>
      </c>
      <c r="AV26" s="665">
        <v>20908</v>
      </c>
      <c r="AW26" s="665">
        <v>36677</v>
      </c>
      <c r="AX26" s="661"/>
      <c r="AY26" s="661"/>
      <c r="AZ26" s="661"/>
      <c r="BA26" s="661"/>
      <c r="BB26" s="661"/>
      <c r="BC26" s="661"/>
      <c r="BD26" s="661"/>
      <c r="BE26" s="661"/>
      <c r="BF26" s="661"/>
      <c r="BG26" s="661"/>
      <c r="BH26" s="661"/>
      <c r="BI26" s="661"/>
      <c r="BJ26" s="661"/>
      <c r="BK26" s="661"/>
      <c r="BL26" s="661"/>
      <c r="BM26" s="661"/>
      <c r="BN26" s="661"/>
      <c r="BO26" s="661"/>
      <c r="BP26" s="661"/>
      <c r="BQ26" s="661"/>
      <c r="BR26" s="661"/>
      <c r="BS26" s="661"/>
      <c r="BT26" s="661"/>
      <c r="BU26" s="661"/>
      <c r="BV26" s="661"/>
      <c r="BW26" s="661"/>
      <c r="BX26" s="661"/>
      <c r="BY26" s="661"/>
      <c r="BZ26" s="661"/>
      <c r="CA26" s="661"/>
      <c r="CB26" s="661"/>
      <c r="CC26" s="661"/>
      <c r="CD26" s="661"/>
      <c r="CE26" s="661"/>
      <c r="CF26" s="661"/>
      <c r="CG26" s="661"/>
      <c r="CH26" s="661"/>
      <c r="CI26" s="661"/>
      <c r="CJ26" s="661"/>
      <c r="CK26" s="661"/>
      <c r="CL26" s="661"/>
      <c r="CM26" s="661"/>
      <c r="CN26" s="661"/>
      <c r="CO26" s="661"/>
      <c r="CP26" s="661"/>
      <c r="CQ26" s="661"/>
      <c r="CR26" s="661"/>
      <c r="CS26" s="661"/>
      <c r="CT26" s="661"/>
      <c r="CU26" s="661"/>
      <c r="CV26" s="661"/>
      <c r="CW26" s="661"/>
      <c r="CX26" s="661"/>
      <c r="CY26" s="661"/>
      <c r="CZ26" s="661"/>
      <c r="DA26" s="661"/>
      <c r="DB26" s="661"/>
      <c r="DC26" s="661"/>
      <c r="DD26" s="661"/>
      <c r="DE26" s="661"/>
      <c r="DF26" s="661"/>
      <c r="DG26" s="661"/>
      <c r="DH26" s="661"/>
      <c r="DI26" s="661"/>
      <c r="DJ26" s="661"/>
      <c r="DK26" s="661"/>
      <c r="DL26" s="661"/>
      <c r="DM26" s="661"/>
      <c r="DN26" s="661"/>
      <c r="DO26" s="661"/>
      <c r="DP26" s="661"/>
      <c r="DQ26" s="661"/>
      <c r="DR26" s="661"/>
      <c r="DS26" s="661"/>
      <c r="DT26" s="661"/>
      <c r="DU26" s="661"/>
      <c r="DV26" s="661"/>
      <c r="DW26" s="661"/>
      <c r="DX26" s="661"/>
      <c r="DY26" s="661"/>
      <c r="DZ26" s="661"/>
      <c r="EA26" s="661"/>
      <c r="EB26" s="661"/>
      <c r="EC26" s="661"/>
      <c r="ED26" s="661"/>
      <c r="EE26" s="661"/>
      <c r="EF26" s="661"/>
      <c r="EG26" s="661"/>
      <c r="EH26" s="661"/>
      <c r="EI26" s="661"/>
      <c r="EJ26" s="661"/>
      <c r="EK26" s="661"/>
      <c r="EL26" s="661"/>
      <c r="EM26" s="661"/>
      <c r="EN26" s="661"/>
      <c r="EO26" s="661"/>
      <c r="EP26" s="661"/>
      <c r="EQ26" s="661"/>
      <c r="ER26" s="661"/>
      <c r="ES26" s="661"/>
    </row>
    <row r="27" spans="1:259" s="670" customFormat="1" ht="18" customHeight="1" thickBot="1" x14ac:dyDescent="0.2">
      <c r="A27" s="497" t="s">
        <v>196</v>
      </c>
      <c r="B27" s="502">
        <f>+F27+J27+N27+R27+V27+Z27+AD27</f>
        <v>0</v>
      </c>
      <c r="C27" s="502">
        <f>+G27+K27+O27+S27+W27+AA27+AE27</f>
        <v>0</v>
      </c>
      <c r="D27" s="502">
        <f>SUM(B27:C27)</f>
        <v>0</v>
      </c>
      <c r="E27" s="503">
        <f>SUM(C27:D27)*100000/41162</f>
        <v>0</v>
      </c>
      <c r="F27" s="502">
        <v>0</v>
      </c>
      <c r="G27" s="502">
        <v>0</v>
      </c>
      <c r="H27" s="502">
        <f t="shared" si="9"/>
        <v>0</v>
      </c>
      <c r="I27" s="503">
        <f>SUM(H27)*100000/AL21</f>
        <v>0</v>
      </c>
      <c r="J27" s="502">
        <v>0</v>
      </c>
      <c r="K27" s="502">
        <v>0</v>
      </c>
      <c r="L27" s="502">
        <f>SUM(J27:K27)</f>
        <v>0</v>
      </c>
      <c r="M27" s="503">
        <f>SUM(L27)*100000/AM26</f>
        <v>0</v>
      </c>
      <c r="N27" s="502">
        <v>0</v>
      </c>
      <c r="O27" s="502">
        <v>0</v>
      </c>
      <c r="P27" s="502">
        <f>SUM(N27:O27)</f>
        <v>0</v>
      </c>
      <c r="Q27" s="503">
        <f>SUM(P27)*100000/AN26</f>
        <v>0</v>
      </c>
      <c r="R27" s="502">
        <v>0</v>
      </c>
      <c r="S27" s="502">
        <v>0</v>
      </c>
      <c r="T27" s="502">
        <f>SUM(R27:S27)</f>
        <v>0</v>
      </c>
      <c r="U27" s="503">
        <f>SUM(T27)*100000/AO26</f>
        <v>0</v>
      </c>
      <c r="V27" s="502">
        <v>0</v>
      </c>
      <c r="W27" s="502">
        <v>0</v>
      </c>
      <c r="X27" s="502">
        <f>SUM(V27:W27)</f>
        <v>0</v>
      </c>
      <c r="Y27" s="503">
        <f>SUM(X27)*100000/AP26</f>
        <v>0</v>
      </c>
      <c r="Z27" s="502">
        <v>0</v>
      </c>
      <c r="AA27" s="502">
        <v>0</v>
      </c>
      <c r="AB27" s="502">
        <f>SUM(Z27:AA27)</f>
        <v>0</v>
      </c>
      <c r="AC27" s="503">
        <f>SUM(AB27)*100000/AQ26</f>
        <v>0</v>
      </c>
      <c r="AD27" s="502">
        <v>0</v>
      </c>
      <c r="AE27" s="502">
        <v>0</v>
      </c>
      <c r="AF27" s="502">
        <f>SUM(AD27:AE27)</f>
        <v>0</v>
      </c>
      <c r="AG27" s="503">
        <f>SUM(AF27)*100000/AR26</f>
        <v>0</v>
      </c>
      <c r="AH27" s="661"/>
      <c r="AI27" s="661"/>
      <c r="AJ27" s="693" t="s">
        <v>147</v>
      </c>
      <c r="AK27" s="665">
        <v>662179</v>
      </c>
      <c r="AL27" s="694">
        <v>117652</v>
      </c>
      <c r="AM27" s="694">
        <v>160592</v>
      </c>
      <c r="AN27" s="694">
        <v>119423</v>
      </c>
      <c r="AO27" s="694">
        <v>30607</v>
      </c>
      <c r="AP27" s="694">
        <v>37913</v>
      </c>
      <c r="AQ27" s="694">
        <v>164007</v>
      </c>
      <c r="AR27" s="694">
        <v>31987</v>
      </c>
      <c r="AS27" s="694">
        <f t="shared" si="10"/>
        <v>662181</v>
      </c>
      <c r="AT27" s="693" t="s">
        <v>138</v>
      </c>
      <c r="AU27" s="665">
        <v>3752.5</v>
      </c>
      <c r="AV27" s="665">
        <v>4737.5</v>
      </c>
      <c r="AW27" s="665">
        <v>8490</v>
      </c>
      <c r="AX27" s="661"/>
      <c r="AY27" s="661"/>
      <c r="AZ27" s="661"/>
      <c r="BA27" s="661"/>
      <c r="BB27" s="661"/>
      <c r="BC27" s="661"/>
      <c r="BD27" s="661"/>
      <c r="BE27" s="661"/>
      <c r="BF27" s="661"/>
      <c r="BG27" s="661"/>
      <c r="BH27" s="661"/>
      <c r="BI27" s="661"/>
      <c r="BJ27" s="661"/>
      <c r="BK27" s="661"/>
      <c r="BL27" s="661"/>
      <c r="BM27" s="661"/>
      <c r="BN27" s="661"/>
      <c r="BO27" s="661"/>
      <c r="BP27" s="661"/>
      <c r="BQ27" s="661"/>
      <c r="BR27" s="661"/>
      <c r="BS27" s="661"/>
      <c r="BT27" s="661"/>
      <c r="BU27" s="661"/>
      <c r="BV27" s="661"/>
      <c r="BW27" s="661"/>
      <c r="BX27" s="661"/>
      <c r="BY27" s="661"/>
      <c r="BZ27" s="661"/>
      <c r="CA27" s="661"/>
      <c r="CB27" s="661"/>
      <c r="CC27" s="661"/>
      <c r="CD27" s="661"/>
      <c r="CE27" s="661"/>
      <c r="CF27" s="661"/>
      <c r="CG27" s="661"/>
      <c r="CH27" s="661"/>
      <c r="CI27" s="661"/>
      <c r="CJ27" s="661"/>
      <c r="CK27" s="661"/>
      <c r="CL27" s="661"/>
      <c r="CM27" s="661"/>
      <c r="CN27" s="661"/>
      <c r="CO27" s="661"/>
      <c r="CP27" s="661"/>
      <c r="CQ27" s="661"/>
      <c r="CR27" s="661"/>
      <c r="CS27" s="661"/>
      <c r="CT27" s="661"/>
      <c r="CU27" s="661"/>
      <c r="CV27" s="661"/>
      <c r="CW27" s="661"/>
      <c r="CX27" s="661"/>
      <c r="CY27" s="661"/>
      <c r="CZ27" s="661"/>
      <c r="DA27" s="661"/>
      <c r="DB27" s="661"/>
      <c r="DC27" s="661"/>
      <c r="DD27" s="661"/>
      <c r="DE27" s="661"/>
      <c r="DF27" s="661"/>
      <c r="DG27" s="661"/>
      <c r="DH27" s="661"/>
      <c r="DI27" s="661"/>
      <c r="DJ27" s="661"/>
      <c r="DK27" s="661"/>
      <c r="DL27" s="661"/>
      <c r="DM27" s="661"/>
      <c r="DN27" s="661"/>
      <c r="DO27" s="661"/>
      <c r="DP27" s="661"/>
      <c r="DQ27" s="661"/>
      <c r="DR27" s="661"/>
      <c r="DS27" s="661"/>
      <c r="DT27" s="661"/>
      <c r="DU27" s="661"/>
      <c r="DV27" s="661"/>
      <c r="DW27" s="661"/>
      <c r="DX27" s="661"/>
      <c r="DY27" s="661"/>
      <c r="DZ27" s="661"/>
      <c r="EA27" s="661"/>
      <c r="EB27" s="661"/>
      <c r="EC27" s="661"/>
      <c r="ED27" s="661"/>
      <c r="EE27" s="661"/>
      <c r="EF27" s="661"/>
      <c r="EG27" s="661"/>
      <c r="EH27" s="661"/>
      <c r="EI27" s="661"/>
      <c r="EJ27" s="661"/>
      <c r="EK27" s="661"/>
      <c r="EL27" s="661"/>
      <c r="EM27" s="661"/>
      <c r="EN27" s="661"/>
      <c r="EO27" s="661"/>
      <c r="EP27" s="661"/>
      <c r="EQ27" s="661"/>
      <c r="ER27" s="661"/>
      <c r="ES27" s="661"/>
    </row>
    <row r="28" spans="1:259" s="668" customFormat="1" ht="18" customHeight="1" x14ac:dyDescent="0.15">
      <c r="A28" s="526" t="s">
        <v>740</v>
      </c>
      <c r="B28" s="527"/>
      <c r="C28" s="527"/>
      <c r="D28" s="527"/>
      <c r="E28" s="528"/>
      <c r="F28" s="527"/>
      <c r="G28" s="527"/>
      <c r="H28" s="527"/>
      <c r="I28" s="528"/>
      <c r="J28" s="527"/>
      <c r="K28" s="527"/>
      <c r="L28" s="527"/>
      <c r="M28" s="528"/>
      <c r="N28" s="527"/>
      <c r="O28" s="527"/>
      <c r="P28" s="527"/>
      <c r="Q28" s="528"/>
      <c r="R28" s="527"/>
      <c r="S28" s="527"/>
      <c r="T28" s="527"/>
      <c r="U28" s="528"/>
      <c r="V28" s="527"/>
      <c r="W28" s="527"/>
      <c r="X28" s="527"/>
      <c r="Y28" s="528"/>
      <c r="Z28" s="527"/>
      <c r="AA28" s="527"/>
      <c r="AB28" s="527"/>
      <c r="AC28" s="528"/>
      <c r="AD28" s="527"/>
      <c r="AE28" s="527"/>
      <c r="AF28" s="527"/>
      <c r="AG28" s="528"/>
      <c r="AH28" s="661"/>
      <c r="AI28" s="661"/>
      <c r="AJ28" s="702" t="s">
        <v>182</v>
      </c>
      <c r="AK28" s="671">
        <v>146232</v>
      </c>
      <c r="AL28" s="703">
        <v>28038</v>
      </c>
      <c r="AM28" s="703">
        <v>28545</v>
      </c>
      <c r="AN28" s="703">
        <v>27298</v>
      </c>
      <c r="AO28" s="703">
        <v>8123</v>
      </c>
      <c r="AP28" s="703">
        <v>9062</v>
      </c>
      <c r="AQ28" s="703">
        <v>36677</v>
      </c>
      <c r="AR28" s="703">
        <v>8490</v>
      </c>
      <c r="AS28" s="694">
        <f t="shared" si="10"/>
        <v>146233</v>
      </c>
      <c r="AT28" s="663" t="s">
        <v>10</v>
      </c>
      <c r="AU28" s="664">
        <f>SUM(AU21:AU27)</f>
        <v>63294</v>
      </c>
      <c r="AV28" s="664">
        <f>SUM(AV21:AV27)</f>
        <v>82938</v>
      </c>
      <c r="AW28" s="664">
        <f>SUM(AW21:AW27)</f>
        <v>146232</v>
      </c>
      <c r="AX28" s="661"/>
      <c r="AY28" s="661"/>
      <c r="AZ28" s="661"/>
      <c r="BA28" s="661"/>
      <c r="BB28" s="661"/>
      <c r="BC28" s="661"/>
      <c r="BD28" s="661"/>
      <c r="BE28" s="661"/>
      <c r="BF28" s="661"/>
      <c r="BG28" s="661"/>
      <c r="BH28" s="661"/>
      <c r="BI28" s="661"/>
      <c r="BJ28" s="661"/>
      <c r="BK28" s="661"/>
      <c r="BL28" s="661"/>
      <c r="BM28" s="661"/>
      <c r="BN28" s="661"/>
      <c r="BO28" s="661"/>
      <c r="BP28" s="661"/>
      <c r="BQ28" s="661"/>
      <c r="BR28" s="661"/>
      <c r="BS28" s="661"/>
      <c r="BT28" s="661"/>
      <c r="BU28" s="661"/>
      <c r="BV28" s="661"/>
      <c r="BW28" s="661"/>
      <c r="BX28" s="661"/>
      <c r="BY28" s="661"/>
      <c r="BZ28" s="661"/>
      <c r="CA28" s="661"/>
      <c r="CB28" s="661"/>
      <c r="CC28" s="661"/>
      <c r="CD28" s="661"/>
      <c r="CE28" s="661"/>
      <c r="CF28" s="661"/>
      <c r="CG28" s="661"/>
      <c r="CH28" s="661"/>
      <c r="CI28" s="661"/>
      <c r="CJ28" s="661"/>
      <c r="CK28" s="661"/>
      <c r="CL28" s="661"/>
      <c r="CM28" s="661"/>
      <c r="CN28" s="661"/>
      <c r="CO28" s="661"/>
      <c r="CP28" s="661"/>
      <c r="CQ28" s="661"/>
      <c r="CR28" s="661"/>
      <c r="CS28" s="661"/>
      <c r="CT28" s="661"/>
      <c r="CU28" s="661"/>
      <c r="CV28" s="661"/>
      <c r="CW28" s="661"/>
      <c r="CX28" s="661"/>
      <c r="CY28" s="661"/>
      <c r="CZ28" s="661"/>
      <c r="DA28" s="661"/>
      <c r="DB28" s="661"/>
      <c r="DC28" s="661"/>
      <c r="DD28" s="661"/>
      <c r="DE28" s="661"/>
      <c r="DF28" s="661"/>
      <c r="DG28" s="661"/>
      <c r="DH28" s="661"/>
      <c r="DI28" s="661"/>
      <c r="DJ28" s="661"/>
      <c r="DK28" s="661"/>
      <c r="DL28" s="661"/>
      <c r="DM28" s="661"/>
      <c r="DN28" s="661"/>
      <c r="DO28" s="661"/>
      <c r="DP28" s="661"/>
      <c r="DQ28" s="661"/>
      <c r="DR28" s="661"/>
      <c r="DS28" s="661"/>
      <c r="DT28" s="661"/>
      <c r="DU28" s="661"/>
      <c r="DV28" s="661"/>
      <c r="DW28" s="661"/>
      <c r="DX28" s="661"/>
      <c r="DY28" s="661"/>
      <c r="DZ28" s="661"/>
      <c r="EA28" s="661"/>
      <c r="EB28" s="661"/>
      <c r="EC28" s="661"/>
      <c r="ED28" s="661"/>
      <c r="EE28" s="661"/>
      <c r="EF28" s="661"/>
      <c r="EG28" s="661"/>
      <c r="EH28" s="661"/>
      <c r="EI28" s="661"/>
      <c r="EJ28" s="661"/>
      <c r="EK28" s="661"/>
      <c r="EL28" s="661"/>
      <c r="EM28" s="661"/>
      <c r="EN28" s="661"/>
      <c r="EO28" s="661"/>
      <c r="EP28" s="661"/>
      <c r="EQ28" s="661"/>
      <c r="ER28" s="661"/>
      <c r="ES28" s="661"/>
    </row>
    <row r="29" spans="1:259" s="668" customFormat="1" ht="18" customHeight="1" thickBot="1" x14ac:dyDescent="0.2">
      <c r="A29" s="753" t="s">
        <v>147</v>
      </c>
      <c r="B29" s="754">
        <f>+F29+J29+N29+R29+V29+Z29+AD29</f>
        <v>102</v>
      </c>
      <c r="C29" s="754">
        <f>+G29+K29+O29+S29+W29+AA29+AE29</f>
        <v>31</v>
      </c>
      <c r="D29" s="754">
        <f>SUM(B29:C29)</f>
        <v>133</v>
      </c>
      <c r="E29" s="531">
        <f>SUM(D29)*100000/662179</f>
        <v>20.085203547681218</v>
      </c>
      <c r="F29" s="754">
        <v>19</v>
      </c>
      <c r="G29" s="754">
        <v>6</v>
      </c>
      <c r="H29" s="754">
        <f t="shared" si="9"/>
        <v>25</v>
      </c>
      <c r="I29" s="531">
        <f>SUM(H29)*100000/AL27</f>
        <v>21.249107537483425</v>
      </c>
      <c r="J29" s="754">
        <v>22</v>
      </c>
      <c r="K29" s="754">
        <v>5</v>
      </c>
      <c r="L29" s="754">
        <f>SUM(J29:K29)</f>
        <v>27</v>
      </c>
      <c r="M29" s="531">
        <f>SUM(L29)*100000/AM27</f>
        <v>16.812792667131614</v>
      </c>
      <c r="N29" s="754">
        <v>15</v>
      </c>
      <c r="O29" s="754">
        <v>7</v>
      </c>
      <c r="P29" s="754">
        <f>SUM(N29:O29)</f>
        <v>22</v>
      </c>
      <c r="Q29" s="531">
        <f>SUM(P29)*100000/AN27</f>
        <v>18.421912026996473</v>
      </c>
      <c r="R29" s="754">
        <v>4</v>
      </c>
      <c r="S29" s="754">
        <v>3</v>
      </c>
      <c r="T29" s="754">
        <f>SUM(R29:S29)</f>
        <v>7</v>
      </c>
      <c r="U29" s="531">
        <f>SUM(T29)*100000/AO27</f>
        <v>22.870585160257459</v>
      </c>
      <c r="V29" s="754">
        <v>13</v>
      </c>
      <c r="W29" s="754">
        <v>1</v>
      </c>
      <c r="X29" s="754">
        <f>SUM(V29:W29)</f>
        <v>14</v>
      </c>
      <c r="Y29" s="531">
        <f>SUM(X29)*100000/AP27</f>
        <v>36.926647851660377</v>
      </c>
      <c r="Z29" s="754">
        <v>23</v>
      </c>
      <c r="AA29" s="754">
        <v>8</v>
      </c>
      <c r="AB29" s="754">
        <f>SUM(Z29:AA29)</f>
        <v>31</v>
      </c>
      <c r="AC29" s="531">
        <f>SUM(AB29)*100000/AQ27</f>
        <v>18.901632247404073</v>
      </c>
      <c r="AD29" s="754">
        <v>6</v>
      </c>
      <c r="AE29" s="754">
        <v>1</v>
      </c>
      <c r="AF29" s="754">
        <f>SUM(AD29:AE29)</f>
        <v>7</v>
      </c>
      <c r="AG29" s="531">
        <f>SUM(AF29)*100000/AR27</f>
        <v>21.883890330446743</v>
      </c>
      <c r="AH29" s="661"/>
      <c r="AI29" s="661"/>
      <c r="AJ29" s="702" t="s">
        <v>177</v>
      </c>
      <c r="AK29" s="671">
        <v>22151</v>
      </c>
      <c r="AL29" s="703">
        <v>4393</v>
      </c>
      <c r="AM29" s="703">
        <v>5552</v>
      </c>
      <c r="AN29" s="703">
        <v>6452</v>
      </c>
      <c r="AO29" s="703">
        <v>571</v>
      </c>
      <c r="AP29" s="703">
        <v>661</v>
      </c>
      <c r="AQ29" s="703">
        <v>3844</v>
      </c>
      <c r="AR29" s="703"/>
      <c r="AS29" s="694">
        <f t="shared" si="10"/>
        <v>21473</v>
      </c>
      <c r="AT29" s="661"/>
      <c r="AU29" s="661"/>
      <c r="AV29" s="661"/>
      <c r="AW29" s="661"/>
      <c r="AX29" s="661"/>
      <c r="AY29" s="661"/>
      <c r="AZ29" s="661"/>
      <c r="BA29" s="661"/>
      <c r="BB29" s="661"/>
      <c r="BC29" s="661"/>
      <c r="BD29" s="661"/>
      <c r="BE29" s="661"/>
      <c r="BF29" s="661"/>
      <c r="BG29" s="661"/>
      <c r="BH29" s="661"/>
      <c r="BI29" s="661"/>
      <c r="BJ29" s="661"/>
      <c r="BK29" s="661"/>
      <c r="BL29" s="661"/>
      <c r="BM29" s="661"/>
      <c r="BN29" s="661"/>
      <c r="BO29" s="661"/>
      <c r="BP29" s="661"/>
      <c r="BQ29" s="661"/>
      <c r="BR29" s="661"/>
      <c r="BS29" s="661"/>
      <c r="BT29" s="661"/>
      <c r="BU29" s="661"/>
      <c r="BV29" s="661"/>
      <c r="BW29" s="661"/>
      <c r="BX29" s="661"/>
      <c r="BY29" s="661"/>
      <c r="BZ29" s="661"/>
      <c r="CA29" s="661"/>
      <c r="CB29" s="661"/>
      <c r="CC29" s="661"/>
      <c r="CD29" s="661"/>
      <c r="CE29" s="661"/>
      <c r="CF29" s="661"/>
      <c r="CG29" s="661"/>
      <c r="CH29" s="661"/>
      <c r="CI29" s="661"/>
      <c r="CJ29" s="661"/>
      <c r="CK29" s="661"/>
      <c r="CL29" s="661"/>
      <c r="CM29" s="661"/>
      <c r="CN29" s="661"/>
      <c r="CO29" s="661"/>
      <c r="CP29" s="661"/>
      <c r="CQ29" s="661"/>
      <c r="CR29" s="661"/>
      <c r="CS29" s="661"/>
      <c r="CT29" s="661"/>
      <c r="CU29" s="661"/>
      <c r="CV29" s="661"/>
      <c r="CW29" s="661"/>
      <c r="CX29" s="661"/>
      <c r="CY29" s="661"/>
      <c r="CZ29" s="661"/>
      <c r="DA29" s="661"/>
      <c r="DB29" s="661"/>
      <c r="DC29" s="661"/>
      <c r="DD29" s="661"/>
      <c r="DE29" s="661"/>
      <c r="DF29" s="661"/>
      <c r="DG29" s="661"/>
      <c r="DH29" s="661"/>
      <c r="DI29" s="661"/>
      <c r="DJ29" s="661"/>
      <c r="DK29" s="661"/>
      <c r="DL29" s="661"/>
      <c r="DM29" s="661"/>
      <c r="DN29" s="661"/>
      <c r="DO29" s="661"/>
      <c r="DP29" s="661"/>
      <c r="DQ29" s="661"/>
      <c r="DR29" s="661"/>
      <c r="DS29" s="661"/>
      <c r="DT29" s="661"/>
      <c r="DU29" s="661"/>
      <c r="DV29" s="661"/>
      <c r="DW29" s="661"/>
      <c r="DX29" s="661"/>
      <c r="DY29" s="661"/>
      <c r="DZ29" s="661"/>
      <c r="EA29" s="661"/>
      <c r="EB29" s="661"/>
      <c r="EC29" s="661"/>
      <c r="ED29" s="661"/>
      <c r="EE29" s="661"/>
      <c r="EF29" s="661"/>
      <c r="EG29" s="661"/>
      <c r="EH29" s="661"/>
      <c r="EI29" s="661"/>
      <c r="EJ29" s="661"/>
      <c r="EK29" s="661"/>
      <c r="EL29" s="661"/>
      <c r="EM29" s="661"/>
      <c r="EN29" s="661"/>
      <c r="EO29" s="661"/>
      <c r="EP29" s="661"/>
      <c r="EQ29" s="661"/>
      <c r="ER29" s="661"/>
      <c r="ES29" s="661"/>
    </row>
    <row r="30" spans="1:259" s="674" customFormat="1" ht="18" customHeight="1" x14ac:dyDescent="0.15">
      <c r="A30" s="755" t="s">
        <v>747</v>
      </c>
      <c r="B30" s="756"/>
      <c r="C30" s="756"/>
      <c r="D30" s="756"/>
      <c r="E30" s="756"/>
      <c r="F30" s="756"/>
      <c r="G30" s="756"/>
      <c r="H30" s="756"/>
      <c r="I30" s="756"/>
      <c r="J30" s="756"/>
      <c r="K30" s="756"/>
      <c r="L30" s="756"/>
      <c r="M30" s="756"/>
      <c r="N30" s="756"/>
      <c r="O30" s="756"/>
      <c r="P30" s="756"/>
      <c r="Q30" s="756"/>
      <c r="R30" s="756"/>
      <c r="S30" s="756"/>
      <c r="T30" s="756"/>
      <c r="U30" s="756"/>
      <c r="V30" s="756"/>
      <c r="W30" s="756"/>
      <c r="X30" s="756"/>
      <c r="Y30" s="756"/>
      <c r="Z30" s="756"/>
      <c r="AA30" s="756"/>
      <c r="AB30" s="756"/>
      <c r="AC30" s="756"/>
      <c r="AD30" s="756"/>
      <c r="AE30" s="756"/>
      <c r="AF30" s="756"/>
      <c r="AG30" s="756"/>
      <c r="AH30" s="661"/>
      <c r="AI30" s="661"/>
      <c r="AJ30" s="672" t="s">
        <v>183</v>
      </c>
      <c r="AK30" s="665">
        <f>SUM(AL30:AR30)</f>
        <v>0</v>
      </c>
      <c r="AL30" s="673"/>
      <c r="AM30" s="673"/>
      <c r="AN30" s="673"/>
      <c r="AO30" s="673"/>
      <c r="AP30" s="673"/>
      <c r="AQ30" s="673"/>
      <c r="AR30" s="673"/>
      <c r="AS30" s="694"/>
      <c r="AT30" s="661"/>
      <c r="AU30" s="661"/>
      <c r="AV30" s="661"/>
      <c r="AW30" s="661"/>
      <c r="AX30" s="661"/>
      <c r="AY30" s="661"/>
      <c r="AZ30" s="661"/>
      <c r="BA30" s="661"/>
      <c r="BB30" s="661"/>
      <c r="BC30" s="661"/>
      <c r="BD30" s="661"/>
      <c r="BE30" s="661"/>
      <c r="BF30" s="661"/>
      <c r="BG30" s="661"/>
      <c r="BH30" s="661"/>
      <c r="BI30" s="661"/>
      <c r="BJ30" s="661"/>
      <c r="BK30" s="661"/>
      <c r="BL30" s="661"/>
      <c r="BM30" s="661"/>
      <c r="BN30" s="661"/>
      <c r="BO30" s="661"/>
      <c r="BP30" s="661"/>
      <c r="BQ30" s="661"/>
      <c r="BR30" s="661"/>
      <c r="BS30" s="661"/>
      <c r="BT30" s="661"/>
      <c r="BU30" s="661"/>
      <c r="BV30" s="661"/>
      <c r="BW30" s="661"/>
      <c r="BX30" s="661"/>
      <c r="BY30" s="661"/>
      <c r="BZ30" s="661"/>
      <c r="CA30" s="661"/>
      <c r="CB30" s="661"/>
      <c r="CC30" s="661"/>
      <c r="CD30" s="661"/>
      <c r="CE30" s="661"/>
      <c r="CF30" s="661"/>
      <c r="CG30" s="661"/>
      <c r="CH30" s="661"/>
      <c r="CI30" s="661"/>
      <c r="CJ30" s="661"/>
      <c r="CK30" s="661"/>
      <c r="CL30" s="661"/>
      <c r="CM30" s="661"/>
      <c r="CN30" s="661"/>
      <c r="CO30" s="661"/>
      <c r="CP30" s="661"/>
      <c r="CQ30" s="661"/>
      <c r="CR30" s="661"/>
      <c r="CS30" s="661"/>
      <c r="CT30" s="661"/>
      <c r="CU30" s="661"/>
      <c r="CV30" s="661"/>
      <c r="CW30" s="661"/>
      <c r="CX30" s="661"/>
      <c r="CY30" s="661"/>
      <c r="CZ30" s="661"/>
      <c r="DA30" s="661"/>
      <c r="DB30" s="661"/>
      <c r="DC30" s="661"/>
      <c r="DD30" s="661"/>
      <c r="DE30" s="661"/>
      <c r="DF30" s="661"/>
      <c r="DG30" s="661"/>
      <c r="DH30" s="661"/>
      <c r="DI30" s="661"/>
      <c r="DJ30" s="661"/>
      <c r="DK30" s="661"/>
      <c r="DL30" s="661"/>
      <c r="DM30" s="661"/>
      <c r="DN30" s="661"/>
      <c r="DO30" s="661"/>
      <c r="DP30" s="661"/>
      <c r="DQ30" s="661"/>
      <c r="DR30" s="661"/>
      <c r="DS30" s="661"/>
      <c r="DT30" s="661"/>
      <c r="DU30" s="661"/>
      <c r="DV30" s="661"/>
      <c r="DW30" s="661"/>
      <c r="DX30" s="661"/>
      <c r="DY30" s="661"/>
      <c r="DZ30" s="661"/>
      <c r="EA30" s="661"/>
      <c r="EB30" s="661"/>
      <c r="EC30" s="661"/>
      <c r="ED30" s="661"/>
      <c r="EE30" s="661"/>
      <c r="EF30" s="661"/>
      <c r="EG30" s="661"/>
      <c r="EH30" s="661"/>
      <c r="EI30" s="661"/>
      <c r="EJ30" s="661"/>
      <c r="EK30" s="661"/>
      <c r="EL30" s="661"/>
      <c r="EM30" s="661"/>
      <c r="EN30" s="661"/>
      <c r="EO30" s="661"/>
      <c r="EP30" s="661"/>
      <c r="EQ30" s="661"/>
      <c r="ER30" s="661"/>
      <c r="ES30" s="661"/>
    </row>
    <row r="31" spans="1:259" s="674" customFormat="1" ht="18" customHeight="1" thickBot="1" x14ac:dyDescent="0.2">
      <c r="A31" s="518" t="s">
        <v>731</v>
      </c>
      <c r="B31" s="519">
        <f>+F31+J31+N31+R31+V31+Z31+AD31</f>
        <v>136</v>
      </c>
      <c r="C31" s="519">
        <f>+G31+K31+O31+S31+W31+AA31+AE31</f>
        <v>110</v>
      </c>
      <c r="D31" s="519">
        <f>SUM(B31:C31)</f>
        <v>246</v>
      </c>
      <c r="E31" s="520">
        <f>SUM(D31)*100000/146232</f>
        <v>168.22583292302642</v>
      </c>
      <c r="F31" s="519">
        <v>29</v>
      </c>
      <c r="G31" s="519">
        <v>23</v>
      </c>
      <c r="H31" s="519">
        <f t="shared" si="9"/>
        <v>52</v>
      </c>
      <c r="I31" s="520">
        <f>SUM(H31)*100000/AL28</f>
        <v>185.46258648976388</v>
      </c>
      <c r="J31" s="519">
        <v>29</v>
      </c>
      <c r="K31" s="519">
        <v>14</v>
      </c>
      <c r="L31" s="519">
        <f>SUM(J31:K31)</f>
        <v>43</v>
      </c>
      <c r="M31" s="520">
        <f>SUM(L31)*100000/AM28</f>
        <v>150.63934139078648</v>
      </c>
      <c r="N31" s="519">
        <v>19</v>
      </c>
      <c r="O31" s="519">
        <v>19</v>
      </c>
      <c r="P31" s="519">
        <f>SUM(N31:O31)</f>
        <v>38</v>
      </c>
      <c r="Q31" s="520">
        <f>SUM(P31)*100000/AN28</f>
        <v>139.20433731408895</v>
      </c>
      <c r="R31" s="519">
        <v>19</v>
      </c>
      <c r="S31" s="519">
        <v>16</v>
      </c>
      <c r="T31" s="519">
        <v>35</v>
      </c>
      <c r="U31" s="520">
        <f>SUM(T31)*100000/AO28</f>
        <v>430.87529237966271</v>
      </c>
      <c r="V31" s="519">
        <v>10</v>
      </c>
      <c r="W31" s="519">
        <v>12</v>
      </c>
      <c r="X31" s="519">
        <f>SUM(V31:W31)</f>
        <v>22</v>
      </c>
      <c r="Y31" s="520">
        <f>SUM(X31)*100000/AP28</f>
        <v>242.77201500772458</v>
      </c>
      <c r="Z31" s="519">
        <v>26</v>
      </c>
      <c r="AA31" s="519">
        <v>17</v>
      </c>
      <c r="AB31" s="519">
        <f>SUM(Z31:AA31)</f>
        <v>43</v>
      </c>
      <c r="AC31" s="520">
        <f>SUM(AB31)*100000/AQ28</f>
        <v>117.23968699730077</v>
      </c>
      <c r="AD31" s="519">
        <v>4</v>
      </c>
      <c r="AE31" s="519">
        <v>9</v>
      </c>
      <c r="AF31" s="519">
        <f>SUM(AD31:AE31)</f>
        <v>13</v>
      </c>
      <c r="AG31" s="520">
        <f>SUM(AF31)*100000/AR28</f>
        <v>153.12131919905772</v>
      </c>
      <c r="AH31" s="661"/>
      <c r="AI31" s="661"/>
      <c r="AJ31" s="675" t="s">
        <v>10</v>
      </c>
      <c r="AK31" s="676">
        <f>SUM(AK21:AK29)</f>
        <v>1137607</v>
      </c>
      <c r="AL31" s="676">
        <f>SUM(AL21:AL29)</f>
        <v>202817</v>
      </c>
      <c r="AM31" s="676">
        <f t="shared" ref="AM31:AR31" si="11">SUM(AM21:AM29)</f>
        <v>276589</v>
      </c>
      <c r="AN31" s="676">
        <f t="shared" si="11"/>
        <v>207368</v>
      </c>
      <c r="AO31" s="676">
        <f t="shared" si="11"/>
        <v>53519</v>
      </c>
      <c r="AP31" s="676">
        <f t="shared" si="11"/>
        <v>65962</v>
      </c>
      <c r="AQ31" s="676">
        <f t="shared" si="11"/>
        <v>275655</v>
      </c>
      <c r="AR31" s="676">
        <f t="shared" si="11"/>
        <v>54529</v>
      </c>
      <c r="AS31" s="694"/>
      <c r="AT31" s="661"/>
      <c r="AU31" s="661"/>
      <c r="AV31" s="661"/>
      <c r="AW31" s="661"/>
      <c r="AX31" s="661"/>
      <c r="AY31" s="661"/>
      <c r="AZ31" s="661"/>
      <c r="BA31" s="661"/>
      <c r="BB31" s="661"/>
      <c r="BC31" s="661"/>
      <c r="BD31" s="661"/>
      <c r="BE31" s="661"/>
      <c r="BF31" s="661"/>
      <c r="BG31" s="661"/>
      <c r="BH31" s="661"/>
      <c r="BI31" s="661"/>
      <c r="BJ31" s="661"/>
      <c r="BK31" s="661"/>
      <c r="BL31" s="661"/>
      <c r="BM31" s="661"/>
      <c r="BN31" s="661"/>
      <c r="BO31" s="661"/>
      <c r="BP31" s="661"/>
      <c r="BQ31" s="661"/>
      <c r="BR31" s="661"/>
      <c r="BS31" s="661"/>
      <c r="BT31" s="661"/>
      <c r="BU31" s="661"/>
      <c r="BV31" s="661"/>
      <c r="BW31" s="661"/>
      <c r="BX31" s="661"/>
      <c r="BY31" s="661"/>
      <c r="BZ31" s="661"/>
      <c r="CA31" s="661"/>
      <c r="CB31" s="661"/>
      <c r="CC31" s="661"/>
      <c r="CD31" s="661"/>
      <c r="CE31" s="661"/>
      <c r="CF31" s="661"/>
      <c r="CG31" s="661"/>
      <c r="CH31" s="661"/>
      <c r="CI31" s="661"/>
      <c r="CJ31" s="661"/>
      <c r="CK31" s="661"/>
      <c r="CL31" s="661"/>
      <c r="CM31" s="661"/>
      <c r="CN31" s="661"/>
      <c r="CO31" s="661"/>
      <c r="CP31" s="661"/>
      <c r="CQ31" s="661"/>
      <c r="CR31" s="661"/>
      <c r="CS31" s="661"/>
      <c r="CT31" s="661"/>
      <c r="CU31" s="661"/>
      <c r="CV31" s="661"/>
      <c r="CW31" s="661"/>
      <c r="CX31" s="661"/>
      <c r="CY31" s="661"/>
      <c r="CZ31" s="661"/>
      <c r="DA31" s="661"/>
      <c r="DB31" s="661"/>
      <c r="DC31" s="661"/>
      <c r="DD31" s="661"/>
      <c r="DE31" s="661"/>
      <c r="DF31" s="661"/>
      <c r="DG31" s="661"/>
      <c r="DH31" s="661"/>
      <c r="DI31" s="661"/>
      <c r="DJ31" s="661"/>
      <c r="DK31" s="661"/>
      <c r="DL31" s="661"/>
      <c r="DM31" s="661"/>
      <c r="DN31" s="661"/>
      <c r="DO31" s="661"/>
      <c r="DP31" s="661"/>
      <c r="DQ31" s="661"/>
      <c r="DR31" s="661"/>
      <c r="DS31" s="661"/>
      <c r="DT31" s="661"/>
      <c r="DU31" s="661"/>
      <c r="DV31" s="661"/>
      <c r="DW31" s="661"/>
      <c r="DX31" s="661"/>
      <c r="DY31" s="661"/>
      <c r="DZ31" s="661"/>
      <c r="EA31" s="661"/>
      <c r="EB31" s="661"/>
      <c r="EC31" s="661"/>
      <c r="ED31" s="661"/>
      <c r="EE31" s="661"/>
      <c r="EF31" s="661"/>
      <c r="EG31" s="661"/>
      <c r="EH31" s="661"/>
      <c r="EI31" s="661"/>
      <c r="EJ31" s="661"/>
      <c r="EK31" s="661"/>
      <c r="EL31" s="661"/>
      <c r="EM31" s="661"/>
      <c r="EN31" s="661"/>
      <c r="EO31" s="661"/>
      <c r="EP31" s="661"/>
      <c r="EQ31" s="661"/>
      <c r="ER31" s="661"/>
      <c r="ES31" s="661"/>
    </row>
    <row r="32" spans="1:259" s="677" customFormat="1" ht="18" customHeight="1" thickBot="1" x14ac:dyDescent="0.2">
      <c r="A32" s="498" t="s">
        <v>286</v>
      </c>
      <c r="B32" s="504">
        <f>SUM(B23:B31)</f>
        <v>238</v>
      </c>
      <c r="C32" s="504">
        <f>SUM(C23:C31)</f>
        <v>141</v>
      </c>
      <c r="D32" s="504">
        <f>SUM(D23:D31)</f>
        <v>379</v>
      </c>
      <c r="E32" s="505">
        <f>SUM(D32)*100000/1137607</f>
        <v>33.315547460590523</v>
      </c>
      <c r="F32" s="504">
        <f>SUM(F23:F31)</f>
        <v>48</v>
      </c>
      <c r="G32" s="504">
        <f>SUM(G23:G31)</f>
        <v>29</v>
      </c>
      <c r="H32" s="504">
        <f t="shared" si="9"/>
        <v>77</v>
      </c>
      <c r="I32" s="505">
        <f>SUM(H32)*100000/202817</f>
        <v>37.965259322443387</v>
      </c>
      <c r="J32" s="504">
        <f>SUM(J23:J31)</f>
        <v>51</v>
      </c>
      <c r="K32" s="504">
        <f>SUM(K23:K31)</f>
        <v>19</v>
      </c>
      <c r="L32" s="504">
        <f>SUM(J32:K32)</f>
        <v>70</v>
      </c>
      <c r="M32" s="505">
        <f>SUM(L32)*100000/276589</f>
        <v>25.308309441084063</v>
      </c>
      <c r="N32" s="504">
        <f>SUM(N23:N31)</f>
        <v>34</v>
      </c>
      <c r="O32" s="504">
        <f>SUM(O23:O31)</f>
        <v>26</v>
      </c>
      <c r="P32" s="504">
        <f>SUM(N32:O32)</f>
        <v>60</v>
      </c>
      <c r="Q32" s="505">
        <f>SUM(P32)*100000/207368</f>
        <v>28.934068901662744</v>
      </c>
      <c r="R32" s="504">
        <f>SUM(R23:R31)</f>
        <v>23</v>
      </c>
      <c r="S32" s="504">
        <f>SUM(S23:S31)</f>
        <v>19</v>
      </c>
      <c r="T32" s="504">
        <f>SUM(R32:S32)</f>
        <v>42</v>
      </c>
      <c r="U32" s="505">
        <f>SUM(T32)*100000/53519</f>
        <v>78.476802630841377</v>
      </c>
      <c r="V32" s="504">
        <f>SUM(V23:V31)</f>
        <v>23</v>
      </c>
      <c r="W32" s="504">
        <f>SUM(W23:W31)</f>
        <v>13</v>
      </c>
      <c r="X32" s="504">
        <f>SUM(V32:W32)</f>
        <v>36</v>
      </c>
      <c r="Y32" s="505">
        <f>SUM(X32)*100000/65962</f>
        <v>54.57687759619175</v>
      </c>
      <c r="Z32" s="504">
        <f>SUM(Z23:Z31)</f>
        <v>49</v>
      </c>
      <c r="AA32" s="504">
        <f>SUM(AA23:AA31)</f>
        <v>25</v>
      </c>
      <c r="AB32" s="504">
        <f>SUM(Z32:AA32)</f>
        <v>74</v>
      </c>
      <c r="AC32" s="505">
        <f>SUM(AB32)*100000/275655</f>
        <v>26.84515064120005</v>
      </c>
      <c r="AD32" s="504">
        <f>SUM(AD23:AD31)</f>
        <v>10</v>
      </c>
      <c r="AE32" s="504">
        <f>SUM(AE23:AE31)</f>
        <v>10</v>
      </c>
      <c r="AF32" s="504">
        <f>SUM(AD32:AE32)</f>
        <v>20</v>
      </c>
      <c r="AG32" s="505">
        <f>SUM(AF32)*100000/54529</f>
        <v>36.677731115553193</v>
      </c>
      <c r="AH32" s="661"/>
      <c r="AI32" s="661"/>
      <c r="AK32" s="678"/>
      <c r="AL32" s="678"/>
      <c r="AM32" s="678"/>
      <c r="AN32" s="678">
        <v>207872</v>
      </c>
      <c r="AO32" s="678"/>
      <c r="AP32" s="678"/>
      <c r="AQ32" s="678"/>
      <c r="AR32" s="678"/>
      <c r="AS32" s="679"/>
      <c r="AT32" s="661"/>
      <c r="AU32" s="661"/>
      <c r="AV32" s="661"/>
      <c r="AW32" s="661"/>
      <c r="AX32" s="661"/>
      <c r="AY32" s="661"/>
      <c r="AZ32" s="661"/>
      <c r="BA32" s="661"/>
      <c r="BB32" s="661"/>
      <c r="BC32" s="661"/>
      <c r="BD32" s="661"/>
      <c r="BE32" s="661"/>
      <c r="BF32" s="661"/>
      <c r="BG32" s="661"/>
      <c r="BH32" s="661"/>
      <c r="BI32" s="661"/>
      <c r="BJ32" s="661"/>
      <c r="BK32" s="661"/>
      <c r="BL32" s="661"/>
      <c r="BM32" s="661"/>
      <c r="BN32" s="661"/>
      <c r="BO32" s="661"/>
      <c r="BP32" s="661"/>
      <c r="BQ32" s="661"/>
      <c r="BR32" s="661"/>
      <c r="BS32" s="661"/>
      <c r="BT32" s="661"/>
      <c r="BU32" s="661"/>
      <c r="BV32" s="661"/>
      <c r="BW32" s="661"/>
      <c r="BX32" s="661"/>
      <c r="BY32" s="661"/>
      <c r="BZ32" s="661"/>
      <c r="CA32" s="661"/>
      <c r="CB32" s="661"/>
      <c r="CC32" s="661"/>
      <c r="CD32" s="661"/>
      <c r="CE32" s="661"/>
      <c r="CF32" s="661"/>
      <c r="CG32" s="661"/>
      <c r="CH32" s="661"/>
      <c r="CI32" s="661"/>
      <c r="CJ32" s="661"/>
      <c r="CK32" s="661"/>
      <c r="CL32" s="661"/>
      <c r="CM32" s="661"/>
      <c r="CN32" s="661"/>
      <c r="CO32" s="661"/>
      <c r="CP32" s="661"/>
      <c r="CQ32" s="661"/>
      <c r="CR32" s="661"/>
      <c r="CS32" s="661"/>
      <c r="CT32" s="661"/>
      <c r="CU32" s="661"/>
      <c r="CV32" s="661"/>
      <c r="CW32" s="661"/>
      <c r="CX32" s="661"/>
      <c r="CY32" s="661"/>
      <c r="CZ32" s="661"/>
      <c r="DA32" s="661"/>
      <c r="DB32" s="661"/>
      <c r="DC32" s="661"/>
      <c r="DD32" s="661"/>
      <c r="DE32" s="661"/>
      <c r="DF32" s="661"/>
      <c r="DG32" s="661"/>
      <c r="DH32" s="661"/>
      <c r="DI32" s="661"/>
      <c r="DJ32" s="661"/>
      <c r="DK32" s="661"/>
      <c r="DL32" s="661"/>
      <c r="DM32" s="661"/>
      <c r="DN32" s="661"/>
      <c r="DO32" s="661"/>
      <c r="DP32" s="661"/>
      <c r="DQ32" s="661"/>
      <c r="DR32" s="661"/>
      <c r="DS32" s="661"/>
      <c r="DT32" s="661"/>
      <c r="DU32" s="661"/>
      <c r="DV32" s="661"/>
      <c r="DW32" s="661"/>
      <c r="DX32" s="661"/>
      <c r="DY32" s="661"/>
      <c r="DZ32" s="661"/>
      <c r="EA32" s="661"/>
      <c r="EB32" s="661"/>
      <c r="EC32" s="661"/>
      <c r="ED32" s="661"/>
      <c r="EE32" s="661"/>
      <c r="EF32" s="661"/>
      <c r="EG32" s="661"/>
      <c r="EH32" s="661"/>
      <c r="EI32" s="661"/>
      <c r="EJ32" s="661"/>
      <c r="EK32" s="661"/>
      <c r="EL32" s="661"/>
      <c r="EM32" s="661"/>
      <c r="EN32" s="661"/>
      <c r="EO32" s="661"/>
      <c r="EP32" s="661"/>
      <c r="EQ32" s="661"/>
      <c r="ER32" s="661"/>
      <c r="ES32" s="661"/>
    </row>
    <row r="33" spans="1:258" s="634" customFormat="1" ht="14.25" x14ac:dyDescent="0.2">
      <c r="A33" s="633" t="s">
        <v>357</v>
      </c>
      <c r="B33" s="633"/>
      <c r="C33" s="633"/>
      <c r="D33" s="633"/>
      <c r="E33" s="636"/>
      <c r="F33" s="633"/>
      <c r="G33" s="637"/>
      <c r="H33" s="633"/>
      <c r="I33" s="636"/>
      <c r="J33" s="633"/>
      <c r="K33" s="633"/>
      <c r="L33" s="633"/>
      <c r="M33" s="636"/>
      <c r="P33" s="634" t="s">
        <v>353</v>
      </c>
      <c r="AH33" s="635"/>
      <c r="AI33" s="635"/>
      <c r="AK33" s="638">
        <v>1137607</v>
      </c>
      <c r="AL33" s="638">
        <f>SUM(AL21:AL29)</f>
        <v>202817</v>
      </c>
      <c r="AM33" s="638">
        <f t="shared" ref="AM33:AR33" si="12">SUM(AM21:AM29)</f>
        <v>276589</v>
      </c>
      <c r="AN33" s="638">
        <f t="shared" si="12"/>
        <v>207368</v>
      </c>
      <c r="AO33" s="638">
        <f t="shared" si="12"/>
        <v>53519</v>
      </c>
      <c r="AP33" s="638">
        <f t="shared" si="12"/>
        <v>65962</v>
      </c>
      <c r="AQ33" s="638">
        <f t="shared" si="12"/>
        <v>275655</v>
      </c>
      <c r="AR33" s="638">
        <f t="shared" si="12"/>
        <v>54529</v>
      </c>
      <c r="AT33" s="635"/>
      <c r="AU33" s="635"/>
      <c r="AV33" s="635"/>
      <c r="AW33" s="635"/>
      <c r="AX33" s="635"/>
      <c r="AY33" s="635"/>
      <c r="AZ33" s="635"/>
      <c r="BA33" s="635"/>
      <c r="BB33" s="635"/>
      <c r="BC33" s="635"/>
      <c r="BD33" s="635"/>
      <c r="BE33" s="635"/>
      <c r="BF33" s="635"/>
      <c r="BG33" s="635"/>
      <c r="BH33" s="635"/>
      <c r="BI33" s="635"/>
      <c r="BJ33" s="635"/>
      <c r="BK33" s="635"/>
      <c r="BL33" s="635"/>
      <c r="BM33" s="635"/>
      <c r="BN33" s="635"/>
      <c r="BO33" s="635"/>
      <c r="BP33" s="635"/>
      <c r="BQ33" s="635"/>
      <c r="BR33" s="635"/>
      <c r="BS33" s="635"/>
      <c r="BT33" s="635"/>
      <c r="BU33" s="635"/>
      <c r="BV33" s="635"/>
      <c r="BW33" s="635"/>
      <c r="BX33" s="635"/>
      <c r="BY33" s="635"/>
      <c r="BZ33" s="635"/>
      <c r="CA33" s="635"/>
      <c r="CB33" s="635"/>
      <c r="CC33" s="635"/>
      <c r="CD33" s="635"/>
      <c r="CE33" s="635"/>
      <c r="CF33" s="635"/>
      <c r="CG33" s="635"/>
      <c r="CH33" s="635"/>
      <c r="CI33" s="635"/>
      <c r="CJ33" s="635"/>
      <c r="CK33" s="635"/>
      <c r="CL33" s="635"/>
      <c r="CM33" s="635"/>
      <c r="CN33" s="635"/>
      <c r="CO33" s="635"/>
      <c r="CP33" s="635"/>
      <c r="CQ33" s="635"/>
      <c r="CR33" s="635"/>
      <c r="CS33" s="635"/>
      <c r="CT33" s="635"/>
      <c r="CU33" s="635"/>
      <c r="CV33" s="635"/>
      <c r="CW33" s="635"/>
      <c r="CX33" s="635"/>
      <c r="CY33" s="635"/>
      <c r="CZ33" s="635"/>
      <c r="DA33" s="635"/>
      <c r="DB33" s="635"/>
      <c r="DC33" s="635"/>
      <c r="DD33" s="635"/>
      <c r="DE33" s="635"/>
      <c r="DF33" s="635"/>
      <c r="DG33" s="635"/>
      <c r="DH33" s="635"/>
      <c r="DI33" s="635"/>
      <c r="DJ33" s="635"/>
      <c r="DK33" s="635"/>
      <c r="DL33" s="635"/>
      <c r="DM33" s="635"/>
      <c r="DN33" s="635"/>
      <c r="DO33" s="635"/>
      <c r="DP33" s="635"/>
      <c r="DQ33" s="635"/>
      <c r="DR33" s="635"/>
      <c r="DS33" s="635"/>
      <c r="DT33" s="635"/>
      <c r="DU33" s="635"/>
      <c r="DV33" s="635"/>
      <c r="DW33" s="635"/>
      <c r="DX33" s="635"/>
      <c r="DY33" s="635"/>
      <c r="DZ33" s="635"/>
      <c r="EA33" s="635"/>
      <c r="EB33" s="635"/>
      <c r="EC33" s="635"/>
      <c r="ED33" s="635"/>
      <c r="EE33" s="635"/>
      <c r="EF33" s="635"/>
      <c r="EG33" s="635"/>
      <c r="EH33" s="635"/>
      <c r="EI33" s="635"/>
      <c r="EJ33" s="635"/>
      <c r="EK33" s="635"/>
      <c r="EL33" s="635"/>
      <c r="EM33" s="635"/>
      <c r="EN33" s="635"/>
      <c r="EO33" s="635"/>
      <c r="EP33" s="635"/>
      <c r="EQ33" s="635"/>
      <c r="ER33" s="635"/>
      <c r="ES33" s="635"/>
    </row>
    <row r="34" spans="1:258" s="680" customFormat="1" ht="9" x14ac:dyDescent="0.15">
      <c r="A34" s="751"/>
    </row>
    <row r="35" spans="1:258" s="680" customFormat="1" ht="9" x14ac:dyDescent="0.15">
      <c r="A35" s="751"/>
    </row>
    <row r="36" spans="1:258" s="634" customFormat="1" ht="15" thickBot="1" x14ac:dyDescent="0.25">
      <c r="A36" s="1724" t="s">
        <v>758</v>
      </c>
      <c r="B36" s="1724"/>
      <c r="C36" s="1724"/>
      <c r="D36" s="1724"/>
      <c r="E36" s="1724"/>
      <c r="F36" s="1724"/>
      <c r="G36" s="1724"/>
      <c r="H36" s="1724"/>
      <c r="I36" s="1724"/>
      <c r="J36" s="1724"/>
      <c r="K36" s="1724"/>
      <c r="L36" s="1724"/>
      <c r="M36" s="1724"/>
      <c r="N36" s="1724"/>
      <c r="O36" s="1724"/>
      <c r="P36" s="1724"/>
      <c r="Q36" s="1724"/>
      <c r="R36" s="1724"/>
      <c r="S36" s="1724"/>
      <c r="T36" s="1724"/>
      <c r="U36" s="1724"/>
      <c r="V36" s="1724"/>
      <c r="W36" s="1724"/>
      <c r="X36" s="1724"/>
      <c r="Y36" s="1724"/>
      <c r="Z36" s="1724"/>
      <c r="AA36" s="1724"/>
      <c r="AB36" s="1724"/>
      <c r="AC36" s="1724"/>
      <c r="AD36" s="1724"/>
      <c r="AE36" s="1724"/>
      <c r="AF36" s="1724"/>
      <c r="AG36" s="1724"/>
    </row>
    <row r="37" spans="1:258" s="573" customFormat="1" ht="13.5" customHeight="1" thickBot="1" x14ac:dyDescent="0.2">
      <c r="A37" s="1728" t="s">
        <v>139</v>
      </c>
      <c r="B37" s="1727" t="s">
        <v>132</v>
      </c>
      <c r="C37" s="1727"/>
      <c r="D37" s="1727"/>
      <c r="E37" s="1727"/>
      <c r="F37" s="1727" t="s">
        <v>133</v>
      </c>
      <c r="G37" s="1727"/>
      <c r="H37" s="1727"/>
      <c r="I37" s="1727"/>
      <c r="J37" s="1727" t="s">
        <v>134</v>
      </c>
      <c r="K37" s="1727"/>
      <c r="L37" s="1727"/>
      <c r="M37" s="1727"/>
      <c r="N37" s="1727" t="s">
        <v>135</v>
      </c>
      <c r="O37" s="1727"/>
      <c r="P37" s="1727"/>
      <c r="Q37" s="1727"/>
      <c r="R37" s="1727" t="s">
        <v>136</v>
      </c>
      <c r="S37" s="1727"/>
      <c r="T37" s="1727"/>
      <c r="U37" s="1727"/>
      <c r="V37" s="1727" t="s">
        <v>2</v>
      </c>
      <c r="W37" s="1727"/>
      <c r="X37" s="1727"/>
      <c r="Y37" s="1727"/>
      <c r="Z37" s="1727" t="s">
        <v>137</v>
      </c>
      <c r="AA37" s="1727"/>
      <c r="AB37" s="1727"/>
      <c r="AC37" s="1727"/>
      <c r="AD37" s="1727" t="s">
        <v>138</v>
      </c>
      <c r="AE37" s="1727"/>
      <c r="AF37" s="1727"/>
      <c r="AG37" s="1727"/>
      <c r="AJ37" s="658" t="s">
        <v>195</v>
      </c>
      <c r="AK37" s="659"/>
    </row>
    <row r="38" spans="1:258" s="573" customFormat="1" ht="13.5" customHeight="1" thickBot="1" x14ac:dyDescent="0.2">
      <c r="A38" s="1728"/>
      <c r="B38" s="506" t="s">
        <v>8</v>
      </c>
      <c r="C38" s="506"/>
      <c r="D38" s="506"/>
      <c r="E38" s="1728" t="s">
        <v>9</v>
      </c>
      <c r="F38" s="506" t="s">
        <v>8</v>
      </c>
      <c r="G38" s="506"/>
      <c r="H38" s="506"/>
      <c r="I38" s="1728" t="s">
        <v>9</v>
      </c>
      <c r="J38" s="506" t="s">
        <v>8</v>
      </c>
      <c r="K38" s="506"/>
      <c r="L38" s="506"/>
      <c r="M38" s="1728" t="s">
        <v>9</v>
      </c>
      <c r="N38" s="506" t="s">
        <v>8</v>
      </c>
      <c r="O38" s="506"/>
      <c r="P38" s="506"/>
      <c r="Q38" s="1728" t="s">
        <v>9</v>
      </c>
      <c r="R38" s="506" t="s">
        <v>8</v>
      </c>
      <c r="S38" s="506"/>
      <c r="T38" s="506"/>
      <c r="U38" s="1720" t="s">
        <v>9</v>
      </c>
      <c r="V38" s="506" t="s">
        <v>8</v>
      </c>
      <c r="W38" s="506"/>
      <c r="X38" s="506"/>
      <c r="Y38" s="1720" t="s">
        <v>9</v>
      </c>
      <c r="Z38" s="506" t="s">
        <v>8</v>
      </c>
      <c r="AA38" s="506"/>
      <c r="AB38" s="506"/>
      <c r="AC38" s="1720" t="s">
        <v>9</v>
      </c>
      <c r="AD38" s="506" t="s">
        <v>8</v>
      </c>
      <c r="AE38" s="506"/>
      <c r="AF38" s="506"/>
      <c r="AG38" s="1720" t="s">
        <v>9</v>
      </c>
      <c r="AJ38" s="1741" t="s">
        <v>10</v>
      </c>
      <c r="AK38" s="1742"/>
      <c r="AL38" s="584" t="s">
        <v>133</v>
      </c>
      <c r="AM38" s="584" t="s">
        <v>134</v>
      </c>
      <c r="AN38" s="584" t="s">
        <v>135</v>
      </c>
      <c r="AO38" s="584" t="s">
        <v>136</v>
      </c>
      <c r="AP38" s="584" t="s">
        <v>2</v>
      </c>
      <c r="AQ38" s="584" t="s">
        <v>137</v>
      </c>
      <c r="AR38" s="584" t="s">
        <v>138</v>
      </c>
    </row>
    <row r="39" spans="1:258" s="573" customFormat="1" ht="11.25" thickBot="1" x14ac:dyDescent="0.2">
      <c r="A39" s="1728"/>
      <c r="B39" s="592" t="s">
        <v>25</v>
      </c>
      <c r="C39" s="592" t="s">
        <v>26</v>
      </c>
      <c r="D39" s="592" t="s">
        <v>10</v>
      </c>
      <c r="E39" s="1728"/>
      <c r="F39" s="592" t="s">
        <v>25</v>
      </c>
      <c r="G39" s="592" t="s">
        <v>26</v>
      </c>
      <c r="H39" s="592" t="s">
        <v>10</v>
      </c>
      <c r="I39" s="1728"/>
      <c r="J39" s="592" t="s">
        <v>25</v>
      </c>
      <c r="K39" s="592" t="s">
        <v>26</v>
      </c>
      <c r="L39" s="592" t="s">
        <v>10</v>
      </c>
      <c r="M39" s="1728"/>
      <c r="N39" s="592" t="s">
        <v>25</v>
      </c>
      <c r="O39" s="592" t="s">
        <v>26</v>
      </c>
      <c r="P39" s="592" t="s">
        <v>10</v>
      </c>
      <c r="Q39" s="1728"/>
      <c r="R39" s="592" t="s">
        <v>25</v>
      </c>
      <c r="S39" s="592" t="s">
        <v>26</v>
      </c>
      <c r="T39" s="592" t="s">
        <v>10</v>
      </c>
      <c r="U39" s="1720"/>
      <c r="V39" s="592" t="s">
        <v>25</v>
      </c>
      <c r="W39" s="592" t="s">
        <v>26</v>
      </c>
      <c r="X39" s="592" t="s">
        <v>10</v>
      </c>
      <c r="Y39" s="1720"/>
      <c r="Z39" s="592" t="s">
        <v>25</v>
      </c>
      <c r="AA39" s="592" t="s">
        <v>26</v>
      </c>
      <c r="AB39" s="592" t="s">
        <v>10</v>
      </c>
      <c r="AC39" s="1720"/>
      <c r="AD39" s="592" t="s">
        <v>25</v>
      </c>
      <c r="AE39" s="592" t="s">
        <v>26</v>
      </c>
      <c r="AF39" s="592" t="s">
        <v>10</v>
      </c>
      <c r="AG39" s="1720"/>
      <c r="AH39" s="582"/>
      <c r="AI39" s="582"/>
      <c r="AJ39" s="713" t="s">
        <v>176</v>
      </c>
      <c r="AK39" s="660">
        <v>63346</v>
      </c>
      <c r="AL39" s="714">
        <v>10951</v>
      </c>
      <c r="AM39" s="714">
        <v>16006</v>
      </c>
      <c r="AN39" s="714">
        <v>10749</v>
      </c>
      <c r="AO39" s="714">
        <v>2930</v>
      </c>
      <c r="AP39" s="714">
        <v>4019</v>
      </c>
      <c r="AQ39" s="714">
        <v>14656</v>
      </c>
      <c r="AR39" s="714">
        <v>2938</v>
      </c>
      <c r="AS39" s="582"/>
      <c r="AT39" s="582"/>
      <c r="AU39" s="582"/>
      <c r="AV39" s="582"/>
      <c r="AW39" s="582"/>
      <c r="AX39" s="582"/>
      <c r="AY39" s="582"/>
      <c r="AZ39" s="582"/>
      <c r="BA39" s="582"/>
      <c r="BB39" s="582"/>
      <c r="BC39" s="582"/>
      <c r="BD39" s="582"/>
      <c r="BE39" s="582"/>
      <c r="BF39" s="582"/>
      <c r="BG39" s="582"/>
      <c r="BH39" s="582"/>
      <c r="BI39" s="582"/>
      <c r="BJ39" s="582"/>
      <c r="BK39" s="582"/>
      <c r="BL39" s="582"/>
      <c r="BM39" s="582"/>
      <c r="BN39" s="582"/>
      <c r="BO39" s="582"/>
      <c r="BP39" s="582"/>
      <c r="BQ39" s="582"/>
      <c r="BR39" s="582"/>
      <c r="BS39" s="582"/>
      <c r="BT39" s="582"/>
      <c r="BU39" s="582"/>
      <c r="BV39" s="582"/>
      <c r="BW39" s="582"/>
      <c r="BX39" s="582"/>
      <c r="BY39" s="582"/>
      <c r="BZ39" s="582"/>
      <c r="CA39" s="582"/>
      <c r="CB39" s="582"/>
      <c r="CC39" s="582"/>
      <c r="CD39" s="582"/>
      <c r="CE39" s="582"/>
      <c r="CF39" s="582"/>
      <c r="CG39" s="582"/>
      <c r="CH39" s="582"/>
      <c r="CI39" s="582"/>
      <c r="CJ39" s="582"/>
      <c r="CK39" s="582"/>
      <c r="CL39" s="582"/>
      <c r="CM39" s="582"/>
      <c r="CN39" s="582"/>
      <c r="CO39" s="582"/>
      <c r="CP39" s="582"/>
      <c r="CQ39" s="582"/>
      <c r="CR39" s="582"/>
      <c r="CS39" s="582"/>
      <c r="CT39" s="582"/>
      <c r="CU39" s="582"/>
      <c r="CV39" s="582"/>
      <c r="CW39" s="582"/>
      <c r="CX39" s="582"/>
      <c r="CY39" s="582"/>
      <c r="CZ39" s="582"/>
      <c r="DA39" s="582"/>
      <c r="DB39" s="582"/>
      <c r="DC39" s="582"/>
      <c r="DD39" s="582"/>
      <c r="DE39" s="582"/>
      <c r="DF39" s="582"/>
      <c r="DG39" s="582"/>
      <c r="DH39" s="582"/>
      <c r="DI39" s="582"/>
      <c r="DJ39" s="582"/>
      <c r="DK39" s="582"/>
      <c r="DL39" s="582"/>
      <c r="DM39" s="582"/>
      <c r="DN39" s="582"/>
      <c r="DO39" s="582"/>
      <c r="DP39" s="582"/>
      <c r="DQ39" s="582"/>
      <c r="DR39" s="582"/>
      <c r="DS39" s="582"/>
      <c r="DT39" s="582"/>
      <c r="DU39" s="582"/>
      <c r="DV39" s="582"/>
      <c r="DW39" s="582"/>
      <c r="DX39" s="582"/>
      <c r="DY39" s="582"/>
      <c r="DZ39" s="582"/>
      <c r="EA39" s="582"/>
      <c r="EB39" s="582"/>
      <c r="EC39" s="582"/>
      <c r="ED39" s="582"/>
      <c r="EE39" s="582"/>
      <c r="EF39" s="582"/>
      <c r="EG39" s="582"/>
      <c r="EH39" s="582"/>
      <c r="EI39" s="582"/>
      <c r="EJ39" s="582"/>
      <c r="EK39" s="582"/>
      <c r="EL39" s="582"/>
      <c r="EM39" s="582"/>
      <c r="EN39" s="582"/>
      <c r="EO39" s="582"/>
      <c r="EP39" s="582"/>
      <c r="EQ39" s="582"/>
      <c r="ER39" s="582"/>
      <c r="ES39" s="582"/>
      <c r="ET39" s="582"/>
      <c r="EU39" s="582"/>
      <c r="EV39" s="582"/>
      <c r="EW39" s="582"/>
      <c r="EX39" s="582"/>
      <c r="EY39" s="582"/>
      <c r="EZ39" s="582"/>
      <c r="FA39" s="582"/>
      <c r="FB39" s="582"/>
      <c r="FC39" s="582"/>
      <c r="FD39" s="582"/>
      <c r="FE39" s="582"/>
      <c r="FF39" s="582"/>
      <c r="FG39" s="582"/>
      <c r="FH39" s="582"/>
      <c r="FI39" s="582"/>
      <c r="FJ39" s="582"/>
      <c r="FK39" s="582"/>
      <c r="FL39" s="582"/>
      <c r="FM39" s="582"/>
      <c r="FN39" s="582"/>
      <c r="FO39" s="582"/>
      <c r="FP39" s="582"/>
      <c r="FQ39" s="582"/>
      <c r="FR39" s="582"/>
      <c r="FS39" s="582"/>
      <c r="FT39" s="582"/>
      <c r="FU39" s="582"/>
      <c r="FV39" s="582"/>
      <c r="FW39" s="582"/>
      <c r="FX39" s="582"/>
      <c r="FY39" s="582"/>
      <c r="FZ39" s="582"/>
      <c r="GA39" s="582"/>
      <c r="GB39" s="582"/>
      <c r="GC39" s="582"/>
      <c r="GD39" s="582"/>
      <c r="GE39" s="582"/>
      <c r="GF39" s="582"/>
      <c r="GG39" s="582"/>
      <c r="GH39" s="582"/>
      <c r="GI39" s="582"/>
      <c r="GJ39" s="582"/>
      <c r="GK39" s="582"/>
      <c r="GL39" s="582"/>
      <c r="GM39" s="582"/>
      <c r="GN39" s="582"/>
      <c r="GO39" s="582"/>
      <c r="GP39" s="582"/>
      <c r="GQ39" s="582"/>
      <c r="GR39" s="582"/>
      <c r="GS39" s="582"/>
      <c r="GT39" s="582"/>
      <c r="GU39" s="582"/>
      <c r="GV39" s="582"/>
      <c r="GW39" s="582"/>
      <c r="GX39" s="582"/>
      <c r="GY39" s="582"/>
      <c r="GZ39" s="582"/>
      <c r="HA39" s="582"/>
      <c r="HB39" s="582"/>
      <c r="HC39" s="582"/>
      <c r="HD39" s="582"/>
      <c r="HE39" s="582"/>
      <c r="HF39" s="582"/>
      <c r="HG39" s="582"/>
      <c r="HH39" s="582"/>
      <c r="HI39" s="582"/>
      <c r="HJ39" s="582"/>
      <c r="HK39" s="582"/>
      <c r="HL39" s="582"/>
      <c r="HM39" s="582"/>
      <c r="HN39" s="582"/>
      <c r="HO39" s="582"/>
      <c r="HP39" s="582"/>
      <c r="HQ39" s="582"/>
      <c r="HR39" s="582"/>
      <c r="HS39" s="582"/>
      <c r="HT39" s="582"/>
      <c r="HU39" s="582"/>
      <c r="HV39" s="582"/>
      <c r="HW39" s="582"/>
      <c r="HX39" s="582"/>
      <c r="HY39" s="582"/>
      <c r="HZ39" s="582"/>
      <c r="IA39" s="582"/>
      <c r="IB39" s="582"/>
      <c r="IC39" s="582"/>
      <c r="ID39" s="582"/>
      <c r="IE39" s="582"/>
      <c r="IF39" s="582"/>
      <c r="IG39" s="582"/>
      <c r="IH39" s="582"/>
      <c r="II39" s="582"/>
      <c r="IJ39" s="582"/>
      <c r="IK39" s="582"/>
      <c r="IL39" s="582"/>
      <c r="IM39" s="582"/>
      <c r="IN39" s="582"/>
      <c r="IO39" s="582"/>
      <c r="IP39" s="582"/>
      <c r="IQ39" s="582"/>
      <c r="IR39" s="582"/>
      <c r="IS39" s="582"/>
      <c r="IT39" s="582"/>
      <c r="IU39" s="582"/>
      <c r="IV39" s="582"/>
      <c r="IW39" s="582"/>
      <c r="IX39" s="582"/>
    </row>
    <row r="40" spans="1:258" s="727" customFormat="1" ht="11.25" thickBot="1" x14ac:dyDescent="0.2">
      <c r="A40" s="567" t="s">
        <v>738</v>
      </c>
      <c r="B40" s="585"/>
      <c r="C40" s="585"/>
      <c r="D40" s="585"/>
      <c r="E40" s="585"/>
      <c r="F40" s="585"/>
      <c r="G40" s="585"/>
      <c r="H40" s="585"/>
      <c r="I40" s="585"/>
      <c r="J40" s="585"/>
      <c r="K40" s="585"/>
      <c r="L40" s="585"/>
      <c r="M40" s="585"/>
      <c r="N40" s="585"/>
      <c r="O40" s="585"/>
      <c r="P40" s="585"/>
      <c r="Q40" s="585"/>
      <c r="R40" s="585"/>
      <c r="S40" s="585"/>
      <c r="T40" s="585"/>
      <c r="U40" s="585"/>
      <c r="V40" s="585"/>
      <c r="W40" s="585"/>
      <c r="X40" s="585"/>
      <c r="Y40" s="585"/>
      <c r="Z40" s="585"/>
      <c r="AA40" s="585"/>
      <c r="AB40" s="585"/>
      <c r="AC40" s="585"/>
      <c r="AD40" s="585"/>
      <c r="AE40" s="585"/>
      <c r="AF40" s="585"/>
      <c r="AG40" s="585"/>
      <c r="AH40" s="725"/>
      <c r="AI40" s="725"/>
      <c r="AJ40" s="735" t="s">
        <v>171</v>
      </c>
      <c r="AK40" s="726"/>
      <c r="AL40" s="736"/>
      <c r="AM40" s="736"/>
      <c r="AN40" s="736"/>
      <c r="AO40" s="736"/>
      <c r="AP40" s="736"/>
      <c r="AQ40" s="736"/>
      <c r="AR40" s="736"/>
      <c r="AS40" s="725"/>
      <c r="AT40" s="725"/>
      <c r="AU40" s="725"/>
      <c r="AV40" s="725"/>
      <c r="AW40" s="725"/>
      <c r="AX40" s="725"/>
      <c r="AY40" s="725"/>
      <c r="AZ40" s="725"/>
      <c r="BA40" s="725"/>
      <c r="BB40" s="725"/>
      <c r="BC40" s="725"/>
      <c r="BD40" s="725"/>
      <c r="BE40" s="725"/>
      <c r="BF40" s="725"/>
      <c r="BG40" s="725"/>
      <c r="BH40" s="725"/>
      <c r="BI40" s="725"/>
      <c r="BJ40" s="725"/>
      <c r="BK40" s="725"/>
      <c r="BL40" s="725"/>
      <c r="BM40" s="725"/>
      <c r="BN40" s="725"/>
      <c r="BO40" s="725"/>
      <c r="BP40" s="725"/>
      <c r="BQ40" s="725"/>
      <c r="BR40" s="725"/>
      <c r="BS40" s="725"/>
      <c r="BT40" s="725"/>
      <c r="BU40" s="725"/>
      <c r="BV40" s="725"/>
      <c r="BW40" s="725"/>
      <c r="BX40" s="725"/>
      <c r="BY40" s="725"/>
      <c r="BZ40" s="725"/>
      <c r="CA40" s="725"/>
      <c r="CB40" s="725"/>
      <c r="CC40" s="725"/>
      <c r="CD40" s="725"/>
      <c r="CE40" s="725"/>
      <c r="CF40" s="725"/>
      <c r="CG40" s="725"/>
      <c r="CH40" s="725"/>
      <c r="CI40" s="725"/>
      <c r="CJ40" s="725"/>
      <c r="CK40" s="725"/>
      <c r="CL40" s="725"/>
      <c r="CM40" s="725"/>
      <c r="CN40" s="725"/>
      <c r="CO40" s="725"/>
      <c r="CP40" s="725"/>
      <c r="CQ40" s="725"/>
      <c r="CR40" s="725"/>
      <c r="CS40" s="725"/>
      <c r="CT40" s="725"/>
      <c r="CU40" s="725"/>
      <c r="CV40" s="725"/>
      <c r="CW40" s="725"/>
      <c r="CX40" s="725"/>
      <c r="CY40" s="725"/>
      <c r="CZ40" s="725"/>
      <c r="DA40" s="725"/>
      <c r="DB40" s="725"/>
      <c r="DC40" s="725"/>
      <c r="DD40" s="725"/>
      <c r="DE40" s="725"/>
      <c r="DF40" s="725"/>
      <c r="DG40" s="725"/>
      <c r="DH40" s="725"/>
      <c r="DI40" s="725"/>
      <c r="DJ40" s="725"/>
      <c r="DK40" s="725"/>
      <c r="DL40" s="725"/>
      <c r="DM40" s="725"/>
      <c r="DN40" s="725"/>
      <c r="DO40" s="725"/>
      <c r="DP40" s="725"/>
      <c r="DQ40" s="725"/>
      <c r="DR40" s="725"/>
      <c r="DS40" s="725"/>
      <c r="DT40" s="725"/>
      <c r="DU40" s="725"/>
      <c r="DV40" s="725"/>
      <c r="DW40" s="725"/>
      <c r="DX40" s="725"/>
      <c r="DY40" s="725"/>
      <c r="DZ40" s="725"/>
      <c r="EA40" s="725"/>
      <c r="EB40" s="725"/>
      <c r="EC40" s="725"/>
      <c r="ED40" s="725"/>
      <c r="EE40" s="725"/>
      <c r="EF40" s="725"/>
      <c r="EG40" s="725"/>
      <c r="EH40" s="725"/>
      <c r="EI40" s="725"/>
      <c r="EJ40" s="725"/>
      <c r="EK40" s="725"/>
      <c r="EL40" s="725"/>
      <c r="EM40" s="725"/>
      <c r="EN40" s="725"/>
      <c r="EO40" s="725"/>
      <c r="EP40" s="725"/>
      <c r="EQ40" s="725"/>
      <c r="ER40" s="725"/>
      <c r="ES40" s="725"/>
      <c r="ET40" s="725"/>
      <c r="EU40" s="725"/>
      <c r="EV40" s="725"/>
      <c r="EW40" s="725"/>
      <c r="EX40" s="725"/>
      <c r="EY40" s="725"/>
      <c r="EZ40" s="725"/>
      <c r="FA40" s="725"/>
      <c r="FB40" s="725"/>
      <c r="FC40" s="725"/>
      <c r="FD40" s="725"/>
      <c r="FE40" s="725"/>
      <c r="FF40" s="725"/>
      <c r="FG40" s="725"/>
      <c r="FH40" s="725"/>
      <c r="FI40" s="725"/>
      <c r="FJ40" s="725"/>
      <c r="FK40" s="725"/>
      <c r="FL40" s="725"/>
      <c r="FM40" s="725"/>
      <c r="FN40" s="725"/>
      <c r="FO40" s="725"/>
      <c r="FP40" s="725"/>
      <c r="FQ40" s="725"/>
      <c r="FR40" s="725"/>
      <c r="FS40" s="725"/>
      <c r="FT40" s="725"/>
      <c r="FU40" s="725"/>
      <c r="FV40" s="725"/>
      <c r="FW40" s="725"/>
      <c r="FX40" s="725"/>
      <c r="FY40" s="725"/>
      <c r="FZ40" s="725"/>
      <c r="GA40" s="725"/>
      <c r="GB40" s="725"/>
      <c r="GC40" s="725"/>
      <c r="GD40" s="725"/>
      <c r="GE40" s="725"/>
      <c r="GF40" s="725"/>
      <c r="GG40" s="725"/>
      <c r="GH40" s="725"/>
      <c r="GI40" s="725"/>
      <c r="GJ40" s="725"/>
      <c r="GK40" s="725"/>
      <c r="GL40" s="725"/>
      <c r="GM40" s="725"/>
      <c r="GN40" s="725"/>
      <c r="GO40" s="725"/>
      <c r="GP40" s="725"/>
      <c r="GQ40" s="725"/>
      <c r="GR40" s="725"/>
      <c r="GS40" s="725"/>
      <c r="GT40" s="725"/>
      <c r="GU40" s="725"/>
      <c r="GV40" s="725"/>
      <c r="GW40" s="725"/>
      <c r="GX40" s="725"/>
      <c r="GY40" s="725"/>
      <c r="GZ40" s="725"/>
      <c r="HA40" s="725"/>
      <c r="HB40" s="725"/>
      <c r="HC40" s="725"/>
      <c r="HD40" s="725"/>
      <c r="HE40" s="725"/>
      <c r="HF40" s="725"/>
      <c r="HG40" s="725"/>
      <c r="HH40" s="725"/>
      <c r="HI40" s="725"/>
      <c r="HJ40" s="725"/>
      <c r="HK40" s="725"/>
      <c r="HL40" s="725"/>
      <c r="HM40" s="725"/>
      <c r="HN40" s="725"/>
      <c r="HO40" s="725"/>
      <c r="HP40" s="725"/>
      <c r="HQ40" s="725"/>
      <c r="HR40" s="725"/>
      <c r="HS40" s="725"/>
      <c r="HT40" s="725"/>
      <c r="HU40" s="725"/>
      <c r="HV40" s="725"/>
      <c r="HW40" s="725"/>
      <c r="HX40" s="725"/>
      <c r="HY40" s="725"/>
      <c r="HZ40" s="725"/>
      <c r="IA40" s="725"/>
      <c r="IB40" s="725"/>
      <c r="IC40" s="725"/>
      <c r="ID40" s="725"/>
      <c r="IE40" s="725"/>
      <c r="IF40" s="725"/>
      <c r="IG40" s="725"/>
      <c r="IH40" s="725"/>
      <c r="II40" s="725"/>
      <c r="IJ40" s="725"/>
      <c r="IK40" s="725"/>
      <c r="IL40" s="725"/>
      <c r="IM40" s="725"/>
      <c r="IN40" s="725"/>
      <c r="IO40" s="725"/>
      <c r="IP40" s="725"/>
      <c r="IQ40" s="725"/>
      <c r="IR40" s="725"/>
      <c r="IS40" s="725"/>
      <c r="IT40" s="725"/>
      <c r="IU40" s="725"/>
      <c r="IV40" s="725"/>
      <c r="IW40" s="725"/>
      <c r="IX40" s="725"/>
    </row>
    <row r="41" spans="1:258" s="727" customFormat="1" ht="11.25" thickBot="1" x14ac:dyDescent="0.2">
      <c r="A41" s="569" t="s">
        <v>288</v>
      </c>
      <c r="B41" s="586">
        <f>+F41+J41+N41+R41+V41+Z41+AD41</f>
        <v>0</v>
      </c>
      <c r="C41" s="586">
        <f>+G41+K41+O41+S41+W41+AA41+AE41</f>
        <v>0</v>
      </c>
      <c r="D41" s="586">
        <f>SUM(B41:C41)</f>
        <v>0</v>
      </c>
      <c r="E41" s="587">
        <f>D41*100000/62246</f>
        <v>0</v>
      </c>
      <c r="F41" s="586">
        <v>0</v>
      </c>
      <c r="G41" s="586">
        <v>0</v>
      </c>
      <c r="H41" s="586">
        <f>SUM(F41:G41)</f>
        <v>0</v>
      </c>
      <c r="I41" s="587">
        <f>H41*100000/10951</f>
        <v>0</v>
      </c>
      <c r="J41" s="586">
        <v>0</v>
      </c>
      <c r="K41" s="586">
        <v>0</v>
      </c>
      <c r="L41" s="586">
        <f>SUM(J41:K41)</f>
        <v>0</v>
      </c>
      <c r="M41" s="587">
        <f>L41*100000/16006</f>
        <v>0</v>
      </c>
      <c r="N41" s="586">
        <v>0</v>
      </c>
      <c r="O41" s="586">
        <v>0</v>
      </c>
      <c r="P41" s="586">
        <f>SUM(N41:O41)</f>
        <v>0</v>
      </c>
      <c r="Q41" s="587">
        <f>P41*100000/10749</f>
        <v>0</v>
      </c>
      <c r="R41" s="586">
        <v>0</v>
      </c>
      <c r="S41" s="586">
        <v>0</v>
      </c>
      <c r="T41" s="586">
        <f>SUM(R41:S41)</f>
        <v>0</v>
      </c>
      <c r="U41" s="587">
        <f>T41*100000/2930</f>
        <v>0</v>
      </c>
      <c r="V41" s="586">
        <v>0</v>
      </c>
      <c r="W41" s="586">
        <v>0</v>
      </c>
      <c r="X41" s="586">
        <f>SUM(V41:W41)</f>
        <v>0</v>
      </c>
      <c r="Y41" s="587">
        <f>X41*100000/4019</f>
        <v>0</v>
      </c>
      <c r="Z41" s="586">
        <v>0</v>
      </c>
      <c r="AA41" s="586">
        <v>0</v>
      </c>
      <c r="AB41" s="586">
        <v>0</v>
      </c>
      <c r="AC41" s="587">
        <f>AB41*100000/14656</f>
        <v>0</v>
      </c>
      <c r="AD41" s="586">
        <v>0</v>
      </c>
      <c r="AE41" s="586">
        <v>0</v>
      </c>
      <c r="AF41" s="586">
        <f>SUM(AD41:AE41)</f>
        <v>0</v>
      </c>
      <c r="AG41" s="587">
        <f>AF41*100000/2938</f>
        <v>0</v>
      </c>
      <c r="AJ41" s="728" t="s">
        <v>172</v>
      </c>
      <c r="AK41" s="726"/>
      <c r="AL41" s="736"/>
      <c r="AM41" s="736"/>
      <c r="AN41" s="736"/>
      <c r="AO41" s="736"/>
      <c r="AP41" s="736"/>
      <c r="AQ41" s="736"/>
      <c r="AR41" s="736"/>
    </row>
    <row r="42" spans="1:258" s="727" customFormat="1" ht="11.25" thickBot="1" x14ac:dyDescent="0.2">
      <c r="A42" s="570" t="s">
        <v>737</v>
      </c>
      <c r="B42" s="586">
        <f>+F42+J42+N42+R42+V42+Z42+AD42</f>
        <v>0</v>
      </c>
      <c r="C42" s="586">
        <f>+G42+K42+O42+S42+W42+AA42+AE42</f>
        <v>0</v>
      </c>
      <c r="D42" s="586">
        <f>SUM(B42:C42)</f>
        <v>0</v>
      </c>
      <c r="E42" s="587">
        <f>D42*100000/133589</f>
        <v>0</v>
      </c>
      <c r="F42" s="586">
        <v>0</v>
      </c>
      <c r="G42" s="586">
        <v>0</v>
      </c>
      <c r="H42" s="586">
        <f>SUM(F42:G42)</f>
        <v>0</v>
      </c>
      <c r="I42" s="587">
        <f>H42*100000/22889</f>
        <v>0</v>
      </c>
      <c r="J42" s="586">
        <v>0</v>
      </c>
      <c r="K42" s="586">
        <v>0</v>
      </c>
      <c r="L42" s="586">
        <f>SUM(J42:K42)</f>
        <v>0</v>
      </c>
      <c r="M42" s="587">
        <f>L42*100000/34687</f>
        <v>0</v>
      </c>
      <c r="N42" s="586">
        <v>0</v>
      </c>
      <c r="O42" s="586">
        <v>0</v>
      </c>
      <c r="P42" s="586">
        <f>SUM(N42:O42)</f>
        <v>0</v>
      </c>
      <c r="Q42" s="587">
        <f>P42*100000/24692</f>
        <v>0</v>
      </c>
      <c r="R42" s="586">
        <v>0</v>
      </c>
      <c r="S42" s="586">
        <v>0</v>
      </c>
      <c r="T42" s="586">
        <f>SUM(R42:S42)</f>
        <v>0</v>
      </c>
      <c r="U42" s="587">
        <f>T42*100000/6253</f>
        <v>0</v>
      </c>
      <c r="V42" s="586">
        <v>0</v>
      </c>
      <c r="W42" s="586">
        <v>0</v>
      </c>
      <c r="X42" s="586">
        <f>SUM(V42:W42)</f>
        <v>0</v>
      </c>
      <c r="Y42" s="587">
        <f>X42*100000/8065</f>
        <v>0</v>
      </c>
      <c r="Z42" s="586">
        <v>0</v>
      </c>
      <c r="AA42" s="586">
        <v>0</v>
      </c>
      <c r="AB42" s="586">
        <f>SUM(Z42:AA42)</f>
        <v>0</v>
      </c>
      <c r="AC42" s="587">
        <f>AB42*100000/31053</f>
        <v>0</v>
      </c>
      <c r="AD42" s="586">
        <v>0</v>
      </c>
      <c r="AE42" s="586">
        <v>0</v>
      </c>
      <c r="AF42" s="586">
        <f>SUM(AD42:AE42)</f>
        <v>0</v>
      </c>
      <c r="AG42" s="587">
        <f>AF42*100000/5951</f>
        <v>0</v>
      </c>
      <c r="AJ42" s="728" t="s">
        <v>178</v>
      </c>
      <c r="AK42" s="726">
        <v>133589</v>
      </c>
      <c r="AL42" s="726">
        <v>22889</v>
      </c>
      <c r="AM42" s="726">
        <v>34687</v>
      </c>
      <c r="AN42" s="726">
        <v>24692</v>
      </c>
      <c r="AO42" s="726">
        <v>6253</v>
      </c>
      <c r="AP42" s="726">
        <v>8065</v>
      </c>
      <c r="AQ42" s="726">
        <v>31053</v>
      </c>
      <c r="AR42" s="726">
        <v>5951</v>
      </c>
    </row>
    <row r="43" spans="1:258" s="731" customFormat="1" ht="13.5" customHeight="1" thickBot="1" x14ac:dyDescent="0.2">
      <c r="A43" s="741" t="s">
        <v>739</v>
      </c>
      <c r="B43" s="729"/>
      <c r="C43" s="729"/>
      <c r="D43" s="729"/>
      <c r="E43" s="730"/>
      <c r="F43" s="729"/>
      <c r="G43" s="729"/>
      <c r="H43" s="729"/>
      <c r="I43" s="730"/>
      <c r="J43" s="729"/>
      <c r="K43" s="729"/>
      <c r="L43" s="729"/>
      <c r="M43" s="730"/>
      <c r="N43" s="729"/>
      <c r="O43" s="729"/>
      <c r="P43" s="729"/>
      <c r="Q43" s="730"/>
      <c r="R43" s="729"/>
      <c r="S43" s="729"/>
      <c r="T43" s="729"/>
      <c r="U43" s="730"/>
      <c r="V43" s="729"/>
      <c r="W43" s="729"/>
      <c r="X43" s="729"/>
      <c r="Y43" s="730"/>
      <c r="Z43" s="729"/>
      <c r="AA43" s="729"/>
      <c r="AB43" s="729"/>
      <c r="AC43" s="730"/>
      <c r="AD43" s="729"/>
      <c r="AE43" s="729"/>
      <c r="AF43" s="729"/>
      <c r="AG43" s="730"/>
      <c r="AJ43" s="737" t="s">
        <v>179</v>
      </c>
      <c r="AK43" s="732">
        <v>73513</v>
      </c>
      <c r="AL43" s="738">
        <v>12681</v>
      </c>
      <c r="AM43" s="738">
        <v>19812</v>
      </c>
      <c r="AN43" s="738">
        <v>13408</v>
      </c>
      <c r="AO43" s="738">
        <v>3510</v>
      </c>
      <c r="AP43" s="738">
        <v>4139</v>
      </c>
      <c r="AQ43" s="738">
        <v>16398</v>
      </c>
      <c r="AR43" s="738">
        <v>3566</v>
      </c>
    </row>
    <row r="44" spans="1:258" s="731" customFormat="1" ht="11.25" thickBot="1" x14ac:dyDescent="0.2">
      <c r="A44" s="741" t="s">
        <v>179</v>
      </c>
      <c r="B44" s="729">
        <f>+F44+J44+N44+R44+V44+Z44+AD44</f>
        <v>0</v>
      </c>
      <c r="C44" s="729">
        <f>+G44+K44+O44+S44+W44+AA44+AE44</f>
        <v>0</v>
      </c>
      <c r="D44" s="729">
        <f>SUM(B44:C44)</f>
        <v>0</v>
      </c>
      <c r="E44" s="730">
        <f>D44*100000/73513</f>
        <v>0</v>
      </c>
      <c r="F44" s="729">
        <v>0</v>
      </c>
      <c r="G44" s="729">
        <v>0</v>
      </c>
      <c r="H44" s="729">
        <f>SUM(F44:G44)</f>
        <v>0</v>
      </c>
      <c r="I44" s="730">
        <f>H44*100000/12681</f>
        <v>0</v>
      </c>
      <c r="J44" s="729">
        <v>0</v>
      </c>
      <c r="K44" s="729">
        <v>0</v>
      </c>
      <c r="L44" s="729">
        <f>SUM(J44:K44)</f>
        <v>0</v>
      </c>
      <c r="M44" s="730">
        <f>L44*100000/19812</f>
        <v>0</v>
      </c>
      <c r="N44" s="729">
        <v>0</v>
      </c>
      <c r="O44" s="729">
        <v>0</v>
      </c>
      <c r="P44" s="729">
        <f>SUM(N44:O44)</f>
        <v>0</v>
      </c>
      <c r="Q44" s="730">
        <f>P44*100000/13408</f>
        <v>0</v>
      </c>
      <c r="R44" s="729">
        <v>0</v>
      </c>
      <c r="S44" s="729">
        <v>0</v>
      </c>
      <c r="T44" s="729">
        <f>SUM(R44:S44)</f>
        <v>0</v>
      </c>
      <c r="U44" s="730">
        <f>T44*100000/3510</f>
        <v>0</v>
      </c>
      <c r="V44" s="729">
        <v>0</v>
      </c>
      <c r="W44" s="729">
        <v>0</v>
      </c>
      <c r="X44" s="729">
        <f>SUM(V44:W44)</f>
        <v>0</v>
      </c>
      <c r="Y44" s="730">
        <f>X44*100000/4139</f>
        <v>0</v>
      </c>
      <c r="Z44" s="729">
        <v>0</v>
      </c>
      <c r="AA44" s="729">
        <v>0</v>
      </c>
      <c r="AB44" s="729">
        <f>SUM(Z44:AA44)</f>
        <v>0</v>
      </c>
      <c r="AC44" s="730">
        <f>AB44*100000/16398</f>
        <v>0</v>
      </c>
      <c r="AD44" s="729">
        <v>0</v>
      </c>
      <c r="AE44" s="729">
        <v>0</v>
      </c>
      <c r="AF44" s="729">
        <f>SUM(AD44:AE44)</f>
        <v>0</v>
      </c>
      <c r="AG44" s="730">
        <f>AF44*100000/3566</f>
        <v>0</v>
      </c>
      <c r="AJ44" s="737" t="s">
        <v>196</v>
      </c>
      <c r="AK44" s="732">
        <v>99996</v>
      </c>
      <c r="AL44" s="738">
        <v>13131</v>
      </c>
      <c r="AM44" s="738">
        <v>23014</v>
      </c>
      <c r="AN44" s="738">
        <v>13465</v>
      </c>
      <c r="AO44" s="738">
        <v>3744</v>
      </c>
      <c r="AP44" s="738">
        <v>4469</v>
      </c>
      <c r="AQ44" s="738">
        <v>18323</v>
      </c>
      <c r="AR44" s="738">
        <v>3851</v>
      </c>
    </row>
    <row r="45" spans="1:258" s="731" customFormat="1" ht="11.25" thickBot="1" x14ac:dyDescent="0.2">
      <c r="A45" s="741" t="s">
        <v>196</v>
      </c>
      <c r="B45" s="729">
        <f>+F45+J45+N45+R45+V45+Z45+AD45</f>
        <v>0</v>
      </c>
      <c r="C45" s="729">
        <f>+G45+K45+O45+S45+W45+AA45+AE45</f>
        <v>0</v>
      </c>
      <c r="D45" s="729">
        <f>SUM(B45:C45)</f>
        <v>0</v>
      </c>
      <c r="E45" s="730">
        <f>D45*100000/79996</f>
        <v>0</v>
      </c>
      <c r="F45" s="729">
        <v>0</v>
      </c>
      <c r="G45" s="729">
        <v>0</v>
      </c>
      <c r="H45" s="729">
        <f>SUM(F45:G45)</f>
        <v>0</v>
      </c>
      <c r="I45" s="730">
        <f>H45*100000/13131</f>
        <v>0</v>
      </c>
      <c r="J45" s="729">
        <v>0</v>
      </c>
      <c r="K45" s="729">
        <v>0</v>
      </c>
      <c r="L45" s="729">
        <f>SUM(J45:K45)</f>
        <v>0</v>
      </c>
      <c r="M45" s="730">
        <f>L45*100000/23014</f>
        <v>0</v>
      </c>
      <c r="N45" s="729">
        <v>0</v>
      </c>
      <c r="O45" s="729">
        <v>0</v>
      </c>
      <c r="P45" s="729">
        <f>SUM(N45:O45)</f>
        <v>0</v>
      </c>
      <c r="Q45" s="730">
        <f>P45*100000/13465</f>
        <v>0</v>
      </c>
      <c r="R45" s="729">
        <v>0</v>
      </c>
      <c r="S45" s="729">
        <v>0</v>
      </c>
      <c r="T45" s="729">
        <f>SUM(R45:S45)</f>
        <v>0</v>
      </c>
      <c r="U45" s="730">
        <f>T45*100000/3744</f>
        <v>0</v>
      </c>
      <c r="V45" s="729">
        <v>0</v>
      </c>
      <c r="W45" s="729">
        <v>0</v>
      </c>
      <c r="X45" s="729">
        <f>SUM(V45:W45)</f>
        <v>0</v>
      </c>
      <c r="Y45" s="730">
        <f>X45*100000/4469</f>
        <v>0</v>
      </c>
      <c r="Z45" s="729">
        <v>0</v>
      </c>
      <c r="AA45" s="729">
        <v>0</v>
      </c>
      <c r="AB45" s="729">
        <f>SUM(Z45:AA45)</f>
        <v>0</v>
      </c>
      <c r="AC45" s="730">
        <f>AB45*100000/18323</f>
        <v>0</v>
      </c>
      <c r="AD45" s="729">
        <v>0</v>
      </c>
      <c r="AE45" s="729">
        <v>0</v>
      </c>
      <c r="AF45" s="729">
        <f>SUM(AD45:AE45)</f>
        <v>0</v>
      </c>
      <c r="AG45" s="730">
        <f>AF45*100000/3851</f>
        <v>0</v>
      </c>
      <c r="AJ45" s="737" t="s">
        <v>147</v>
      </c>
      <c r="AK45" s="732">
        <v>644037</v>
      </c>
      <c r="AL45" s="738">
        <v>114488</v>
      </c>
      <c r="AM45" s="738">
        <v>154572</v>
      </c>
      <c r="AN45" s="738">
        <v>116662</v>
      </c>
      <c r="AO45" s="738">
        <v>30129</v>
      </c>
      <c r="AP45" s="738">
        <v>36937</v>
      </c>
      <c r="AQ45" s="738">
        <v>159639</v>
      </c>
      <c r="AR45" s="738">
        <v>31610</v>
      </c>
    </row>
    <row r="46" spans="1:258" s="733" customFormat="1" ht="10.5" x14ac:dyDescent="0.15">
      <c r="A46" s="742" t="s">
        <v>740</v>
      </c>
      <c r="B46" s="743"/>
      <c r="C46" s="743"/>
      <c r="D46" s="743"/>
      <c r="E46" s="744"/>
      <c r="F46" s="743"/>
      <c r="G46" s="743"/>
      <c r="H46" s="743"/>
      <c r="I46" s="744"/>
      <c r="J46" s="743"/>
      <c r="K46" s="743"/>
      <c r="L46" s="743"/>
      <c r="M46" s="744"/>
      <c r="N46" s="743"/>
      <c r="O46" s="743"/>
      <c r="P46" s="743"/>
      <c r="Q46" s="744"/>
      <c r="R46" s="743"/>
      <c r="S46" s="743"/>
      <c r="T46" s="743"/>
      <c r="U46" s="744"/>
      <c r="V46" s="743"/>
      <c r="W46" s="743"/>
      <c r="X46" s="743"/>
      <c r="Y46" s="744"/>
      <c r="Z46" s="743"/>
      <c r="AA46" s="743"/>
      <c r="AB46" s="743"/>
      <c r="AC46" s="744"/>
      <c r="AD46" s="743"/>
      <c r="AE46" s="743"/>
      <c r="AF46" s="743"/>
      <c r="AG46" s="744"/>
      <c r="AJ46" s="739" t="s">
        <v>182</v>
      </c>
      <c r="AK46" s="734">
        <v>309434</v>
      </c>
      <c r="AL46" s="740">
        <v>21873</v>
      </c>
      <c r="AM46" s="740">
        <v>18061</v>
      </c>
      <c r="AN46" s="740">
        <v>23613</v>
      </c>
      <c r="AO46" s="740">
        <v>6193</v>
      </c>
      <c r="AP46" s="740">
        <v>6590</v>
      </c>
      <c r="AQ46" s="740">
        <v>26639</v>
      </c>
      <c r="AR46" s="740">
        <v>6464</v>
      </c>
    </row>
    <row r="47" spans="1:258" s="733" customFormat="1" ht="11.25" thickBot="1" x14ac:dyDescent="0.2">
      <c r="A47" s="745" t="s">
        <v>147</v>
      </c>
      <c r="B47" s="746">
        <f>+F47+J47+N47+R47+V47+Z47+AD47</f>
        <v>97</v>
      </c>
      <c r="C47" s="746">
        <f>+G47+K47+O47+S47+W47+AA47+AE47</f>
        <v>21</v>
      </c>
      <c r="D47" s="746">
        <f>SUM(B47:C47)</f>
        <v>118</v>
      </c>
      <c r="E47" s="747">
        <f>D47*100000/644037</f>
        <v>18.321928709064853</v>
      </c>
      <c r="F47" s="746">
        <v>17</v>
      </c>
      <c r="G47" s="746">
        <v>3</v>
      </c>
      <c r="H47" s="746">
        <f>SUM(F47:G47)</f>
        <v>20</v>
      </c>
      <c r="I47" s="747">
        <f>H47*100000/114488</f>
        <v>17.469079728879883</v>
      </c>
      <c r="J47" s="746">
        <v>18</v>
      </c>
      <c r="K47" s="746">
        <v>2</v>
      </c>
      <c r="L47" s="746">
        <f>SUM(J47:K47)</f>
        <v>20</v>
      </c>
      <c r="M47" s="747">
        <f>L47*100000/154572</f>
        <v>12.938954014957432</v>
      </c>
      <c r="N47" s="746">
        <v>21</v>
      </c>
      <c r="O47" s="746">
        <v>2</v>
      </c>
      <c r="P47" s="746">
        <f>SUM(N47:O47)</f>
        <v>23</v>
      </c>
      <c r="Q47" s="747">
        <f>P47*100000/116662</f>
        <v>19.715074317258406</v>
      </c>
      <c r="R47" s="746">
        <v>3</v>
      </c>
      <c r="S47" s="746">
        <v>3</v>
      </c>
      <c r="T47" s="746">
        <f>SUM(R47:S47)</f>
        <v>6</v>
      </c>
      <c r="U47" s="747">
        <f>T47*100000/30129</f>
        <v>19.914368216668326</v>
      </c>
      <c r="V47" s="746">
        <v>7</v>
      </c>
      <c r="W47" s="746">
        <v>3</v>
      </c>
      <c r="X47" s="746">
        <f>SUM(V47:W47)</f>
        <v>10</v>
      </c>
      <c r="Y47" s="747">
        <f>X47*100000/36937</f>
        <v>27.073124509299618</v>
      </c>
      <c r="Z47" s="746">
        <v>23</v>
      </c>
      <c r="AA47" s="746">
        <v>6</v>
      </c>
      <c r="AB47" s="746">
        <f>SUM(Z47:AA47)</f>
        <v>29</v>
      </c>
      <c r="AC47" s="747">
        <f>AB47*100000/159639</f>
        <v>18.165987008187223</v>
      </c>
      <c r="AD47" s="746">
        <v>8</v>
      </c>
      <c r="AE47" s="746">
        <v>2</v>
      </c>
      <c r="AF47" s="746">
        <f>SUM(AD47:AE47)</f>
        <v>10</v>
      </c>
      <c r="AG47" s="747">
        <f>AF47*100000/31610</f>
        <v>31.635558367605189</v>
      </c>
      <c r="AJ47" s="739" t="s">
        <v>177</v>
      </c>
      <c r="AK47" s="734"/>
      <c r="AL47" s="740"/>
      <c r="AM47" s="740"/>
      <c r="AN47" s="740"/>
      <c r="AO47" s="740"/>
      <c r="AP47" s="740"/>
      <c r="AQ47" s="740"/>
      <c r="AR47" s="740"/>
    </row>
    <row r="48" spans="1:258" s="689" customFormat="1" ht="10.5" x14ac:dyDescent="0.15">
      <c r="A48" s="521" t="s">
        <v>747</v>
      </c>
      <c r="B48" s="522"/>
      <c r="C48" s="522"/>
      <c r="D48" s="522"/>
      <c r="E48" s="523"/>
      <c r="F48" s="522"/>
      <c r="G48" s="522"/>
      <c r="H48" s="522"/>
      <c r="I48" s="523"/>
      <c r="J48" s="522"/>
      <c r="K48" s="522"/>
      <c r="L48" s="522"/>
      <c r="M48" s="523"/>
      <c r="N48" s="522"/>
      <c r="O48" s="522"/>
      <c r="P48" s="522"/>
      <c r="Q48" s="523"/>
      <c r="R48" s="522"/>
      <c r="S48" s="522"/>
      <c r="T48" s="522"/>
      <c r="U48" s="523"/>
      <c r="V48" s="522"/>
      <c r="W48" s="522"/>
      <c r="X48" s="522"/>
      <c r="Y48" s="523"/>
      <c r="Z48" s="522"/>
      <c r="AA48" s="522"/>
      <c r="AB48" s="522"/>
      <c r="AC48" s="523"/>
      <c r="AD48" s="522"/>
      <c r="AE48" s="522"/>
      <c r="AF48" s="522"/>
      <c r="AG48" s="523"/>
      <c r="AJ48" s="690" t="s">
        <v>183</v>
      </c>
      <c r="AK48" s="691"/>
      <c r="AL48" s="692"/>
      <c r="AM48" s="692"/>
      <c r="AN48" s="692"/>
      <c r="AO48" s="692"/>
      <c r="AP48" s="692"/>
      <c r="AQ48" s="692"/>
      <c r="AR48" s="692"/>
    </row>
    <row r="49" spans="1:256" s="689" customFormat="1" ht="11.25" thickBot="1" x14ac:dyDescent="0.2">
      <c r="A49" s="524"/>
      <c r="B49" s="525">
        <f>+F49+J49+N49+R49+V49+Z49+AD49</f>
        <v>122</v>
      </c>
      <c r="C49" s="525">
        <f>+G49+K49+O49+S49+W49+AA49+AE49</f>
        <v>94</v>
      </c>
      <c r="D49" s="525">
        <f>SUM(B49:C49)</f>
        <v>216</v>
      </c>
      <c r="E49" s="650">
        <f>D49*100000/109434</f>
        <v>197.37924228301989</v>
      </c>
      <c r="F49" s="525">
        <v>17</v>
      </c>
      <c r="G49" s="525">
        <v>11</v>
      </c>
      <c r="H49" s="525">
        <f>SUM(F49:G49)</f>
        <v>28</v>
      </c>
      <c r="I49" s="650">
        <f>H49*100000/21873</f>
        <v>128.01170392721619</v>
      </c>
      <c r="J49" s="525">
        <v>22</v>
      </c>
      <c r="K49" s="525">
        <v>16</v>
      </c>
      <c r="L49" s="525">
        <f>SUM(J49:K49)</f>
        <v>38</v>
      </c>
      <c r="M49" s="650">
        <f>L49*100000/18061</f>
        <v>210.39809534355794</v>
      </c>
      <c r="N49" s="525">
        <v>18</v>
      </c>
      <c r="O49" s="525">
        <v>13</v>
      </c>
      <c r="P49" s="525">
        <f>SUM(N49:O49)</f>
        <v>31</v>
      </c>
      <c r="Q49" s="650">
        <f>P49*100000/23613</f>
        <v>131.2836149578622</v>
      </c>
      <c r="R49" s="525">
        <v>25</v>
      </c>
      <c r="S49" s="525">
        <v>13</v>
      </c>
      <c r="T49" s="525">
        <f>SUM(R49:S49)</f>
        <v>38</v>
      </c>
      <c r="U49" s="650">
        <f>T49*100000/6193</f>
        <v>613.59599547876633</v>
      </c>
      <c r="V49" s="525">
        <v>9</v>
      </c>
      <c r="W49" s="525">
        <v>10</v>
      </c>
      <c r="X49" s="525">
        <f>SUM(V49:W49)</f>
        <v>19</v>
      </c>
      <c r="Y49" s="650">
        <f>X49*100000/6590</f>
        <v>288.31562974203337</v>
      </c>
      <c r="Z49" s="525">
        <v>27</v>
      </c>
      <c r="AA49" s="525">
        <v>23</v>
      </c>
      <c r="AB49" s="525">
        <f>SUM(Z49:AA49)</f>
        <v>50</v>
      </c>
      <c r="AC49" s="650">
        <f>AB49*100000/26639</f>
        <v>187.694733285784</v>
      </c>
      <c r="AD49" s="525">
        <v>4</v>
      </c>
      <c r="AE49" s="525">
        <v>8</v>
      </c>
      <c r="AF49" s="525">
        <f>SUM(AD49:AE49)</f>
        <v>12</v>
      </c>
      <c r="AG49" s="650">
        <f>AF49*100000/6464</f>
        <v>185.64356435643563</v>
      </c>
      <c r="AJ49" s="690" t="s">
        <v>10</v>
      </c>
      <c r="AK49" s="691">
        <v>1120250</v>
      </c>
      <c r="AL49" s="691">
        <v>199362</v>
      </c>
      <c r="AM49" s="691">
        <v>271268</v>
      </c>
      <c r="AN49" s="691">
        <v>205138</v>
      </c>
      <c r="AO49" s="691">
        <v>53187</v>
      </c>
      <c r="AP49" s="691">
        <v>65124</v>
      </c>
      <c r="AQ49" s="691">
        <v>271311</v>
      </c>
      <c r="AR49" s="691">
        <v>54860</v>
      </c>
    </row>
    <row r="50" spans="1:256" s="662" customFormat="1" ht="11.25" thickBot="1" x14ac:dyDescent="0.2">
      <c r="A50" s="498" t="s">
        <v>286</v>
      </c>
      <c r="B50" s="504">
        <f>SUM(B41:B49)</f>
        <v>219</v>
      </c>
      <c r="C50" s="504">
        <f>SUM(C41:C49)</f>
        <v>115</v>
      </c>
      <c r="D50" s="504">
        <f>SUM(B50:C50)</f>
        <v>334</v>
      </c>
      <c r="E50" s="514">
        <f>D50*100000/1120250</f>
        <v>29.814773488060702</v>
      </c>
      <c r="F50" s="504">
        <f>SUM(F41:F49)</f>
        <v>34</v>
      </c>
      <c r="G50" s="504">
        <f>SUM(G41:G49)</f>
        <v>14</v>
      </c>
      <c r="H50" s="504">
        <f>SUM(F50:G50)</f>
        <v>48</v>
      </c>
      <c r="I50" s="514">
        <f>H50*100000/199362</f>
        <v>24.076805007975441</v>
      </c>
      <c r="J50" s="504">
        <f>SUM(J41:J49)</f>
        <v>40</v>
      </c>
      <c r="K50" s="504">
        <f>SUM(K41:K49)</f>
        <v>18</v>
      </c>
      <c r="L50" s="504">
        <f>SUM(J50:K50)</f>
        <v>58</v>
      </c>
      <c r="M50" s="514">
        <f>L50*100000/271268</f>
        <v>21.381069643304777</v>
      </c>
      <c r="N50" s="504">
        <f>SUM(N41:N49)</f>
        <v>39</v>
      </c>
      <c r="O50" s="504">
        <f>SUM(O41:O49)</f>
        <v>15</v>
      </c>
      <c r="P50" s="504">
        <f>SUM(N50:O50)</f>
        <v>54</v>
      </c>
      <c r="Q50" s="514">
        <f>P50*100000/205138</f>
        <v>26.323743041269779</v>
      </c>
      <c r="R50" s="504">
        <f>SUM(R41:R49)</f>
        <v>28</v>
      </c>
      <c r="S50" s="504">
        <f>SUM(S41:S49)</f>
        <v>16</v>
      </c>
      <c r="T50" s="504">
        <f>SUM(R50:S50)</f>
        <v>44</v>
      </c>
      <c r="U50" s="514">
        <f>T50*100000/53187</f>
        <v>82.726982157294074</v>
      </c>
      <c r="V50" s="504">
        <f>SUM(V41:V49)</f>
        <v>16</v>
      </c>
      <c r="W50" s="504">
        <f>SUM(W41:W49)</f>
        <v>13</v>
      </c>
      <c r="X50" s="504">
        <f>SUM(V50:W50)</f>
        <v>29</v>
      </c>
      <c r="Y50" s="514">
        <f>X50*100000/65124</f>
        <v>44.530434248510531</v>
      </c>
      <c r="Z50" s="504">
        <f>SUM(Z41:Z49)</f>
        <v>50</v>
      </c>
      <c r="AA50" s="504">
        <f>SUM(AA41:AA49)</f>
        <v>29</v>
      </c>
      <c r="AB50" s="504">
        <f>SUM(Z50:AA50)</f>
        <v>79</v>
      </c>
      <c r="AC50" s="514">
        <f>AB50*100000/271311</f>
        <v>29.117875795673601</v>
      </c>
      <c r="AD50" s="504">
        <f>SUM(AD41:AD49)</f>
        <v>12</v>
      </c>
      <c r="AE50" s="504">
        <f>SUM(AE41:AE49)</f>
        <v>10</v>
      </c>
      <c r="AF50" s="504">
        <f>SUM(AD50:AE50)</f>
        <v>22</v>
      </c>
      <c r="AG50" s="514">
        <f>AF50*100000/54860</f>
        <v>40.102078016769958</v>
      </c>
      <c r="AL50" s="750">
        <f>SUM(AL43:AL45)</f>
        <v>140300</v>
      </c>
      <c r="AM50" s="750">
        <f t="shared" ref="AM50:AR50" si="13">SUM(AM43:AM45)</f>
        <v>197398</v>
      </c>
      <c r="AN50" s="750">
        <f t="shared" si="13"/>
        <v>143535</v>
      </c>
      <c r="AO50" s="750">
        <f t="shared" si="13"/>
        <v>37383</v>
      </c>
      <c r="AP50" s="750">
        <f t="shared" si="13"/>
        <v>45545</v>
      </c>
      <c r="AQ50" s="750">
        <f t="shared" si="13"/>
        <v>194360</v>
      </c>
      <c r="AR50" s="750">
        <f t="shared" si="13"/>
        <v>39027</v>
      </c>
    </row>
    <row r="51" spans="1:256" s="634" customFormat="1" ht="14.25" x14ac:dyDescent="0.2">
      <c r="A51" s="748" t="s">
        <v>744</v>
      </c>
      <c r="B51" s="748"/>
      <c r="C51" s="748"/>
      <c r="D51" s="748"/>
      <c r="E51" s="711"/>
      <c r="F51" s="748"/>
      <c r="G51" s="748"/>
      <c r="H51" s="748"/>
      <c r="I51" s="711"/>
      <c r="J51" s="748"/>
      <c r="K51" s="748"/>
      <c r="L51" s="748"/>
      <c r="M51" s="711"/>
      <c r="N51" s="712"/>
      <c r="O51" s="712"/>
      <c r="P51" s="712"/>
      <c r="Q51" s="712"/>
      <c r="R51" s="712"/>
      <c r="S51" s="712"/>
      <c r="T51" s="712"/>
      <c r="U51" s="712"/>
      <c r="V51" s="712"/>
      <c r="W51" s="712"/>
      <c r="X51" s="712"/>
      <c r="Y51" s="712"/>
      <c r="Z51" s="712"/>
      <c r="AA51" s="712"/>
      <c r="AB51" s="712"/>
      <c r="AC51" s="712"/>
      <c r="AD51" s="712"/>
      <c r="AE51" s="712"/>
      <c r="AF51" s="712"/>
      <c r="AG51" s="712"/>
      <c r="AL51" s="638">
        <f>SUM(AL50:AR50)</f>
        <v>797548</v>
      </c>
      <c r="AS51" s="635"/>
      <c r="AT51" s="635"/>
      <c r="AU51" s="635"/>
      <c r="AV51" s="635"/>
      <c r="AW51" s="635"/>
      <c r="AX51" s="635"/>
      <c r="AY51" s="635"/>
      <c r="AZ51" s="635"/>
      <c r="BA51" s="635"/>
      <c r="BB51" s="635"/>
      <c r="BC51" s="635"/>
      <c r="BD51" s="635"/>
      <c r="BE51" s="635"/>
      <c r="BF51" s="635"/>
      <c r="BG51" s="635"/>
      <c r="BH51" s="635"/>
      <c r="BI51" s="635"/>
      <c r="BJ51" s="635"/>
      <c r="BK51" s="635"/>
      <c r="BL51" s="635"/>
      <c r="BM51" s="635"/>
      <c r="BN51" s="635"/>
      <c r="BO51" s="635"/>
      <c r="BP51" s="635"/>
      <c r="BQ51" s="635"/>
      <c r="BR51" s="635"/>
      <c r="BS51" s="635"/>
      <c r="BT51" s="635"/>
      <c r="BU51" s="635"/>
      <c r="BV51" s="635"/>
      <c r="BW51" s="635"/>
      <c r="BX51" s="635"/>
      <c r="BY51" s="635"/>
      <c r="BZ51" s="635"/>
      <c r="CA51" s="635"/>
      <c r="CB51" s="635"/>
      <c r="CC51" s="635"/>
      <c r="CD51" s="635"/>
      <c r="CE51" s="635"/>
      <c r="CF51" s="635"/>
      <c r="CG51" s="635"/>
      <c r="CH51" s="635"/>
      <c r="CI51" s="635"/>
      <c r="CJ51" s="635"/>
      <c r="CK51" s="635"/>
      <c r="CL51" s="635"/>
      <c r="CM51" s="635"/>
      <c r="CN51" s="635"/>
      <c r="CO51" s="635"/>
      <c r="CP51" s="635"/>
      <c r="CQ51" s="635"/>
      <c r="CR51" s="635"/>
      <c r="CS51" s="635"/>
      <c r="CT51" s="635"/>
      <c r="CU51" s="635"/>
      <c r="CV51" s="635"/>
      <c r="CW51" s="635"/>
      <c r="CX51" s="635"/>
      <c r="CY51" s="635"/>
      <c r="CZ51" s="635"/>
      <c r="DA51" s="635"/>
      <c r="DB51" s="635"/>
      <c r="DC51" s="635"/>
      <c r="DD51" s="635"/>
      <c r="DE51" s="635"/>
      <c r="DF51" s="635"/>
      <c r="DG51" s="635"/>
      <c r="DH51" s="635"/>
      <c r="DI51" s="635"/>
      <c r="DJ51" s="635"/>
      <c r="DK51" s="635"/>
      <c r="DL51" s="635"/>
      <c r="DM51" s="635"/>
      <c r="DN51" s="635"/>
      <c r="DO51" s="635"/>
      <c r="DP51" s="635"/>
      <c r="DQ51" s="635"/>
      <c r="DR51" s="635"/>
      <c r="DS51" s="635"/>
      <c r="DT51" s="635"/>
      <c r="DU51" s="635"/>
      <c r="DV51" s="635"/>
      <c r="DW51" s="635"/>
      <c r="DX51" s="635"/>
      <c r="DY51" s="635"/>
      <c r="DZ51" s="635"/>
      <c r="EA51" s="635"/>
      <c r="EB51" s="635"/>
      <c r="EC51" s="635"/>
      <c r="ED51" s="635"/>
      <c r="EE51" s="635"/>
      <c r="EF51" s="635"/>
      <c r="EG51" s="635"/>
      <c r="EH51" s="635"/>
      <c r="EI51" s="635"/>
      <c r="EJ51" s="635"/>
      <c r="EK51" s="635"/>
      <c r="EL51" s="635"/>
      <c r="EM51" s="635"/>
      <c r="EN51" s="635"/>
      <c r="EO51" s="635"/>
      <c r="EP51" s="635"/>
      <c r="EQ51" s="635"/>
      <c r="ER51" s="635"/>
    </row>
    <row r="52" spans="1:256" s="634" customFormat="1" ht="14.25" x14ac:dyDescent="0.2">
      <c r="A52" s="712" t="s">
        <v>150</v>
      </c>
      <c r="B52" s="712"/>
      <c r="C52" s="712"/>
      <c r="D52" s="712"/>
      <c r="E52" s="712"/>
      <c r="F52" s="712"/>
      <c r="G52" s="712"/>
      <c r="H52" s="712"/>
      <c r="I52" s="712" t="s">
        <v>194</v>
      </c>
      <c r="J52" s="712"/>
      <c r="K52" s="712"/>
      <c r="L52" s="712"/>
      <c r="M52" s="712"/>
      <c r="N52" s="712"/>
      <c r="O52" s="712"/>
      <c r="P52" s="712"/>
      <c r="Q52" s="712"/>
      <c r="R52" s="712"/>
      <c r="S52" s="712"/>
      <c r="T52" s="712"/>
      <c r="U52" s="712"/>
      <c r="V52" s="712"/>
      <c r="W52" s="712"/>
      <c r="X52" s="712"/>
      <c r="Y52" s="712"/>
      <c r="Z52" s="712"/>
      <c r="AA52" s="712"/>
      <c r="AB52" s="712"/>
      <c r="AC52" s="712"/>
      <c r="AD52" s="712"/>
      <c r="AE52" s="712"/>
      <c r="AF52" s="712"/>
      <c r="AG52" s="712"/>
      <c r="AS52" s="635"/>
      <c r="AT52" s="635"/>
      <c r="AU52" s="635"/>
      <c r="AV52" s="635"/>
      <c r="AW52" s="635"/>
      <c r="AX52" s="635"/>
      <c r="AY52" s="635"/>
      <c r="AZ52" s="635"/>
      <c r="BA52" s="635"/>
      <c r="BB52" s="635"/>
      <c r="BC52" s="635"/>
      <c r="BD52" s="635"/>
      <c r="BE52" s="635"/>
      <c r="BF52" s="635"/>
      <c r="BG52" s="635"/>
      <c r="BH52" s="635"/>
      <c r="BI52" s="635"/>
      <c r="BJ52" s="635"/>
      <c r="BK52" s="635"/>
      <c r="BL52" s="635"/>
      <c r="BM52" s="635"/>
      <c r="BN52" s="635"/>
      <c r="BO52" s="635"/>
      <c r="BP52" s="635"/>
      <c r="BQ52" s="635"/>
      <c r="BR52" s="635"/>
      <c r="BS52" s="635"/>
      <c r="BT52" s="635"/>
      <c r="BU52" s="635"/>
      <c r="BV52" s="635"/>
      <c r="BW52" s="635"/>
      <c r="BX52" s="635"/>
      <c r="BY52" s="635"/>
      <c r="BZ52" s="635"/>
      <c r="CA52" s="635"/>
      <c r="CB52" s="635"/>
      <c r="CC52" s="635"/>
      <c r="CD52" s="635"/>
      <c r="CE52" s="635"/>
      <c r="CF52" s="635"/>
      <c r="CG52" s="635"/>
      <c r="CH52" s="635"/>
      <c r="CI52" s="635"/>
      <c r="CJ52" s="635"/>
      <c r="CK52" s="635"/>
      <c r="CL52" s="635"/>
      <c r="CM52" s="635"/>
      <c r="CN52" s="635"/>
      <c r="CO52" s="635"/>
      <c r="CP52" s="635"/>
      <c r="CQ52" s="635"/>
      <c r="CR52" s="635"/>
      <c r="CS52" s="635"/>
      <c r="CT52" s="635"/>
      <c r="CU52" s="635"/>
      <c r="CV52" s="635"/>
      <c r="CW52" s="635"/>
      <c r="CX52" s="635"/>
      <c r="CY52" s="635"/>
      <c r="CZ52" s="635"/>
      <c r="DA52" s="635"/>
      <c r="DB52" s="635"/>
      <c r="DC52" s="635"/>
      <c r="DD52" s="635"/>
      <c r="DE52" s="635"/>
      <c r="DF52" s="635"/>
      <c r="DG52" s="635"/>
      <c r="DH52" s="635"/>
      <c r="DI52" s="635"/>
      <c r="DJ52" s="635"/>
      <c r="DK52" s="635"/>
      <c r="DL52" s="635"/>
      <c r="DM52" s="635"/>
      <c r="DN52" s="635"/>
      <c r="DO52" s="635"/>
      <c r="DP52" s="635"/>
      <c r="DQ52" s="635"/>
      <c r="DR52" s="635"/>
      <c r="DS52" s="635"/>
      <c r="DT52" s="635"/>
      <c r="DU52" s="635"/>
      <c r="DV52" s="635"/>
      <c r="DW52" s="635"/>
      <c r="DX52" s="635"/>
      <c r="DY52" s="635"/>
      <c r="DZ52" s="635"/>
      <c r="EA52" s="635"/>
      <c r="EB52" s="635"/>
      <c r="EC52" s="635"/>
      <c r="ED52" s="635"/>
      <c r="EE52" s="635"/>
      <c r="EF52" s="635"/>
      <c r="EG52" s="635"/>
      <c r="EH52" s="635"/>
      <c r="EI52" s="635"/>
      <c r="EJ52" s="635"/>
      <c r="EK52" s="635"/>
      <c r="EL52" s="635"/>
      <c r="EM52" s="635"/>
      <c r="EN52" s="635"/>
      <c r="EO52" s="635"/>
      <c r="EP52" s="635"/>
      <c r="EQ52" s="635"/>
      <c r="ER52" s="635"/>
    </row>
    <row r="53" spans="1:256" s="634" customFormat="1" ht="14.25" x14ac:dyDescent="0.2">
      <c r="A53" s="712"/>
      <c r="B53" s="712"/>
      <c r="C53" s="712"/>
      <c r="D53" s="712"/>
      <c r="E53" s="712"/>
      <c r="F53" s="712"/>
      <c r="G53" s="712"/>
      <c r="H53" s="712"/>
      <c r="I53" s="712"/>
      <c r="J53" s="712"/>
      <c r="K53" s="712"/>
      <c r="L53" s="712"/>
      <c r="M53" s="712"/>
      <c r="N53" s="712"/>
      <c r="O53" s="712"/>
      <c r="P53" s="712"/>
      <c r="Q53" s="712"/>
      <c r="R53" s="712"/>
      <c r="S53" s="712"/>
      <c r="T53" s="712"/>
      <c r="U53" s="712"/>
      <c r="V53" s="712"/>
      <c r="W53" s="712"/>
      <c r="X53" s="712"/>
      <c r="Y53" s="712"/>
      <c r="Z53" s="712"/>
      <c r="AA53" s="712"/>
      <c r="AB53" s="712"/>
      <c r="AC53" s="712"/>
      <c r="AD53" s="712"/>
      <c r="AE53" s="712"/>
      <c r="AF53" s="712"/>
      <c r="AG53" s="712"/>
      <c r="AS53" s="635"/>
      <c r="AT53" s="635"/>
      <c r="AU53" s="635"/>
      <c r="AV53" s="635"/>
      <c r="AW53" s="635"/>
      <c r="AX53" s="635"/>
      <c r="AY53" s="635"/>
      <c r="AZ53" s="635"/>
      <c r="BA53" s="635"/>
      <c r="BB53" s="635"/>
      <c r="BC53" s="635"/>
      <c r="BD53" s="635"/>
      <c r="BE53" s="635"/>
      <c r="BF53" s="635"/>
      <c r="BG53" s="635"/>
      <c r="BH53" s="635"/>
      <c r="BI53" s="635"/>
      <c r="BJ53" s="635"/>
      <c r="BK53" s="635"/>
      <c r="BL53" s="635"/>
      <c r="BM53" s="635"/>
      <c r="BN53" s="635"/>
      <c r="BO53" s="635"/>
      <c r="BP53" s="635"/>
      <c r="BQ53" s="635"/>
      <c r="BR53" s="635"/>
      <c r="BS53" s="635"/>
      <c r="BT53" s="635"/>
      <c r="BU53" s="635"/>
      <c r="BV53" s="635"/>
      <c r="BW53" s="635"/>
      <c r="BX53" s="635"/>
      <c r="BY53" s="635"/>
      <c r="BZ53" s="635"/>
      <c r="CA53" s="635"/>
      <c r="CB53" s="635"/>
      <c r="CC53" s="635"/>
      <c r="CD53" s="635"/>
      <c r="CE53" s="635"/>
      <c r="CF53" s="635"/>
      <c r="CG53" s="635"/>
      <c r="CH53" s="635"/>
      <c r="CI53" s="635"/>
      <c r="CJ53" s="635"/>
      <c r="CK53" s="635"/>
      <c r="CL53" s="635"/>
      <c r="CM53" s="635"/>
      <c r="CN53" s="635"/>
      <c r="CO53" s="635"/>
      <c r="CP53" s="635"/>
      <c r="CQ53" s="635"/>
      <c r="CR53" s="635"/>
      <c r="CS53" s="635"/>
      <c r="CT53" s="635"/>
      <c r="CU53" s="635"/>
      <c r="CV53" s="635"/>
      <c r="CW53" s="635"/>
      <c r="CX53" s="635"/>
      <c r="CY53" s="635"/>
      <c r="CZ53" s="635"/>
      <c r="DA53" s="635"/>
      <c r="DB53" s="635"/>
      <c r="DC53" s="635"/>
      <c r="DD53" s="635"/>
      <c r="DE53" s="635"/>
      <c r="DF53" s="635"/>
      <c r="DG53" s="635"/>
      <c r="DH53" s="635"/>
      <c r="DI53" s="635"/>
      <c r="DJ53" s="635"/>
      <c r="DK53" s="635"/>
      <c r="DL53" s="635"/>
      <c r="DM53" s="635"/>
      <c r="DN53" s="635"/>
      <c r="DO53" s="635"/>
      <c r="DP53" s="635"/>
      <c r="DQ53" s="635"/>
      <c r="DR53" s="635"/>
      <c r="DS53" s="635"/>
      <c r="DT53" s="635"/>
      <c r="DU53" s="635"/>
      <c r="DV53" s="635"/>
      <c r="DW53" s="635"/>
      <c r="DX53" s="635"/>
      <c r="DY53" s="635"/>
      <c r="DZ53" s="635"/>
      <c r="EA53" s="635"/>
      <c r="EB53" s="635"/>
      <c r="EC53" s="635"/>
      <c r="ED53" s="635"/>
      <c r="EE53" s="635"/>
      <c r="EF53" s="635"/>
      <c r="EG53" s="635"/>
      <c r="EH53" s="635"/>
      <c r="EI53" s="635"/>
      <c r="EJ53" s="635"/>
      <c r="EK53" s="635"/>
      <c r="EL53" s="635"/>
      <c r="EM53" s="635"/>
      <c r="EN53" s="635"/>
      <c r="EO53" s="635"/>
      <c r="EP53" s="635"/>
      <c r="EQ53" s="635"/>
      <c r="ER53" s="635"/>
    </row>
    <row r="54" spans="1:256" s="634" customFormat="1" ht="14.25" x14ac:dyDescent="0.2">
      <c r="A54" s="712"/>
      <c r="B54" s="712"/>
      <c r="C54" s="712"/>
      <c r="D54" s="712"/>
      <c r="E54" s="712"/>
      <c r="F54" s="712"/>
      <c r="G54" s="712"/>
      <c r="H54" s="712"/>
      <c r="I54" s="712"/>
      <c r="J54" s="712"/>
      <c r="K54" s="712"/>
      <c r="L54" s="712"/>
      <c r="M54" s="712"/>
      <c r="N54" s="712"/>
      <c r="O54" s="712"/>
      <c r="P54" s="712"/>
      <c r="Q54" s="712"/>
      <c r="R54" s="712"/>
      <c r="S54" s="712"/>
      <c r="T54" s="712"/>
      <c r="U54" s="712"/>
      <c r="V54" s="712"/>
      <c r="W54" s="712"/>
      <c r="X54" s="712"/>
      <c r="Y54" s="712"/>
      <c r="Z54" s="712"/>
      <c r="AA54" s="712"/>
      <c r="AB54" s="712"/>
      <c r="AC54" s="712"/>
      <c r="AD54" s="712"/>
      <c r="AE54" s="712"/>
      <c r="AF54" s="712"/>
      <c r="AG54" s="712"/>
      <c r="AS54" s="635"/>
      <c r="AT54" s="635"/>
      <c r="AU54" s="635"/>
      <c r="AV54" s="635"/>
      <c r="AW54" s="635"/>
      <c r="AX54" s="635"/>
      <c r="AY54" s="635"/>
      <c r="AZ54" s="635"/>
      <c r="BA54" s="635"/>
      <c r="BB54" s="635"/>
      <c r="BC54" s="635"/>
      <c r="BD54" s="635"/>
      <c r="BE54" s="635"/>
      <c r="BF54" s="635"/>
      <c r="BG54" s="635"/>
      <c r="BH54" s="635"/>
      <c r="BI54" s="635"/>
      <c r="BJ54" s="635"/>
      <c r="BK54" s="635"/>
      <c r="BL54" s="635"/>
      <c r="BM54" s="635"/>
      <c r="BN54" s="635"/>
      <c r="BO54" s="635"/>
      <c r="BP54" s="635"/>
      <c r="BQ54" s="635"/>
      <c r="BR54" s="635"/>
      <c r="BS54" s="635"/>
      <c r="BT54" s="635"/>
      <c r="BU54" s="635"/>
      <c r="BV54" s="635"/>
      <c r="BW54" s="635"/>
      <c r="BX54" s="635"/>
      <c r="BY54" s="635"/>
      <c r="BZ54" s="635"/>
      <c r="CA54" s="635"/>
      <c r="CB54" s="635"/>
      <c r="CC54" s="635"/>
      <c r="CD54" s="635"/>
      <c r="CE54" s="635"/>
      <c r="CF54" s="635"/>
      <c r="CG54" s="635"/>
      <c r="CH54" s="635"/>
      <c r="CI54" s="635"/>
      <c r="CJ54" s="635"/>
      <c r="CK54" s="635"/>
      <c r="CL54" s="635"/>
      <c r="CM54" s="635"/>
      <c r="CN54" s="635"/>
      <c r="CO54" s="635"/>
      <c r="CP54" s="635"/>
      <c r="CQ54" s="635"/>
      <c r="CR54" s="635"/>
      <c r="CS54" s="635"/>
      <c r="CT54" s="635"/>
      <c r="CU54" s="635"/>
      <c r="CV54" s="635"/>
      <c r="CW54" s="635"/>
      <c r="CX54" s="635"/>
      <c r="CY54" s="635"/>
      <c r="CZ54" s="635"/>
      <c r="DA54" s="635"/>
      <c r="DB54" s="635"/>
      <c r="DC54" s="635"/>
      <c r="DD54" s="635"/>
      <c r="DE54" s="635"/>
      <c r="DF54" s="635"/>
      <c r="DG54" s="635"/>
      <c r="DH54" s="635"/>
      <c r="DI54" s="635"/>
      <c r="DJ54" s="635"/>
      <c r="DK54" s="635"/>
      <c r="DL54" s="635"/>
      <c r="DM54" s="635"/>
      <c r="DN54" s="635"/>
      <c r="DO54" s="635"/>
      <c r="DP54" s="635"/>
      <c r="DQ54" s="635"/>
      <c r="DR54" s="635"/>
      <c r="DS54" s="635"/>
      <c r="DT54" s="635"/>
      <c r="DU54" s="635"/>
      <c r="DV54" s="635"/>
      <c r="DW54" s="635"/>
      <c r="DX54" s="635"/>
      <c r="DY54" s="635"/>
      <c r="DZ54" s="635"/>
      <c r="EA54" s="635"/>
      <c r="EB54" s="635"/>
      <c r="EC54" s="635"/>
      <c r="ED54" s="635"/>
      <c r="EE54" s="635"/>
      <c r="EF54" s="635"/>
      <c r="EG54" s="635"/>
      <c r="EH54" s="635"/>
      <c r="EI54" s="635"/>
      <c r="EJ54" s="635"/>
      <c r="EK54" s="635"/>
      <c r="EL54" s="635"/>
      <c r="EM54" s="635"/>
      <c r="EN54" s="635"/>
      <c r="EO54" s="635"/>
      <c r="EP54" s="635"/>
      <c r="EQ54" s="635"/>
      <c r="ER54" s="635"/>
    </row>
    <row r="55" spans="1:256" s="634" customFormat="1" ht="14.25" x14ac:dyDescent="0.2">
      <c r="A55" s="752"/>
      <c r="B55" s="712"/>
      <c r="C55" s="712"/>
      <c r="D55" s="712"/>
      <c r="E55" s="712"/>
      <c r="F55" s="712"/>
      <c r="G55" s="712"/>
      <c r="H55" s="712"/>
      <c r="I55" s="712"/>
      <c r="J55" s="712"/>
      <c r="K55" s="712"/>
      <c r="L55" s="712"/>
      <c r="M55" s="712"/>
      <c r="N55" s="712"/>
      <c r="O55" s="712"/>
      <c r="P55" s="712"/>
      <c r="Q55" s="712"/>
      <c r="R55" s="712"/>
      <c r="S55" s="712"/>
      <c r="T55" s="712"/>
      <c r="U55" s="712"/>
      <c r="V55" s="712"/>
      <c r="W55" s="712"/>
      <c r="X55" s="712"/>
      <c r="Y55" s="712"/>
      <c r="Z55" s="712"/>
      <c r="AA55" s="712"/>
      <c r="AB55" s="712"/>
      <c r="AC55" s="712"/>
      <c r="AD55" s="712"/>
      <c r="AE55" s="712"/>
      <c r="AF55" s="712"/>
      <c r="AG55" s="712"/>
    </row>
    <row r="56" spans="1:256" s="76" customFormat="1" ht="26.25" x14ac:dyDescent="0.4">
      <c r="A56" s="139" t="s">
        <v>199</v>
      </c>
      <c r="B56" s="140"/>
      <c r="C56" s="140"/>
      <c r="D56" s="140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</row>
    <row r="57" spans="1:256" s="75" customFormat="1" ht="27" thickBot="1" x14ac:dyDescent="0.45">
      <c r="A57" s="139" t="s">
        <v>188</v>
      </c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J57" s="40" t="s">
        <v>185</v>
      </c>
      <c r="AK57" s="40"/>
      <c r="AL57" s="84"/>
      <c r="AM57" s="84"/>
      <c r="AN57" s="84"/>
      <c r="AO57" s="76"/>
      <c r="AP57" s="76"/>
      <c r="AQ57" s="76"/>
      <c r="AR57" s="76"/>
    </row>
    <row r="58" spans="1:256" s="72" customFormat="1" ht="21" customHeight="1" thickBot="1" x14ac:dyDescent="0.4">
      <c r="A58" s="1773" t="s">
        <v>139</v>
      </c>
      <c r="B58" s="1772" t="s">
        <v>132</v>
      </c>
      <c r="C58" s="1772"/>
      <c r="D58" s="1772"/>
      <c r="E58" s="1772"/>
      <c r="F58" s="1772" t="s">
        <v>133</v>
      </c>
      <c r="G58" s="1772"/>
      <c r="H58" s="1772"/>
      <c r="I58" s="1772"/>
      <c r="J58" s="1772" t="s">
        <v>134</v>
      </c>
      <c r="K58" s="1772"/>
      <c r="L58" s="1772"/>
      <c r="M58" s="1772"/>
      <c r="N58" s="1772" t="s">
        <v>135</v>
      </c>
      <c r="O58" s="1772"/>
      <c r="P58" s="1772"/>
      <c r="Q58" s="1772"/>
      <c r="R58" s="1772" t="s">
        <v>136</v>
      </c>
      <c r="S58" s="1772"/>
      <c r="T58" s="1772"/>
      <c r="U58" s="1772"/>
      <c r="V58" s="1772" t="s">
        <v>2</v>
      </c>
      <c r="W58" s="1772"/>
      <c r="X58" s="1772"/>
      <c r="Y58" s="1772"/>
      <c r="Z58" s="1772" t="s">
        <v>137</v>
      </c>
      <c r="AA58" s="1772"/>
      <c r="AB58" s="1772"/>
      <c r="AC58" s="1772"/>
      <c r="AD58" s="1772" t="s">
        <v>138</v>
      </c>
      <c r="AE58" s="1772"/>
      <c r="AF58" s="1772"/>
      <c r="AG58" s="1772"/>
      <c r="AJ58" s="90" t="s">
        <v>10</v>
      </c>
      <c r="AK58" s="91"/>
      <c r="AL58" s="51" t="s">
        <v>133</v>
      </c>
      <c r="AM58" s="51" t="s">
        <v>134</v>
      </c>
      <c r="AN58" s="51" t="s">
        <v>135</v>
      </c>
      <c r="AO58" s="51" t="s">
        <v>136</v>
      </c>
      <c r="AP58" s="51" t="s">
        <v>2</v>
      </c>
      <c r="AQ58" s="51" t="s">
        <v>137</v>
      </c>
      <c r="AR58" s="51" t="s">
        <v>138</v>
      </c>
    </row>
    <row r="59" spans="1:256" s="72" customFormat="1" ht="21" customHeight="1" thickBot="1" x14ac:dyDescent="0.4">
      <c r="A59" s="1773"/>
      <c r="B59" s="121" t="s">
        <v>8</v>
      </c>
      <c r="C59" s="121"/>
      <c r="D59" s="121"/>
      <c r="E59" s="142"/>
      <c r="F59" s="121" t="s">
        <v>8</v>
      </c>
      <c r="G59" s="121"/>
      <c r="H59" s="121"/>
      <c r="I59" s="142"/>
      <c r="J59" s="121" t="s">
        <v>8</v>
      </c>
      <c r="K59" s="121"/>
      <c r="L59" s="121"/>
      <c r="M59" s="142"/>
      <c r="N59" s="121" t="s">
        <v>8</v>
      </c>
      <c r="O59" s="121"/>
      <c r="P59" s="121"/>
      <c r="Q59" s="142"/>
      <c r="R59" s="121" t="s">
        <v>8</v>
      </c>
      <c r="S59" s="121"/>
      <c r="T59" s="121"/>
      <c r="U59" s="142"/>
      <c r="V59" s="121" t="s">
        <v>8</v>
      </c>
      <c r="W59" s="121"/>
      <c r="X59" s="121"/>
      <c r="Y59" s="142"/>
      <c r="Z59" s="121" t="s">
        <v>8</v>
      </c>
      <c r="AA59" s="121"/>
      <c r="AB59" s="121"/>
      <c r="AC59" s="142"/>
      <c r="AD59" s="121" t="s">
        <v>8</v>
      </c>
      <c r="AE59" s="121"/>
      <c r="AF59" s="121"/>
      <c r="AG59" s="142"/>
      <c r="AJ59" s="52" t="s">
        <v>176</v>
      </c>
      <c r="AK59" s="53">
        <f>+AL59+AM59+AN59+AO59+AP59+AQ59+AR59</f>
        <v>62994</v>
      </c>
      <c r="AL59" s="54">
        <v>10979</v>
      </c>
      <c r="AM59" s="54">
        <v>16220</v>
      </c>
      <c r="AN59" s="54">
        <v>10935</v>
      </c>
      <c r="AO59" s="54">
        <v>2975</v>
      </c>
      <c r="AP59" s="54">
        <v>4114</v>
      </c>
      <c r="AQ59" s="54">
        <v>14784</v>
      </c>
      <c r="AR59" s="54">
        <v>2987</v>
      </c>
    </row>
    <row r="60" spans="1:256" s="72" customFormat="1" ht="21" customHeight="1" thickBot="1" x14ac:dyDescent="0.4">
      <c r="A60" s="1773"/>
      <c r="B60" s="122" t="s">
        <v>25</v>
      </c>
      <c r="C60" s="122" t="s">
        <v>26</v>
      </c>
      <c r="D60" s="122" t="s">
        <v>10</v>
      </c>
      <c r="E60" s="122" t="s">
        <v>9</v>
      </c>
      <c r="F60" s="122" t="s">
        <v>25</v>
      </c>
      <c r="G60" s="122" t="s">
        <v>26</v>
      </c>
      <c r="H60" s="122" t="s">
        <v>10</v>
      </c>
      <c r="I60" s="122" t="s">
        <v>9</v>
      </c>
      <c r="J60" s="122" t="s">
        <v>25</v>
      </c>
      <c r="K60" s="122" t="s">
        <v>26</v>
      </c>
      <c r="L60" s="122" t="s">
        <v>10</v>
      </c>
      <c r="M60" s="122" t="s">
        <v>9</v>
      </c>
      <c r="N60" s="122" t="s">
        <v>25</v>
      </c>
      <c r="O60" s="122" t="s">
        <v>26</v>
      </c>
      <c r="P60" s="122" t="s">
        <v>10</v>
      </c>
      <c r="Q60" s="122" t="s">
        <v>9</v>
      </c>
      <c r="R60" s="122" t="s">
        <v>25</v>
      </c>
      <c r="S60" s="122" t="s">
        <v>26</v>
      </c>
      <c r="T60" s="122" t="s">
        <v>10</v>
      </c>
      <c r="U60" s="122" t="s">
        <v>9</v>
      </c>
      <c r="V60" s="122" t="s">
        <v>25</v>
      </c>
      <c r="W60" s="122" t="s">
        <v>26</v>
      </c>
      <c r="X60" s="122" t="s">
        <v>10</v>
      </c>
      <c r="Y60" s="122" t="s">
        <v>9</v>
      </c>
      <c r="Z60" s="122" t="s">
        <v>25</v>
      </c>
      <c r="AA60" s="122" t="s">
        <v>26</v>
      </c>
      <c r="AB60" s="122" t="s">
        <v>10</v>
      </c>
      <c r="AC60" s="122" t="s">
        <v>9</v>
      </c>
      <c r="AD60" s="122" t="s">
        <v>25</v>
      </c>
      <c r="AE60" s="122" t="s">
        <v>26</v>
      </c>
      <c r="AF60" s="122" t="s">
        <v>10</v>
      </c>
      <c r="AG60" s="122" t="s">
        <v>9</v>
      </c>
      <c r="AH60" s="74"/>
      <c r="AI60" s="74"/>
      <c r="AJ60" s="56" t="s">
        <v>171</v>
      </c>
      <c r="AK60" s="53">
        <f>+AL60+AM60+AN60+AO60+AP60+AQ60+AR60</f>
        <v>67015</v>
      </c>
      <c r="AL60" s="54">
        <v>11449</v>
      </c>
      <c r="AM60" s="54">
        <v>17472</v>
      </c>
      <c r="AN60" s="54">
        <v>12261</v>
      </c>
      <c r="AO60" s="54">
        <v>3119</v>
      </c>
      <c r="AP60" s="54">
        <v>4096</v>
      </c>
      <c r="AQ60" s="54">
        <v>15698</v>
      </c>
      <c r="AR60" s="54">
        <v>2920</v>
      </c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  <c r="DL60" s="74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4"/>
      <c r="EL60" s="74"/>
      <c r="EM60" s="74"/>
      <c r="EN60" s="74"/>
      <c r="EO60" s="74"/>
      <c r="EP60" s="74"/>
      <c r="EQ60" s="74"/>
      <c r="ER60" s="74"/>
      <c r="ES60" s="74"/>
      <c r="ET60" s="74"/>
      <c r="EU60" s="74"/>
      <c r="EV60" s="74"/>
      <c r="EW60" s="74"/>
      <c r="EX60" s="74"/>
      <c r="EY60" s="74"/>
      <c r="EZ60" s="74"/>
      <c r="FA60" s="74"/>
      <c r="FB60" s="74"/>
      <c r="FC60" s="74"/>
      <c r="FD60" s="74"/>
      <c r="FE60" s="74"/>
      <c r="FF60" s="74"/>
      <c r="FG60" s="74"/>
      <c r="FH60" s="74"/>
      <c r="FI60" s="74"/>
      <c r="FJ60" s="74"/>
      <c r="FK60" s="74"/>
      <c r="FL60" s="74"/>
      <c r="FM60" s="74"/>
      <c r="FN60" s="74"/>
      <c r="FO60" s="74"/>
      <c r="FP60" s="74"/>
      <c r="FQ60" s="74"/>
      <c r="FR60" s="74"/>
      <c r="FS60" s="74"/>
      <c r="FT60" s="74"/>
      <c r="FU60" s="74"/>
      <c r="FV60" s="74"/>
      <c r="FW60" s="74"/>
      <c r="FX60" s="74"/>
      <c r="FY60" s="74"/>
      <c r="FZ60" s="74"/>
      <c r="GA60" s="74"/>
      <c r="GB60" s="74"/>
      <c r="GC60" s="74"/>
      <c r="GD60" s="74"/>
      <c r="GE60" s="74"/>
      <c r="GF60" s="74"/>
      <c r="GG60" s="74"/>
      <c r="GH60" s="74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4"/>
      <c r="GT60" s="74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4"/>
      <c r="HF60" s="74"/>
      <c r="HG60" s="74"/>
      <c r="HH60" s="74"/>
      <c r="HI60" s="74"/>
      <c r="HJ60" s="74"/>
      <c r="HK60" s="74"/>
      <c r="HL60" s="74"/>
      <c r="HM60" s="74"/>
      <c r="HN60" s="74"/>
      <c r="HO60" s="74"/>
      <c r="HP60" s="74"/>
      <c r="HQ60" s="74"/>
      <c r="HR60" s="74"/>
      <c r="HS60" s="74"/>
      <c r="HT60" s="74"/>
      <c r="HU60" s="74"/>
      <c r="HV60" s="74"/>
      <c r="HW60" s="74"/>
      <c r="HX60" s="74"/>
      <c r="HY60" s="74"/>
      <c r="HZ60" s="74"/>
      <c r="IA60" s="74"/>
      <c r="IB60" s="74"/>
      <c r="IC60" s="74"/>
      <c r="ID60" s="74"/>
      <c r="IE60" s="74"/>
      <c r="IF60" s="74"/>
      <c r="IG60" s="74"/>
      <c r="IH60" s="74"/>
      <c r="II60" s="74"/>
      <c r="IJ60" s="74"/>
      <c r="IK60" s="74"/>
      <c r="IL60" s="74"/>
      <c r="IM60" s="74"/>
      <c r="IN60" s="74"/>
      <c r="IO60" s="74"/>
      <c r="IP60" s="74"/>
      <c r="IQ60" s="74"/>
      <c r="IR60" s="74"/>
      <c r="IS60" s="74"/>
      <c r="IT60" s="74"/>
      <c r="IU60" s="74"/>
      <c r="IV60" s="74"/>
    </row>
    <row r="61" spans="1:256" s="57" customFormat="1" ht="21" customHeight="1" thickBot="1" x14ac:dyDescent="0.4">
      <c r="A61" s="129" t="s">
        <v>140</v>
      </c>
      <c r="B61" s="122"/>
      <c r="C61" s="122"/>
      <c r="D61" s="122"/>
      <c r="E61" s="122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55"/>
      <c r="AI61" s="55"/>
      <c r="AJ61" s="52" t="s">
        <v>172</v>
      </c>
      <c r="AK61" s="53">
        <f>+AL61+AM61+AN61+AO61+AP61+AQ61+AR61</f>
        <v>65539</v>
      </c>
      <c r="AL61" s="54">
        <v>11304</v>
      </c>
      <c r="AM61" s="54">
        <v>16761</v>
      </c>
      <c r="AN61" s="54">
        <v>12556</v>
      </c>
      <c r="AO61" s="54">
        <v>3087</v>
      </c>
      <c r="AP61" s="54">
        <v>3801</v>
      </c>
      <c r="AQ61" s="54">
        <v>15005</v>
      </c>
      <c r="AR61" s="54">
        <v>3025</v>
      </c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55"/>
      <c r="EM61" s="55"/>
      <c r="EN61" s="55"/>
      <c r="EO61" s="55"/>
      <c r="EP61" s="55"/>
      <c r="EQ61" s="55"/>
      <c r="ER61" s="55"/>
      <c r="ES61" s="55"/>
      <c r="ET61" s="55"/>
      <c r="EU61" s="55"/>
      <c r="EV61" s="55"/>
      <c r="EW61" s="55"/>
      <c r="EX61" s="55"/>
      <c r="EY61" s="55"/>
      <c r="EZ61" s="55"/>
      <c r="FA61" s="55"/>
      <c r="FB61" s="55"/>
      <c r="FC61" s="55"/>
      <c r="FD61" s="55"/>
      <c r="FE61" s="55"/>
      <c r="FF61" s="55"/>
      <c r="FG61" s="55"/>
      <c r="FH61" s="55"/>
      <c r="FI61" s="55"/>
      <c r="FJ61" s="55"/>
      <c r="FK61" s="55"/>
      <c r="FL61" s="55"/>
      <c r="FM61" s="55"/>
      <c r="FN61" s="55"/>
      <c r="FO61" s="55"/>
      <c r="FP61" s="55"/>
      <c r="FQ61" s="55"/>
      <c r="FR61" s="55"/>
      <c r="FS61" s="55"/>
      <c r="FT61" s="55"/>
      <c r="FU61" s="55"/>
      <c r="FV61" s="55"/>
      <c r="FW61" s="55"/>
      <c r="FX61" s="55"/>
      <c r="FY61" s="55"/>
      <c r="FZ61" s="55"/>
      <c r="GA61" s="55"/>
      <c r="GB61" s="55"/>
      <c r="GC61" s="55"/>
      <c r="GD61" s="55"/>
      <c r="GE61" s="55"/>
      <c r="GF61" s="55"/>
      <c r="GG61" s="55"/>
      <c r="GH61" s="55"/>
      <c r="GI61" s="55"/>
      <c r="GJ61" s="55"/>
      <c r="GK61" s="55"/>
      <c r="GL61" s="55"/>
      <c r="GM61" s="55"/>
      <c r="GN61" s="55"/>
      <c r="GO61" s="55"/>
      <c r="GP61" s="55"/>
      <c r="GQ61" s="55"/>
      <c r="GR61" s="55"/>
      <c r="GS61" s="55"/>
      <c r="GT61" s="55"/>
      <c r="GU61" s="55"/>
      <c r="GV61" s="55"/>
      <c r="GW61" s="55"/>
      <c r="GX61" s="55"/>
      <c r="GY61" s="55"/>
      <c r="GZ61" s="55"/>
      <c r="HA61" s="55"/>
      <c r="HB61" s="55"/>
      <c r="HC61" s="55"/>
      <c r="HD61" s="55"/>
      <c r="HE61" s="55"/>
      <c r="HF61" s="55"/>
      <c r="HG61" s="55"/>
      <c r="HH61" s="55"/>
      <c r="HI61" s="55"/>
      <c r="HJ61" s="55"/>
      <c r="HK61" s="55"/>
      <c r="HL61" s="55"/>
      <c r="HM61" s="55"/>
      <c r="HN61" s="55"/>
      <c r="HO61" s="55"/>
      <c r="HP61" s="55"/>
      <c r="HQ61" s="55"/>
      <c r="HR61" s="55"/>
      <c r="HS61" s="55"/>
      <c r="HT61" s="55"/>
      <c r="HU61" s="55"/>
      <c r="HV61" s="55"/>
      <c r="HW61" s="55"/>
      <c r="HX61" s="55"/>
      <c r="HY61" s="55"/>
      <c r="HZ61" s="55"/>
      <c r="IA61" s="55"/>
      <c r="IB61" s="55"/>
      <c r="IC61" s="55"/>
      <c r="ID61" s="55"/>
      <c r="IE61" s="55"/>
      <c r="IF61" s="55"/>
      <c r="IG61" s="55"/>
      <c r="IH61" s="55"/>
      <c r="II61" s="55"/>
      <c r="IJ61" s="55"/>
      <c r="IK61" s="55"/>
      <c r="IL61" s="55"/>
      <c r="IM61" s="55"/>
      <c r="IN61" s="55"/>
      <c r="IO61" s="55"/>
      <c r="IP61" s="55"/>
      <c r="IQ61" s="55"/>
      <c r="IR61" s="55"/>
      <c r="IS61" s="55"/>
      <c r="IT61" s="55"/>
      <c r="IU61" s="55"/>
      <c r="IV61" s="55"/>
    </row>
    <row r="62" spans="1:256" s="57" customFormat="1" ht="21" customHeight="1" thickBot="1" x14ac:dyDescent="0.4">
      <c r="A62" s="125" t="s">
        <v>141</v>
      </c>
      <c r="B62" s="126">
        <f>+F62+J62+N62+R62+V62+Z62+AD62</f>
        <v>0</v>
      </c>
      <c r="C62" s="126">
        <f>+G62+K62+O62+S62+W62+AA62+AE62</f>
        <v>0</v>
      </c>
      <c r="D62" s="126">
        <f>SUM(B62:C62)</f>
        <v>0</v>
      </c>
      <c r="E62" s="127">
        <f>D62*1000/$AK$59%</f>
        <v>0</v>
      </c>
      <c r="F62" s="128">
        <v>0</v>
      </c>
      <c r="G62" s="128">
        <v>0</v>
      </c>
      <c r="H62" s="128">
        <f>SUM(F62:G62)</f>
        <v>0</v>
      </c>
      <c r="I62" s="127">
        <f>H62*1000/$AL$59%</f>
        <v>0</v>
      </c>
      <c r="J62" s="128">
        <v>0</v>
      </c>
      <c r="K62" s="128">
        <v>0</v>
      </c>
      <c r="L62" s="128">
        <f>SUM(J62:K62)</f>
        <v>0</v>
      </c>
      <c r="M62" s="127">
        <f>L62*1000/$AM$59%</f>
        <v>0</v>
      </c>
      <c r="N62" s="128"/>
      <c r="O62" s="128">
        <v>0</v>
      </c>
      <c r="P62" s="128">
        <f>SUM(N62:O62)</f>
        <v>0</v>
      </c>
      <c r="Q62" s="127">
        <f>P62*1000/$AN$59%</f>
        <v>0</v>
      </c>
      <c r="R62" s="128">
        <v>0</v>
      </c>
      <c r="S62" s="128">
        <v>0</v>
      </c>
      <c r="T62" s="128">
        <f>SUM(R62:S62)</f>
        <v>0</v>
      </c>
      <c r="U62" s="127">
        <f>T62*1000/$AO$59%</f>
        <v>0</v>
      </c>
      <c r="V62" s="128">
        <v>0</v>
      </c>
      <c r="W62" s="128">
        <v>0</v>
      </c>
      <c r="X62" s="128">
        <f>SUM(V62:W62)</f>
        <v>0</v>
      </c>
      <c r="Y62" s="127">
        <f>X62*1000/$AP$59%</f>
        <v>0</v>
      </c>
      <c r="Z62" s="128">
        <v>0</v>
      </c>
      <c r="AA62" s="128">
        <v>0</v>
      </c>
      <c r="AB62" s="128">
        <f>SUM(Z62:AA62)</f>
        <v>0</v>
      </c>
      <c r="AC62" s="127">
        <f>AB62*1000/$AQ$59%</f>
        <v>0</v>
      </c>
      <c r="AD62" s="128">
        <v>0</v>
      </c>
      <c r="AE62" s="128">
        <v>0</v>
      </c>
      <c r="AF62" s="128">
        <f>SUM(AD62:AE62)</f>
        <v>0</v>
      </c>
      <c r="AG62" s="127">
        <f>AF62*1000/$AR$59%</f>
        <v>0</v>
      </c>
      <c r="AJ62" s="58" t="s">
        <v>178</v>
      </c>
      <c r="AK62" s="59">
        <v>132550</v>
      </c>
      <c r="AL62" s="59">
        <f>SUM(AL60:AL61)</f>
        <v>22753</v>
      </c>
      <c r="AM62" s="59">
        <f>SUM(AM60:AM61)</f>
        <v>34233</v>
      </c>
      <c r="AN62" s="59">
        <f>SUM(AN60:AN61)</f>
        <v>24817</v>
      </c>
      <c r="AO62" s="59">
        <f>SUM(AO60:AO61)</f>
        <v>6206</v>
      </c>
      <c r="AP62" s="59">
        <f>SUM(AP60:AP61)</f>
        <v>7897</v>
      </c>
      <c r="AQ62" s="59">
        <v>30702</v>
      </c>
      <c r="AR62" s="59">
        <f>SUM(AR60:AR61)</f>
        <v>5945</v>
      </c>
    </row>
    <row r="63" spans="1:256" s="57" customFormat="1" ht="21" customHeight="1" thickBot="1" x14ac:dyDescent="0.4">
      <c r="A63" s="129" t="s">
        <v>142</v>
      </c>
      <c r="B63" s="126">
        <f>+F63+J63+N63+R63+V63+Z63+AD63</f>
        <v>0</v>
      </c>
      <c r="C63" s="126">
        <f>+G63+K63+O63+S63+W63+AA63+AE63</f>
        <v>0</v>
      </c>
      <c r="D63" s="126">
        <f>SUM(B63:C63)</f>
        <v>0</v>
      </c>
      <c r="E63" s="127">
        <f>D63*1000/$AK$62%</f>
        <v>0</v>
      </c>
      <c r="F63" s="128">
        <v>0</v>
      </c>
      <c r="G63" s="128">
        <v>0</v>
      </c>
      <c r="H63" s="128">
        <f>SUM(F63:G63)</f>
        <v>0</v>
      </c>
      <c r="I63" s="127">
        <f>H63*1000/$AL$62%</f>
        <v>0</v>
      </c>
      <c r="J63" s="128">
        <v>0</v>
      </c>
      <c r="K63" s="128">
        <v>0</v>
      </c>
      <c r="L63" s="128">
        <f>SUM(J63:K63)</f>
        <v>0</v>
      </c>
      <c r="M63" s="127">
        <f>L63*1000/$AM$62%</f>
        <v>0</v>
      </c>
      <c r="N63" s="128">
        <v>0</v>
      </c>
      <c r="O63" s="128">
        <v>0</v>
      </c>
      <c r="P63" s="128">
        <f>SUM(N63:O63)</f>
        <v>0</v>
      </c>
      <c r="Q63" s="127">
        <f>P63*1000/$AN$62%</f>
        <v>0</v>
      </c>
      <c r="R63" s="128">
        <v>0</v>
      </c>
      <c r="S63" s="128">
        <v>0</v>
      </c>
      <c r="T63" s="128">
        <f>SUM(R63:S63)</f>
        <v>0</v>
      </c>
      <c r="U63" s="127">
        <f>T63*1000/$AO$62%</f>
        <v>0</v>
      </c>
      <c r="V63" s="128">
        <v>0</v>
      </c>
      <c r="W63" s="128">
        <v>0</v>
      </c>
      <c r="X63" s="128">
        <f>SUM(V63:W63)</f>
        <v>0</v>
      </c>
      <c r="Y63" s="127">
        <f>X63*1000/$AP$62%</f>
        <v>0</v>
      </c>
      <c r="Z63" s="128">
        <v>0</v>
      </c>
      <c r="AA63" s="128">
        <v>0</v>
      </c>
      <c r="AB63" s="128">
        <f>SUM(Z63:AA63)</f>
        <v>0</v>
      </c>
      <c r="AC63" s="127">
        <f>AB63*1000/$AQ$62%</f>
        <v>0</v>
      </c>
      <c r="AD63" s="128">
        <v>0</v>
      </c>
      <c r="AE63" s="128">
        <v>0</v>
      </c>
      <c r="AF63" s="128">
        <f>SUM(AD63:AE63)</f>
        <v>0</v>
      </c>
      <c r="AG63" s="127">
        <f>AF63*1000/$AR$62%</f>
        <v>0</v>
      </c>
      <c r="AJ63" s="52" t="s">
        <v>179</v>
      </c>
      <c r="AK63" s="53">
        <f>+AL63+AM63+AN63+AO63+AP63+AQ63+AR63</f>
        <v>75530</v>
      </c>
      <c r="AL63" s="54">
        <v>13086</v>
      </c>
      <c r="AM63" s="54">
        <v>20195</v>
      </c>
      <c r="AN63" s="54">
        <v>13837</v>
      </c>
      <c r="AO63" s="54">
        <v>3612</v>
      </c>
      <c r="AP63" s="54">
        <v>4274</v>
      </c>
      <c r="AQ63" s="54">
        <v>16848</v>
      </c>
      <c r="AR63" s="54">
        <v>3678</v>
      </c>
    </row>
    <row r="64" spans="1:256" s="60" customFormat="1" ht="21" customHeight="1" thickBot="1" x14ac:dyDescent="0.4">
      <c r="A64" s="129" t="s">
        <v>143</v>
      </c>
      <c r="B64" s="126"/>
      <c r="C64" s="126"/>
      <c r="D64" s="126"/>
      <c r="E64" s="127"/>
      <c r="F64" s="128"/>
      <c r="G64" s="128"/>
      <c r="H64" s="128"/>
      <c r="I64" s="127"/>
      <c r="J64" s="128"/>
      <c r="K64" s="128"/>
      <c r="L64" s="128"/>
      <c r="M64" s="127"/>
      <c r="N64" s="128"/>
      <c r="O64" s="128"/>
      <c r="P64" s="128"/>
      <c r="Q64" s="127"/>
      <c r="R64" s="128"/>
      <c r="S64" s="128"/>
      <c r="T64" s="128"/>
      <c r="U64" s="127"/>
      <c r="V64" s="128"/>
      <c r="W64" s="128"/>
      <c r="X64" s="128"/>
      <c r="Y64" s="127"/>
      <c r="Z64" s="128"/>
      <c r="AA64" s="128"/>
      <c r="AB64" s="128"/>
      <c r="AC64" s="127"/>
      <c r="AD64" s="128"/>
      <c r="AE64" s="128"/>
      <c r="AF64" s="128"/>
      <c r="AG64" s="127"/>
      <c r="AJ64" s="52" t="s">
        <v>180</v>
      </c>
      <c r="AK64" s="53">
        <f>+AL64+AM64+AN64+AO64+AP64+AQ64+AR64</f>
        <v>77550</v>
      </c>
      <c r="AL64" s="54">
        <v>12653</v>
      </c>
      <c r="AM64" s="54">
        <v>22502</v>
      </c>
      <c r="AN64" s="54">
        <v>12858</v>
      </c>
      <c r="AO64" s="54">
        <v>3745</v>
      </c>
      <c r="AP64" s="54">
        <v>4294</v>
      </c>
      <c r="AQ64" s="54">
        <v>17682</v>
      </c>
      <c r="AR64" s="54">
        <v>3816</v>
      </c>
    </row>
    <row r="65" spans="1:44" s="60" customFormat="1" ht="21" customHeight="1" thickBot="1" x14ac:dyDescent="0.4">
      <c r="A65" s="129" t="s">
        <v>144</v>
      </c>
      <c r="B65" s="126">
        <f>+F65+J65+N65+R65+V65+Z65+AD65</f>
        <v>0</v>
      </c>
      <c r="C65" s="126">
        <f>+G65+K65+O65+S65+W65+AA65+AE65</f>
        <v>0</v>
      </c>
      <c r="D65" s="126">
        <f>SUM(B65:C65)</f>
        <v>0</v>
      </c>
      <c r="E65" s="127">
        <f>D65*1000/$AK$63%</f>
        <v>0</v>
      </c>
      <c r="F65" s="128">
        <v>0</v>
      </c>
      <c r="G65" s="128">
        <v>0</v>
      </c>
      <c r="H65" s="128">
        <f>SUM(F65:G65)</f>
        <v>0</v>
      </c>
      <c r="I65" s="127">
        <f>H65*1000/$AL$63%</f>
        <v>0</v>
      </c>
      <c r="J65" s="128">
        <v>0</v>
      </c>
      <c r="K65" s="128">
        <v>0</v>
      </c>
      <c r="L65" s="128">
        <f>SUM(J65:K65)</f>
        <v>0</v>
      </c>
      <c r="M65" s="127">
        <f>L65*1000/$AM$63%</f>
        <v>0</v>
      </c>
      <c r="N65" s="128">
        <v>0</v>
      </c>
      <c r="O65" s="128">
        <v>0</v>
      </c>
      <c r="P65" s="128">
        <f>SUM(N65:O65)</f>
        <v>0</v>
      </c>
      <c r="Q65" s="127">
        <f>P65*1000/$AN$63%</f>
        <v>0</v>
      </c>
      <c r="R65" s="128">
        <v>0</v>
      </c>
      <c r="S65" s="128">
        <v>0</v>
      </c>
      <c r="T65" s="128">
        <f>SUM(R65:S65)</f>
        <v>0</v>
      </c>
      <c r="U65" s="127">
        <f>T65*1000/$AO$63%</f>
        <v>0</v>
      </c>
      <c r="V65" s="128">
        <v>0</v>
      </c>
      <c r="W65" s="128">
        <v>0</v>
      </c>
      <c r="X65" s="128">
        <f>SUM(V65:W65)</f>
        <v>0</v>
      </c>
      <c r="Y65" s="127">
        <f>X65*1000/$AP$63%</f>
        <v>0</v>
      </c>
      <c r="Z65" s="128">
        <v>0</v>
      </c>
      <c r="AA65" s="128"/>
      <c r="AB65" s="128">
        <f>SUM(Z65:AA65)</f>
        <v>0</v>
      </c>
      <c r="AC65" s="127">
        <f>AB65*1000/$AQ$63%</f>
        <v>0</v>
      </c>
      <c r="AD65" s="128">
        <v>0</v>
      </c>
      <c r="AE65" s="128">
        <v>0</v>
      </c>
      <c r="AF65" s="128">
        <f>SUM(AD65:AE65)</f>
        <v>0</v>
      </c>
      <c r="AG65" s="127">
        <f>AF65*1000/$AR$63%</f>
        <v>0</v>
      </c>
      <c r="AJ65" s="52" t="s">
        <v>181</v>
      </c>
      <c r="AK65" s="53">
        <f>+AL65+AM65+AN65+AO65+AP65+AQ65+AR65</f>
        <v>593932</v>
      </c>
      <c r="AL65" s="54">
        <v>106135</v>
      </c>
      <c r="AM65" s="54">
        <v>139897</v>
      </c>
      <c r="AN65" s="54">
        <v>108842</v>
      </c>
      <c r="AO65" s="54">
        <v>27833</v>
      </c>
      <c r="AP65" s="54">
        <v>34133</v>
      </c>
      <c r="AQ65" s="54">
        <v>147606</v>
      </c>
      <c r="AR65" s="54">
        <v>29486</v>
      </c>
    </row>
    <row r="66" spans="1:44" s="60" customFormat="1" ht="21" customHeight="1" thickBot="1" x14ac:dyDescent="0.4">
      <c r="A66" s="129" t="s">
        <v>145</v>
      </c>
      <c r="B66" s="126">
        <f>+F66+J66+N66+R66+V66+Z66+AD66</f>
        <v>0</v>
      </c>
      <c r="C66" s="126">
        <f>+G66+K66+O66+S66+W66+AA66+AE66</f>
        <v>0</v>
      </c>
      <c r="D66" s="126">
        <f>SUM(B66:C66)</f>
        <v>0</v>
      </c>
      <c r="E66" s="127">
        <f>D66*1000/$AK$64%</f>
        <v>0</v>
      </c>
      <c r="F66" s="128">
        <v>0</v>
      </c>
      <c r="G66" s="128">
        <v>0</v>
      </c>
      <c r="H66" s="128">
        <f>SUM(F66:G66)</f>
        <v>0</v>
      </c>
      <c r="I66" s="127">
        <f>H66*1000/$AL$64%</f>
        <v>0</v>
      </c>
      <c r="J66" s="128">
        <v>0</v>
      </c>
      <c r="K66" s="128">
        <v>0</v>
      </c>
      <c r="L66" s="128">
        <f>SUM(J66:K66)</f>
        <v>0</v>
      </c>
      <c r="M66" s="127">
        <f>L66*1000/$AM$64%</f>
        <v>0</v>
      </c>
      <c r="N66" s="128">
        <v>0</v>
      </c>
      <c r="O66" s="128">
        <v>0</v>
      </c>
      <c r="P66" s="128">
        <f>SUM(N66:O66)</f>
        <v>0</v>
      </c>
      <c r="Q66" s="127">
        <f>P66*1000/$AN$64%</f>
        <v>0</v>
      </c>
      <c r="R66" s="128"/>
      <c r="S66" s="128">
        <v>0</v>
      </c>
      <c r="T66" s="128">
        <f>SUM(R66:S66)</f>
        <v>0</v>
      </c>
      <c r="U66" s="127">
        <f>T66*1000/$AO$64%</f>
        <v>0</v>
      </c>
      <c r="V66" s="128">
        <v>0</v>
      </c>
      <c r="W66" s="128"/>
      <c r="X66" s="128">
        <f>SUM(V66:W66)</f>
        <v>0</v>
      </c>
      <c r="Y66" s="127">
        <f>X66*1000/$AP$64%</f>
        <v>0</v>
      </c>
      <c r="Z66" s="128">
        <v>0</v>
      </c>
      <c r="AA66" s="128">
        <v>0</v>
      </c>
      <c r="AB66" s="128">
        <f>SUM(Z66:AA66)</f>
        <v>0</v>
      </c>
      <c r="AC66" s="127">
        <f>AB66*1000/$AQ$64%</f>
        <v>0</v>
      </c>
      <c r="AD66" s="128">
        <v>0</v>
      </c>
      <c r="AE66" s="128">
        <v>0</v>
      </c>
      <c r="AF66" s="128">
        <f>SUM(AD66:AE66)</f>
        <v>0</v>
      </c>
      <c r="AG66" s="127">
        <f>AF66*1000/$AR$64%</f>
        <v>0</v>
      </c>
      <c r="AJ66" s="62" t="s">
        <v>182</v>
      </c>
      <c r="AK66" s="63">
        <f>+AL66+AM66+AN66+AO66+AP66+AQ66+AR66</f>
        <v>126655</v>
      </c>
      <c r="AL66" s="64">
        <v>24164</v>
      </c>
      <c r="AM66" s="64">
        <v>24264</v>
      </c>
      <c r="AN66" s="64">
        <v>23350</v>
      </c>
      <c r="AO66" s="64">
        <v>7499</v>
      </c>
      <c r="AP66" s="64">
        <v>8169</v>
      </c>
      <c r="AQ66" s="64">
        <v>31520</v>
      </c>
      <c r="AR66" s="64">
        <v>7689</v>
      </c>
    </row>
    <row r="67" spans="1:44" s="61" customFormat="1" ht="21" customHeight="1" thickBot="1" x14ac:dyDescent="0.4">
      <c r="A67" s="129" t="s">
        <v>146</v>
      </c>
      <c r="B67" s="126"/>
      <c r="C67" s="126"/>
      <c r="D67" s="126"/>
      <c r="E67" s="127"/>
      <c r="F67" s="128"/>
      <c r="G67" s="128"/>
      <c r="H67" s="128"/>
      <c r="I67" s="127"/>
      <c r="J67" s="128"/>
      <c r="K67" s="128"/>
      <c r="L67" s="128"/>
      <c r="M67" s="127"/>
      <c r="N67" s="128"/>
      <c r="O67" s="128"/>
      <c r="P67" s="128"/>
      <c r="Q67" s="127"/>
      <c r="R67" s="128"/>
      <c r="S67" s="128"/>
      <c r="T67" s="128"/>
      <c r="U67" s="127"/>
      <c r="V67" s="128"/>
      <c r="W67" s="128"/>
      <c r="X67" s="128"/>
      <c r="Y67" s="127"/>
      <c r="Z67" s="128"/>
      <c r="AA67" s="128"/>
      <c r="AB67" s="128"/>
      <c r="AC67" s="127"/>
      <c r="AD67" s="128"/>
      <c r="AE67" s="128"/>
      <c r="AF67" s="128"/>
      <c r="AG67" s="127"/>
      <c r="AJ67" s="62" t="s">
        <v>177</v>
      </c>
      <c r="AK67" s="63">
        <f>+AL67+AM67+AN67+AO67+AP67+AQ67+AR67</f>
        <v>14952</v>
      </c>
      <c r="AL67" s="64">
        <v>2734</v>
      </c>
      <c r="AM67" s="64">
        <v>3470</v>
      </c>
      <c r="AN67" s="64">
        <v>5251</v>
      </c>
      <c r="AO67" s="64">
        <v>314</v>
      </c>
      <c r="AP67" s="64">
        <v>366</v>
      </c>
      <c r="AQ67" s="64">
        <v>2406</v>
      </c>
      <c r="AR67" s="64">
        <v>411</v>
      </c>
    </row>
    <row r="68" spans="1:44" s="61" customFormat="1" ht="21" customHeight="1" thickBot="1" x14ac:dyDescent="0.4">
      <c r="A68" s="129" t="s">
        <v>147</v>
      </c>
      <c r="B68" s="126">
        <f>+F68+J68+N68+R68+V68+Z68+AD68</f>
        <v>90</v>
      </c>
      <c r="C68" s="126">
        <f>+G68+K68+O68+S68+W68+AA68+AE68</f>
        <v>27</v>
      </c>
      <c r="D68" s="126">
        <f>SUM(B68:C68)</f>
        <v>117</v>
      </c>
      <c r="E68" s="127">
        <f>D68*1000/$AK$65%</f>
        <v>19.699224827084581</v>
      </c>
      <c r="F68" s="128">
        <v>16</v>
      </c>
      <c r="G68" s="128">
        <v>9</v>
      </c>
      <c r="H68" s="128">
        <f>SUM(F68:G68)</f>
        <v>25</v>
      </c>
      <c r="I68" s="127">
        <f>H68*1000/$AL$65%</f>
        <v>23.554906487021249</v>
      </c>
      <c r="J68" s="128">
        <v>21</v>
      </c>
      <c r="K68" s="128">
        <v>6</v>
      </c>
      <c r="L68" s="128">
        <f>SUM(J68:K68)</f>
        <v>27</v>
      </c>
      <c r="M68" s="127">
        <f>L68*1000/$AM$65%</f>
        <v>19.299913507795019</v>
      </c>
      <c r="N68" s="128">
        <v>15</v>
      </c>
      <c r="O68" s="128">
        <v>3</v>
      </c>
      <c r="P68" s="128">
        <f>SUM(N68:O68)</f>
        <v>18</v>
      </c>
      <c r="Q68" s="127">
        <f>P68*1000/$AN$65%</f>
        <v>16.537733595487037</v>
      </c>
      <c r="R68" s="128">
        <v>8</v>
      </c>
      <c r="S68" s="128">
        <v>2</v>
      </c>
      <c r="T68" s="128">
        <f>SUM(R68:S68)</f>
        <v>10</v>
      </c>
      <c r="U68" s="127">
        <f>T68*1000/$AO$65%</f>
        <v>35.928573994898144</v>
      </c>
      <c r="V68" s="128">
        <v>6</v>
      </c>
      <c r="W68" s="128">
        <v>1</v>
      </c>
      <c r="X68" s="128">
        <f>SUM(V68:W68)</f>
        <v>7</v>
      </c>
      <c r="Y68" s="127">
        <f>X68*1000/$AP$65%</f>
        <v>20.508012773562243</v>
      </c>
      <c r="Z68" s="128">
        <v>22</v>
      </c>
      <c r="AA68" s="128">
        <v>2</v>
      </c>
      <c r="AB68" s="128">
        <f>SUM(Z68:AA68)</f>
        <v>24</v>
      </c>
      <c r="AC68" s="127">
        <f>AB68*1000/$AQ$65%</f>
        <v>16.259501646274543</v>
      </c>
      <c r="AD68" s="128">
        <v>2</v>
      </c>
      <c r="AE68" s="128">
        <v>4</v>
      </c>
      <c r="AF68" s="128">
        <f>SUM(AD68:AE68)</f>
        <v>6</v>
      </c>
      <c r="AG68" s="127">
        <f>AF68*1000/$AR$65%</f>
        <v>20.348640032557824</v>
      </c>
      <c r="AJ68" s="66" t="s">
        <v>183</v>
      </c>
      <c r="AK68" s="67">
        <v>141604</v>
      </c>
      <c r="AL68" s="68">
        <f t="shared" ref="AL68:AQ68" si="14">+AL66+AL67</f>
        <v>26898</v>
      </c>
      <c r="AM68" s="68">
        <f t="shared" si="14"/>
        <v>27734</v>
      </c>
      <c r="AN68" s="68">
        <f t="shared" si="14"/>
        <v>28601</v>
      </c>
      <c r="AO68" s="68">
        <f t="shared" si="14"/>
        <v>7813</v>
      </c>
      <c r="AP68" s="68">
        <f t="shared" si="14"/>
        <v>8535</v>
      </c>
      <c r="AQ68" s="68">
        <f t="shared" si="14"/>
        <v>33926</v>
      </c>
      <c r="AR68" s="68">
        <v>8099</v>
      </c>
    </row>
    <row r="69" spans="1:44" s="65" customFormat="1" ht="21" customHeight="1" thickBot="1" x14ac:dyDescent="0.4">
      <c r="A69" s="129" t="s">
        <v>148</v>
      </c>
      <c r="B69" s="126"/>
      <c r="C69" s="126"/>
      <c r="D69" s="126"/>
      <c r="E69" s="127"/>
      <c r="F69" s="128"/>
      <c r="G69" s="128"/>
      <c r="H69" s="128"/>
      <c r="I69" s="127"/>
      <c r="J69" s="128"/>
      <c r="K69" s="128"/>
      <c r="L69" s="128"/>
      <c r="M69" s="127"/>
      <c r="N69" s="128"/>
      <c r="O69" s="128"/>
      <c r="P69" s="128"/>
      <c r="Q69" s="127"/>
      <c r="R69" s="128"/>
      <c r="S69" s="128"/>
      <c r="T69" s="128"/>
      <c r="U69" s="127"/>
      <c r="V69" s="128"/>
      <c r="W69" s="128"/>
      <c r="X69" s="128"/>
      <c r="Y69" s="127"/>
      <c r="Z69" s="128"/>
      <c r="AA69" s="128"/>
      <c r="AB69" s="128"/>
      <c r="AC69" s="127"/>
      <c r="AD69" s="128"/>
      <c r="AE69" s="128"/>
      <c r="AF69" s="128"/>
      <c r="AG69" s="127"/>
      <c r="AJ69" s="69" t="s">
        <v>10</v>
      </c>
      <c r="AK69" s="70">
        <v>1084154</v>
      </c>
      <c r="AL69" s="70">
        <v>192503</v>
      </c>
      <c r="AM69" s="70">
        <v>260779</v>
      </c>
      <c r="AN69" s="70">
        <v>199889</v>
      </c>
      <c r="AO69" s="70">
        <v>52183</v>
      </c>
      <c r="AP69" s="70">
        <f>+AP62+AP63+AP64+AP65+AP66+AP67+AP59</f>
        <v>63247</v>
      </c>
      <c r="AQ69" s="70">
        <v>261546</v>
      </c>
      <c r="AR69" s="70">
        <v>54009</v>
      </c>
    </row>
    <row r="70" spans="1:44" s="65" customFormat="1" ht="21" customHeight="1" thickBot="1" x14ac:dyDescent="0.4">
      <c r="A70" s="130" t="s">
        <v>149</v>
      </c>
      <c r="B70" s="131">
        <f>+F70+J70+N70+R70+V70+Z70+AD70</f>
        <v>140</v>
      </c>
      <c r="C70" s="131">
        <f>+G70+K70+O70+S70+W70+AA70+AE70</f>
        <v>93</v>
      </c>
      <c r="D70" s="131">
        <f>SUM(B70:C70)</f>
        <v>233</v>
      </c>
      <c r="E70" s="132">
        <f>D70*1000/$AK$68%</f>
        <v>164.54337448094688</v>
      </c>
      <c r="F70" s="133">
        <v>29</v>
      </c>
      <c r="G70" s="133">
        <v>15</v>
      </c>
      <c r="H70" s="133">
        <f>SUM(F70:G70)</f>
        <v>44</v>
      </c>
      <c r="I70" s="132">
        <f>H70*1000/$AL$68%</f>
        <v>163.58093538553052</v>
      </c>
      <c r="J70" s="133">
        <v>25</v>
      </c>
      <c r="K70" s="133">
        <v>14</v>
      </c>
      <c r="L70" s="133">
        <f>SUM(J70:K70)</f>
        <v>39</v>
      </c>
      <c r="M70" s="132">
        <f>L70*1000/$AM$68%</f>
        <v>140.62161967260403</v>
      </c>
      <c r="N70" s="133">
        <v>21</v>
      </c>
      <c r="O70" s="133">
        <v>17</v>
      </c>
      <c r="P70" s="133">
        <f>SUM(N70:O70)</f>
        <v>38</v>
      </c>
      <c r="Q70" s="143">
        <f>P70*1000/$AN$68%</f>
        <v>132.86248732561799</v>
      </c>
      <c r="R70" s="133">
        <v>14</v>
      </c>
      <c r="S70" s="133">
        <v>18</v>
      </c>
      <c r="T70" s="133">
        <f>SUM(R70:S70)</f>
        <v>32</v>
      </c>
      <c r="U70" s="132">
        <f>T70*1000/$AO$68%</f>
        <v>409.57378727761426</v>
      </c>
      <c r="V70" s="133">
        <v>6</v>
      </c>
      <c r="W70" s="133">
        <v>4</v>
      </c>
      <c r="X70" s="133">
        <f>SUM(V70:W70)</f>
        <v>10</v>
      </c>
      <c r="Y70" s="132">
        <f>X70*1000/$AP$68%</f>
        <v>117.16461628588168</v>
      </c>
      <c r="Z70" s="133">
        <v>39</v>
      </c>
      <c r="AA70" s="133">
        <v>17</v>
      </c>
      <c r="AB70" s="133">
        <f>SUM(Z70:AA70)</f>
        <v>56</v>
      </c>
      <c r="AC70" s="132">
        <f>AB70*1000/$AQ$68%</f>
        <v>165.06514177916642</v>
      </c>
      <c r="AD70" s="133">
        <v>6</v>
      </c>
      <c r="AE70" s="133">
        <v>8</v>
      </c>
      <c r="AF70" s="133">
        <f>SUM(AD70:AE70)</f>
        <v>14</v>
      </c>
      <c r="AG70" s="132">
        <f>AF70*1000/$AR$68%</f>
        <v>172.86084701815039</v>
      </c>
      <c r="AJ70" s="92"/>
      <c r="AK70" s="93"/>
      <c r="AL70" s="93">
        <f>SUM(AL63:AL65)</f>
        <v>131874</v>
      </c>
      <c r="AM70" s="93">
        <f t="shared" ref="AM70:AR70" si="15">SUM(AM63:AM65)</f>
        <v>182594</v>
      </c>
      <c r="AN70" s="93">
        <f t="shared" si="15"/>
        <v>135537</v>
      </c>
      <c r="AO70" s="93">
        <f t="shared" si="15"/>
        <v>35190</v>
      </c>
      <c r="AP70" s="93">
        <f t="shared" si="15"/>
        <v>42701</v>
      </c>
      <c r="AQ70" s="93">
        <f t="shared" si="15"/>
        <v>182136</v>
      </c>
      <c r="AR70" s="93">
        <f t="shared" si="15"/>
        <v>36980</v>
      </c>
    </row>
    <row r="71" spans="1:44" s="71" customFormat="1" ht="21" customHeight="1" thickBot="1" x14ac:dyDescent="0.4">
      <c r="A71" s="123" t="s">
        <v>46</v>
      </c>
      <c r="B71" s="126">
        <f>SUM(B62:B70)</f>
        <v>230</v>
      </c>
      <c r="C71" s="126">
        <f>SUM(C62:C70)</f>
        <v>120</v>
      </c>
      <c r="D71" s="126">
        <f>SUM(B71:C71)</f>
        <v>350</v>
      </c>
      <c r="E71" s="127">
        <f>D71*1000/$AK$69%</f>
        <v>32.283236514369726</v>
      </c>
      <c r="F71" s="128">
        <f>SUM(F62:F70)</f>
        <v>45</v>
      </c>
      <c r="G71" s="128">
        <f>SUM(G62:G70)</f>
        <v>24</v>
      </c>
      <c r="H71" s="128">
        <f>SUM(F71:G71)</f>
        <v>69</v>
      </c>
      <c r="I71" s="127">
        <f>H71*1000/$AL$69%</f>
        <v>35.843597242640378</v>
      </c>
      <c r="J71" s="128">
        <f>SUM(J62:J70)</f>
        <v>46</v>
      </c>
      <c r="K71" s="128">
        <f>SUM(K62:K70)</f>
        <v>20</v>
      </c>
      <c r="L71" s="128">
        <f>SUM(J71:K71)</f>
        <v>66</v>
      </c>
      <c r="M71" s="127">
        <f>L71*1000/$AM$69%</f>
        <v>25.308786367000412</v>
      </c>
      <c r="N71" s="128">
        <f>SUM(N62:N70)</f>
        <v>36</v>
      </c>
      <c r="O71" s="128">
        <f>SUM(O62:O70)</f>
        <v>20</v>
      </c>
      <c r="P71" s="128">
        <f>SUM(N71:O71)</f>
        <v>56</v>
      </c>
      <c r="Q71" s="127">
        <f>P71*1000/$AN$69%</f>
        <v>28.015548629489366</v>
      </c>
      <c r="R71" s="128">
        <f>SUM(R62:R70)</f>
        <v>22</v>
      </c>
      <c r="S71" s="128">
        <f>SUM(S62:S70)</f>
        <v>20</v>
      </c>
      <c r="T71" s="128">
        <f>SUM(R71:S71)</f>
        <v>42</v>
      </c>
      <c r="U71" s="127">
        <f>T71*1000/$AO$69%</f>
        <v>80.485982024797337</v>
      </c>
      <c r="V71" s="128">
        <f>SUM(V62:V70)</f>
        <v>12</v>
      </c>
      <c r="W71" s="128">
        <f>SUM(W62:W70)</f>
        <v>5</v>
      </c>
      <c r="X71" s="128">
        <f>SUM(V71:W71)</f>
        <v>17</v>
      </c>
      <c r="Y71" s="127">
        <f>X71*1000/$AP$69%</f>
        <v>26.878745236928232</v>
      </c>
      <c r="Z71" s="128">
        <f>SUM(Z62:Z70)</f>
        <v>61</v>
      </c>
      <c r="AA71" s="128">
        <f>SUM(AA62:AA70)</f>
        <v>19</v>
      </c>
      <c r="AB71" s="128">
        <f>SUM(Z71:AA71)</f>
        <v>80</v>
      </c>
      <c r="AC71" s="127">
        <f>AB71*1000/$AQ$69%</f>
        <v>30.587353658629841</v>
      </c>
      <c r="AD71" s="128">
        <f>SUM(AD62:AD70)</f>
        <v>8</v>
      </c>
      <c r="AE71" s="128">
        <f>SUM(AE62:AE70)</f>
        <v>12</v>
      </c>
      <c r="AF71" s="128">
        <f>SUM(AD71:AE71)</f>
        <v>20</v>
      </c>
      <c r="AG71" s="127">
        <f>AF71*1000/$AR$69%</f>
        <v>37.030865226166007</v>
      </c>
      <c r="AJ71" s="94"/>
      <c r="AK71" s="94"/>
      <c r="AL71" s="94"/>
      <c r="AM71" s="223">
        <f>SUM(AL70:AR70)</f>
        <v>747012</v>
      </c>
      <c r="AN71" s="94"/>
      <c r="AO71" s="94"/>
      <c r="AP71" s="94"/>
      <c r="AQ71" s="94"/>
      <c r="AR71" s="94"/>
    </row>
    <row r="72" spans="1:44" s="8" customFormat="1" x14ac:dyDescent="0.35">
      <c r="A72" s="134" t="s">
        <v>187</v>
      </c>
      <c r="B72" s="134"/>
      <c r="C72" s="134"/>
      <c r="D72" s="134"/>
      <c r="E72" s="135"/>
      <c r="F72" s="134"/>
      <c r="G72" s="134"/>
      <c r="H72" s="134"/>
      <c r="I72" s="135"/>
      <c r="J72" s="134"/>
      <c r="K72" s="134"/>
      <c r="L72" s="134"/>
      <c r="M72" s="135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J72" s="94"/>
      <c r="AK72" s="94"/>
      <c r="AL72" s="94"/>
      <c r="AM72" s="94"/>
      <c r="AN72" s="94"/>
      <c r="AO72" s="94"/>
      <c r="AP72" s="94"/>
      <c r="AQ72" s="94"/>
      <c r="AR72" s="94"/>
    </row>
    <row r="73" spans="1:44" s="8" customFormat="1" x14ac:dyDescent="0.35">
      <c r="A73" s="136" t="s">
        <v>150</v>
      </c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  <c r="AA73" s="136"/>
      <c r="AB73" s="136"/>
      <c r="AC73" s="136"/>
      <c r="AD73" s="136"/>
      <c r="AE73" s="136"/>
      <c r="AF73" s="136"/>
      <c r="AG73" s="1776"/>
    </row>
    <row r="74" spans="1:44" x14ac:dyDescent="0.35">
      <c r="A74" s="137"/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776"/>
    </row>
    <row r="75" spans="1:44" x14ac:dyDescent="0.35">
      <c r="A75" s="137"/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779"/>
    </row>
    <row r="76" spans="1:44" x14ac:dyDescent="0.35">
      <c r="A76" s="137"/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779"/>
    </row>
  </sheetData>
  <mergeCells count="68">
    <mergeCell ref="AC3:AC4"/>
    <mergeCell ref="AG3:AG4"/>
    <mergeCell ref="AJ3:AK3"/>
    <mergeCell ref="A1:AG1"/>
    <mergeCell ref="A2:A4"/>
    <mergeCell ref="B2:E2"/>
    <mergeCell ref="F2:I2"/>
    <mergeCell ref="J2:M2"/>
    <mergeCell ref="N2:Q2"/>
    <mergeCell ref="R2:U2"/>
    <mergeCell ref="V2:Y2"/>
    <mergeCell ref="Z2:AC2"/>
    <mergeCell ref="AD2:AG2"/>
    <mergeCell ref="E3:E4"/>
    <mergeCell ref="I3:I4"/>
    <mergeCell ref="M3:M4"/>
    <mergeCell ref="Q3:Q4"/>
    <mergeCell ref="U3:U4"/>
    <mergeCell ref="Y3:Y4"/>
    <mergeCell ref="A18:AG18"/>
    <mergeCell ref="AJ20:AK20"/>
    <mergeCell ref="Q20:Q21"/>
    <mergeCell ref="U20:U21"/>
    <mergeCell ref="Y20:Y21"/>
    <mergeCell ref="AC20:AC21"/>
    <mergeCell ref="AG20:AG21"/>
    <mergeCell ref="N19:Q19"/>
    <mergeCell ref="R19:U19"/>
    <mergeCell ref="V19:Y19"/>
    <mergeCell ref="Z19:AC19"/>
    <mergeCell ref="AD19:AG19"/>
    <mergeCell ref="A19:A21"/>
    <mergeCell ref="B19:E19"/>
    <mergeCell ref="F19:I19"/>
    <mergeCell ref="J19:M19"/>
    <mergeCell ref="E20:E21"/>
    <mergeCell ref="I20:I21"/>
    <mergeCell ref="M20:M21"/>
    <mergeCell ref="AG75:AG76"/>
    <mergeCell ref="R58:U58"/>
    <mergeCell ref="V58:Y58"/>
    <mergeCell ref="Z58:AC58"/>
    <mergeCell ref="AD58:AG58"/>
    <mergeCell ref="AG73:AG74"/>
    <mergeCell ref="A36:AG36"/>
    <mergeCell ref="A58:A60"/>
    <mergeCell ref="B58:E58"/>
    <mergeCell ref="F58:I58"/>
    <mergeCell ref="J58:M58"/>
    <mergeCell ref="N58:Q58"/>
    <mergeCell ref="A37:A39"/>
    <mergeCell ref="B37:E37"/>
    <mergeCell ref="F37:I37"/>
    <mergeCell ref="J37:M37"/>
    <mergeCell ref="N37:Q37"/>
    <mergeCell ref="E38:E39"/>
    <mergeCell ref="I38:I39"/>
    <mergeCell ref="M38:M39"/>
    <mergeCell ref="Q38:Q39"/>
    <mergeCell ref="AJ38:AK38"/>
    <mergeCell ref="R37:U37"/>
    <mergeCell ref="V37:Y37"/>
    <mergeCell ref="Z37:AC37"/>
    <mergeCell ref="AD37:AG37"/>
    <mergeCell ref="Y38:Y39"/>
    <mergeCell ref="AC38:AC39"/>
    <mergeCell ref="AG38:AG39"/>
    <mergeCell ref="U38:U39"/>
  </mergeCells>
  <pageMargins left="0.196850393700787" right="0" top="0.484251969" bottom="0" header="0" footer="0"/>
  <pageSetup paperSize="9" orientation="landscape" r:id="rId1"/>
  <ignoredErrors>
    <ignoredError sqref="E15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B31EE2"/>
  </sheetPr>
  <dimension ref="A1:IY76"/>
  <sheetViews>
    <sheetView view="pageBreakPreview" zoomScale="120" zoomScaleNormal="130" zoomScaleSheetLayoutView="120" workbookViewId="0">
      <selection activeCell="G21" sqref="G21"/>
    </sheetView>
  </sheetViews>
  <sheetFormatPr defaultRowHeight="26.25" x14ac:dyDescent="0.4"/>
  <cols>
    <col min="1" max="1" width="8.42578125" style="86" customWidth="1"/>
    <col min="2" max="2" width="3.85546875" style="76" customWidth="1"/>
    <col min="3" max="3" width="4" style="76" customWidth="1"/>
    <col min="4" max="4" width="3.85546875" style="76" customWidth="1"/>
    <col min="5" max="5" width="6.5703125" style="76" customWidth="1"/>
    <col min="6" max="6" width="4" style="76" customWidth="1"/>
    <col min="7" max="7" width="4.28515625" style="76" customWidth="1"/>
    <col min="8" max="8" width="3.5703125" style="76" customWidth="1"/>
    <col min="9" max="9" width="6" style="76" customWidth="1"/>
    <col min="10" max="10" width="4" style="76" customWidth="1"/>
    <col min="11" max="11" width="4.140625" style="76" customWidth="1"/>
    <col min="12" max="12" width="3.85546875" style="76" customWidth="1"/>
    <col min="13" max="13" width="6.7109375" style="76" customWidth="1"/>
    <col min="14" max="14" width="3.7109375" style="76" customWidth="1"/>
    <col min="15" max="15" width="4.28515625" style="76" customWidth="1"/>
    <col min="16" max="16" width="3.85546875" style="76" customWidth="1"/>
    <col min="17" max="17" width="6" style="76" customWidth="1"/>
    <col min="18" max="18" width="3.85546875" style="76" customWidth="1"/>
    <col min="19" max="19" width="4.5703125" style="76" customWidth="1"/>
    <col min="20" max="20" width="3.7109375" style="76" customWidth="1"/>
    <col min="21" max="21" width="5.85546875" style="76" customWidth="1"/>
    <col min="22" max="22" width="4" style="76" customWidth="1"/>
    <col min="23" max="23" width="4.28515625" style="76" customWidth="1"/>
    <col min="24" max="24" width="3.85546875" style="76" customWidth="1"/>
    <col min="25" max="25" width="6.7109375" style="76" customWidth="1"/>
    <col min="26" max="26" width="3.7109375" style="76" customWidth="1"/>
    <col min="27" max="27" width="4.28515625" style="76" customWidth="1"/>
    <col min="28" max="28" width="3.140625" style="76" customWidth="1"/>
    <col min="29" max="29" width="6.7109375" style="76" customWidth="1"/>
    <col min="30" max="30" width="3.7109375" style="76" customWidth="1"/>
    <col min="31" max="31" width="4.42578125" style="76" customWidth="1"/>
    <col min="32" max="32" width="3.7109375" style="76" customWidth="1"/>
    <col min="33" max="33" width="5.7109375" style="76" customWidth="1"/>
    <col min="34" max="35" width="4.28515625" style="76" customWidth="1"/>
    <col min="36" max="45" width="9" style="76" customWidth="1"/>
    <col min="46" max="46" width="9.140625" style="76"/>
    <col min="47" max="48" width="15" style="76" bestFit="1" customWidth="1"/>
    <col min="49" max="49" width="17.5703125" style="76" bestFit="1" customWidth="1"/>
    <col min="50" max="16384" width="9.140625" style="76"/>
  </cols>
  <sheetData>
    <row r="1" spans="1:259" s="634" customFormat="1" ht="24.75" customHeight="1" thickBot="1" x14ac:dyDescent="0.25">
      <c r="A1" s="1783" t="s">
        <v>865</v>
      </c>
      <c r="B1" s="1783"/>
      <c r="C1" s="1783"/>
      <c r="D1" s="1783"/>
      <c r="E1" s="1783"/>
      <c r="F1" s="1783"/>
      <c r="G1" s="1783"/>
      <c r="H1" s="1783"/>
      <c r="I1" s="1783"/>
      <c r="J1" s="1783"/>
      <c r="K1" s="1783"/>
      <c r="L1" s="1783"/>
      <c r="M1" s="1783"/>
      <c r="N1" s="1783"/>
      <c r="O1" s="1783"/>
      <c r="P1" s="1783"/>
      <c r="Q1" s="1783"/>
      <c r="R1" s="1783"/>
      <c r="S1" s="1783"/>
      <c r="T1" s="1783"/>
      <c r="U1" s="1783"/>
      <c r="V1" s="1783"/>
      <c r="W1" s="1783"/>
      <c r="X1" s="1783"/>
      <c r="Y1" s="1783"/>
      <c r="Z1" s="1783"/>
      <c r="AA1" s="1783"/>
      <c r="AB1" s="1783"/>
      <c r="AC1" s="1783"/>
      <c r="AD1" s="1783"/>
      <c r="AE1" s="1783"/>
      <c r="AF1" s="1783"/>
      <c r="AG1" s="1783"/>
      <c r="AS1" s="635"/>
      <c r="AT1" s="635"/>
      <c r="AU1" s="635"/>
      <c r="AV1" s="635"/>
      <c r="AW1" s="635"/>
      <c r="AX1" s="635"/>
      <c r="AY1" s="635"/>
      <c r="AZ1" s="635"/>
      <c r="BA1" s="635"/>
      <c r="BB1" s="635"/>
      <c r="BC1" s="635"/>
      <c r="BD1" s="635"/>
      <c r="BE1" s="635"/>
      <c r="BF1" s="635"/>
      <c r="BG1" s="635"/>
      <c r="BH1" s="635"/>
      <c r="BI1" s="635"/>
      <c r="BJ1" s="635"/>
      <c r="BK1" s="635"/>
      <c r="BL1" s="635"/>
      <c r="BM1" s="635"/>
      <c r="BN1" s="635"/>
      <c r="BO1" s="635"/>
      <c r="BP1" s="635"/>
      <c r="BQ1" s="635"/>
      <c r="BR1" s="635"/>
      <c r="BS1" s="635"/>
      <c r="BT1" s="635"/>
      <c r="BU1" s="635"/>
      <c r="BV1" s="635"/>
      <c r="BW1" s="635"/>
      <c r="BX1" s="635"/>
      <c r="BY1" s="635"/>
      <c r="BZ1" s="635"/>
      <c r="CA1" s="635"/>
      <c r="CB1" s="635"/>
      <c r="CC1" s="635"/>
      <c r="CD1" s="635"/>
      <c r="CE1" s="635"/>
      <c r="CF1" s="635"/>
      <c r="CG1" s="635"/>
      <c r="CH1" s="635"/>
      <c r="CI1" s="635"/>
      <c r="CJ1" s="635"/>
      <c r="CK1" s="635"/>
      <c r="CL1" s="635"/>
      <c r="CM1" s="635"/>
      <c r="CN1" s="635"/>
      <c r="CO1" s="635"/>
      <c r="CP1" s="635"/>
      <c r="CQ1" s="635"/>
      <c r="CR1" s="635"/>
      <c r="CS1" s="635"/>
      <c r="CT1" s="635"/>
      <c r="CU1" s="635"/>
      <c r="CV1" s="635"/>
      <c r="CW1" s="635"/>
      <c r="CX1" s="635"/>
      <c r="CY1" s="635"/>
      <c r="CZ1" s="635"/>
      <c r="DA1" s="635"/>
      <c r="DB1" s="635"/>
      <c r="DC1" s="635"/>
      <c r="DD1" s="635"/>
      <c r="DE1" s="635"/>
      <c r="DF1" s="635"/>
      <c r="DG1" s="635"/>
      <c r="DH1" s="635"/>
      <c r="DI1" s="635"/>
      <c r="DJ1" s="635"/>
      <c r="DK1" s="635"/>
      <c r="DL1" s="635"/>
      <c r="DM1" s="635"/>
      <c r="DN1" s="635"/>
      <c r="DO1" s="635"/>
      <c r="DP1" s="635"/>
      <c r="DQ1" s="635"/>
      <c r="DR1" s="635"/>
      <c r="DS1" s="635"/>
      <c r="DT1" s="635"/>
      <c r="DU1" s="635"/>
      <c r="DV1" s="635"/>
      <c r="DW1" s="635"/>
      <c r="DX1" s="635"/>
      <c r="DY1" s="635"/>
      <c r="DZ1" s="635"/>
      <c r="EA1" s="635"/>
      <c r="EB1" s="635"/>
      <c r="EC1" s="635"/>
      <c r="ED1" s="635"/>
      <c r="EE1" s="635"/>
      <c r="EF1" s="635"/>
      <c r="EG1" s="635"/>
      <c r="EH1" s="635"/>
      <c r="EI1" s="635"/>
      <c r="EJ1" s="635"/>
      <c r="EK1" s="635"/>
      <c r="EL1" s="635"/>
      <c r="EM1" s="635"/>
      <c r="EN1" s="635"/>
      <c r="EO1" s="635"/>
      <c r="EP1" s="635"/>
      <c r="EQ1" s="635"/>
      <c r="ER1" s="635"/>
    </row>
    <row r="2" spans="1:259" s="12" customFormat="1" ht="18" customHeight="1" x14ac:dyDescent="0.3">
      <c r="A2" s="1706" t="s">
        <v>139</v>
      </c>
      <c r="B2" s="1707" t="s">
        <v>132</v>
      </c>
      <c r="C2" s="1707"/>
      <c r="D2" s="1707"/>
      <c r="E2" s="1707"/>
      <c r="F2" s="1707" t="s">
        <v>133</v>
      </c>
      <c r="G2" s="1707"/>
      <c r="H2" s="1707"/>
      <c r="I2" s="1707"/>
      <c r="J2" s="1707" t="s">
        <v>134</v>
      </c>
      <c r="K2" s="1707"/>
      <c r="L2" s="1707"/>
      <c r="M2" s="1707"/>
      <c r="N2" s="1707" t="s">
        <v>135</v>
      </c>
      <c r="O2" s="1707"/>
      <c r="P2" s="1707"/>
      <c r="Q2" s="1707"/>
      <c r="R2" s="1707" t="s">
        <v>136</v>
      </c>
      <c r="S2" s="1707"/>
      <c r="T2" s="1707"/>
      <c r="U2" s="1707"/>
      <c r="V2" s="1707" t="s">
        <v>2</v>
      </c>
      <c r="W2" s="1707"/>
      <c r="X2" s="1707"/>
      <c r="Y2" s="1707"/>
      <c r="Z2" s="1707" t="s">
        <v>137</v>
      </c>
      <c r="AA2" s="1707"/>
      <c r="AB2" s="1707"/>
      <c r="AC2" s="1707"/>
      <c r="AD2" s="1707" t="s">
        <v>138</v>
      </c>
      <c r="AE2" s="1707"/>
      <c r="AF2" s="1707"/>
      <c r="AG2" s="1707"/>
      <c r="AH2" s="20"/>
      <c r="AI2" s="20"/>
      <c r="AJ2" s="1032" t="s">
        <v>859</v>
      </c>
      <c r="AK2" s="1033"/>
      <c r="AL2" s="258"/>
      <c r="AM2" s="258"/>
      <c r="AN2" s="258"/>
      <c r="AO2" s="258"/>
      <c r="AP2" s="258"/>
      <c r="AQ2" s="258"/>
      <c r="AR2" s="258"/>
      <c r="AS2" s="758"/>
      <c r="AT2" s="635"/>
      <c r="AU2" s="635"/>
      <c r="AV2" s="635"/>
      <c r="AW2" s="635"/>
      <c r="AX2" s="635"/>
      <c r="AY2" s="635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</row>
    <row r="3" spans="1:259" s="12" customFormat="1" ht="18" customHeight="1" x14ac:dyDescent="0.3">
      <c r="A3" s="1706"/>
      <c r="B3" s="880" t="s">
        <v>8</v>
      </c>
      <c r="C3" s="880"/>
      <c r="D3" s="880"/>
      <c r="E3" s="1706" t="s">
        <v>9</v>
      </c>
      <c r="F3" s="880" t="s">
        <v>8</v>
      </c>
      <c r="G3" s="880"/>
      <c r="H3" s="880"/>
      <c r="I3" s="1706" t="s">
        <v>9</v>
      </c>
      <c r="J3" s="880" t="s">
        <v>8</v>
      </c>
      <c r="K3" s="880"/>
      <c r="L3" s="880"/>
      <c r="M3" s="1706" t="s">
        <v>9</v>
      </c>
      <c r="N3" s="880" t="s">
        <v>8</v>
      </c>
      <c r="O3" s="880"/>
      <c r="P3" s="880"/>
      <c r="Q3" s="1706" t="s">
        <v>9</v>
      </c>
      <c r="R3" s="880" t="s">
        <v>8</v>
      </c>
      <c r="S3" s="880"/>
      <c r="T3" s="880"/>
      <c r="U3" s="1702" t="s">
        <v>9</v>
      </c>
      <c r="V3" s="880" t="s">
        <v>8</v>
      </c>
      <c r="W3" s="880"/>
      <c r="X3" s="880"/>
      <c r="Y3" s="1702" t="s">
        <v>9</v>
      </c>
      <c r="Z3" s="880" t="s">
        <v>8</v>
      </c>
      <c r="AA3" s="880"/>
      <c r="AB3" s="880"/>
      <c r="AC3" s="1702" t="s">
        <v>9</v>
      </c>
      <c r="AD3" s="880" t="s">
        <v>8</v>
      </c>
      <c r="AE3" s="880"/>
      <c r="AF3" s="880"/>
      <c r="AG3" s="1702" t="s">
        <v>9</v>
      </c>
      <c r="AH3" s="20"/>
      <c r="AI3" s="20"/>
      <c r="AJ3" s="1703" t="s">
        <v>10</v>
      </c>
      <c r="AK3" s="1704"/>
      <c r="AL3" s="1066" t="s">
        <v>133</v>
      </c>
      <c r="AM3" s="1066" t="s">
        <v>134</v>
      </c>
      <c r="AN3" s="1066" t="s">
        <v>135</v>
      </c>
      <c r="AO3" s="1066" t="s">
        <v>136</v>
      </c>
      <c r="AP3" s="1066" t="s">
        <v>2</v>
      </c>
      <c r="AQ3" s="1066" t="s">
        <v>137</v>
      </c>
      <c r="AR3" s="1066" t="s">
        <v>138</v>
      </c>
      <c r="AS3" s="921"/>
      <c r="AT3" s="922" t="s">
        <v>364</v>
      </c>
      <c r="AU3" s="923" t="s">
        <v>25</v>
      </c>
      <c r="AV3" s="923" t="s">
        <v>26</v>
      </c>
      <c r="AW3" s="923" t="s">
        <v>10</v>
      </c>
      <c r="AX3" s="635"/>
      <c r="AY3" s="635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</row>
    <row r="4" spans="1:259" s="12" customFormat="1" ht="18" customHeight="1" x14ac:dyDescent="0.3">
      <c r="A4" s="1706"/>
      <c r="B4" s="881" t="s">
        <v>25</v>
      </c>
      <c r="C4" s="881" t="s">
        <v>26</v>
      </c>
      <c r="D4" s="881" t="s">
        <v>10</v>
      </c>
      <c r="E4" s="1706"/>
      <c r="F4" s="881" t="s">
        <v>25</v>
      </c>
      <c r="G4" s="881" t="s">
        <v>26</v>
      </c>
      <c r="H4" s="881" t="s">
        <v>10</v>
      </c>
      <c r="I4" s="1706"/>
      <c r="J4" s="881" t="s">
        <v>25</v>
      </c>
      <c r="K4" s="881" t="s">
        <v>26</v>
      </c>
      <c r="L4" s="881" t="s">
        <v>10</v>
      </c>
      <c r="M4" s="1706"/>
      <c r="N4" s="881" t="s">
        <v>25</v>
      </c>
      <c r="O4" s="881" t="s">
        <v>26</v>
      </c>
      <c r="P4" s="881" t="s">
        <v>10</v>
      </c>
      <c r="Q4" s="1706"/>
      <c r="R4" s="881" t="s">
        <v>25</v>
      </c>
      <c r="S4" s="881" t="s">
        <v>26</v>
      </c>
      <c r="T4" s="881" t="s">
        <v>10</v>
      </c>
      <c r="U4" s="1702"/>
      <c r="V4" s="881" t="s">
        <v>25</v>
      </c>
      <c r="W4" s="881" t="s">
        <v>26</v>
      </c>
      <c r="X4" s="881" t="s">
        <v>10</v>
      </c>
      <c r="Y4" s="1702"/>
      <c r="Z4" s="881" t="s">
        <v>25</v>
      </c>
      <c r="AA4" s="881" t="s">
        <v>26</v>
      </c>
      <c r="AB4" s="881" t="s">
        <v>10</v>
      </c>
      <c r="AC4" s="1702"/>
      <c r="AD4" s="881" t="s">
        <v>25</v>
      </c>
      <c r="AE4" s="881" t="s">
        <v>26</v>
      </c>
      <c r="AF4" s="881" t="s">
        <v>10</v>
      </c>
      <c r="AG4" s="1702"/>
      <c r="AH4" s="22"/>
      <c r="AI4" s="22"/>
      <c r="AJ4" s="1056" t="s">
        <v>176</v>
      </c>
      <c r="AK4" s="579">
        <f>SUM(AL4:AR4)</f>
        <v>58859</v>
      </c>
      <c r="AL4" s="1073">
        <v>11468</v>
      </c>
      <c r="AM4" s="1073">
        <v>15877</v>
      </c>
      <c r="AN4" s="1073">
        <v>9625</v>
      </c>
      <c r="AO4" s="1073">
        <v>2590</v>
      </c>
      <c r="AP4" s="1073">
        <v>3518</v>
      </c>
      <c r="AQ4" s="1073">
        <v>13187</v>
      </c>
      <c r="AR4" s="1073">
        <v>2594</v>
      </c>
      <c r="AS4" s="580">
        <f>SUM(AL4:AR4)</f>
        <v>58859</v>
      </c>
      <c r="AT4" s="924" t="s">
        <v>133</v>
      </c>
      <c r="AU4" s="926">
        <v>97129</v>
      </c>
      <c r="AV4" s="926">
        <v>107619</v>
      </c>
      <c r="AW4" s="926">
        <f>SUM(AU4:AV4)</f>
        <v>204748</v>
      </c>
      <c r="AX4" s="927"/>
      <c r="AY4" s="927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</row>
    <row r="5" spans="1:259" s="17" customFormat="1" ht="18" customHeight="1" x14ac:dyDescent="0.3">
      <c r="A5" s="882" t="s">
        <v>738</v>
      </c>
      <c r="B5" s="883"/>
      <c r="C5" s="883"/>
      <c r="D5" s="883"/>
      <c r="E5" s="883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3"/>
      <c r="AG5" s="883"/>
      <c r="AH5" s="250"/>
      <c r="AI5" s="250"/>
      <c r="AJ5" s="1057" t="s">
        <v>171</v>
      </c>
      <c r="AK5" s="1063">
        <f t="shared" ref="AK5:AK14" si="0">SUM(AL5:AR5)</f>
        <v>0</v>
      </c>
      <c r="AL5" s="1074"/>
      <c r="AM5" s="1074"/>
      <c r="AN5" s="1074"/>
      <c r="AO5" s="1074"/>
      <c r="AP5" s="1074"/>
      <c r="AQ5" s="1074"/>
      <c r="AR5" s="1074"/>
      <c r="AS5" s="928"/>
      <c r="AT5" s="929" t="s">
        <v>134</v>
      </c>
      <c r="AU5" s="930">
        <v>131104</v>
      </c>
      <c r="AV5" s="930">
        <v>149375</v>
      </c>
      <c r="AW5" s="926">
        <f t="shared" ref="AW5:AW11" si="1">SUM(AU5:AV5)</f>
        <v>280479</v>
      </c>
      <c r="AX5" s="927"/>
      <c r="AY5" s="927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0"/>
      <c r="CQ5" s="250"/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  <c r="DR5" s="250"/>
      <c r="DS5" s="250"/>
      <c r="DT5" s="250"/>
      <c r="DU5" s="250"/>
      <c r="DV5" s="250"/>
      <c r="DW5" s="250"/>
      <c r="DX5" s="250"/>
      <c r="DY5" s="250"/>
      <c r="DZ5" s="250"/>
      <c r="EA5" s="250"/>
      <c r="EB5" s="250"/>
      <c r="EC5" s="250"/>
      <c r="ED5" s="250"/>
      <c r="EE5" s="250"/>
      <c r="EF5" s="250"/>
      <c r="EG5" s="250"/>
      <c r="EH5" s="250"/>
      <c r="EI5" s="250"/>
      <c r="EJ5" s="250"/>
      <c r="EK5" s="250"/>
      <c r="EL5" s="250"/>
      <c r="EM5" s="250"/>
      <c r="EN5" s="250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0"/>
      <c r="FH5" s="250"/>
      <c r="FI5" s="250"/>
      <c r="FJ5" s="250"/>
      <c r="FK5" s="250"/>
      <c r="FL5" s="250"/>
      <c r="FM5" s="250"/>
      <c r="FN5" s="250"/>
      <c r="FO5" s="250"/>
      <c r="FP5" s="250"/>
      <c r="FQ5" s="250"/>
      <c r="FR5" s="250"/>
      <c r="FS5" s="250"/>
      <c r="FT5" s="250"/>
      <c r="FU5" s="250"/>
      <c r="FV5" s="250"/>
      <c r="FW5" s="250"/>
      <c r="FX5" s="250"/>
      <c r="FY5" s="250"/>
      <c r="FZ5" s="250"/>
      <c r="GA5" s="250"/>
      <c r="GB5" s="250"/>
      <c r="GC5" s="250"/>
      <c r="GD5" s="250"/>
      <c r="GE5" s="250"/>
      <c r="GF5" s="250"/>
      <c r="GG5" s="250"/>
      <c r="GH5" s="250"/>
      <c r="GI5" s="250"/>
      <c r="GJ5" s="250"/>
      <c r="GK5" s="250"/>
      <c r="GL5" s="250"/>
      <c r="GM5" s="250"/>
      <c r="GN5" s="250"/>
      <c r="GO5" s="250"/>
      <c r="GP5" s="250"/>
      <c r="GQ5" s="250"/>
      <c r="GR5" s="250"/>
      <c r="GS5" s="250"/>
      <c r="GT5" s="250"/>
      <c r="GU5" s="250"/>
      <c r="GV5" s="250"/>
      <c r="GW5" s="250"/>
      <c r="GX5" s="250"/>
      <c r="GY5" s="250"/>
      <c r="GZ5" s="250"/>
      <c r="HA5" s="250"/>
      <c r="HB5" s="250"/>
      <c r="HC5" s="250"/>
      <c r="HD5" s="250"/>
      <c r="HE5" s="250"/>
      <c r="HF5" s="250"/>
      <c r="HG5" s="250"/>
      <c r="HH5" s="250"/>
      <c r="HI5" s="250"/>
      <c r="HJ5" s="250"/>
      <c r="HK5" s="250"/>
      <c r="HL5" s="250"/>
      <c r="HM5" s="250"/>
      <c r="HN5" s="250"/>
      <c r="HO5" s="250"/>
      <c r="HP5" s="250"/>
      <c r="HQ5" s="250"/>
      <c r="HR5" s="250"/>
      <c r="HS5" s="250"/>
      <c r="HT5" s="250"/>
      <c r="HU5" s="250"/>
      <c r="HV5" s="250"/>
      <c r="HW5" s="250"/>
      <c r="HX5" s="250"/>
      <c r="HY5" s="250"/>
      <c r="HZ5" s="250"/>
      <c r="IA5" s="250"/>
      <c r="IB5" s="250"/>
      <c r="IC5" s="250"/>
      <c r="ID5" s="250"/>
      <c r="IE5" s="250"/>
      <c r="IF5" s="250"/>
      <c r="IG5" s="250"/>
      <c r="IH5" s="250"/>
      <c r="II5" s="250"/>
      <c r="IJ5" s="250"/>
      <c r="IK5" s="250"/>
      <c r="IL5" s="250"/>
      <c r="IM5" s="250"/>
      <c r="IN5" s="250"/>
      <c r="IO5" s="250"/>
      <c r="IP5" s="250"/>
      <c r="IQ5" s="250"/>
      <c r="IR5" s="250"/>
      <c r="IS5" s="250"/>
      <c r="IT5" s="250"/>
      <c r="IU5" s="250"/>
      <c r="IV5" s="250"/>
      <c r="IW5" s="250"/>
      <c r="IX5" s="250"/>
      <c r="IY5" s="250"/>
    </row>
    <row r="6" spans="1:259" s="17" customFormat="1" ht="18" customHeight="1" x14ac:dyDescent="0.3">
      <c r="A6" s="884" t="s">
        <v>288</v>
      </c>
      <c r="B6" s="885">
        <f>+F6+J6+N6+R6+V6+Z6+AD6</f>
        <v>0</v>
      </c>
      <c r="C6" s="885">
        <f>+G6+K6+O6+S6+W6+AA6+AE6</f>
        <v>0</v>
      </c>
      <c r="D6" s="885">
        <f>SUM(B6:C6)</f>
        <v>0</v>
      </c>
      <c r="E6" s="886">
        <f>SUM(D6)*100000/AK4</f>
        <v>0</v>
      </c>
      <c r="F6" s="885">
        <v>0</v>
      </c>
      <c r="G6" s="885">
        <v>0</v>
      </c>
      <c r="H6" s="885">
        <f>SUM(F6:G6)</f>
        <v>0</v>
      </c>
      <c r="I6" s="886">
        <f>SUM(H6)*100000/AL4</f>
        <v>0</v>
      </c>
      <c r="J6" s="885">
        <v>0</v>
      </c>
      <c r="K6" s="885">
        <v>0</v>
      </c>
      <c r="L6" s="885">
        <f>SUM(J6:K6)</f>
        <v>0</v>
      </c>
      <c r="M6" s="886">
        <f>SUM(L6)*100000/AM4</f>
        <v>0</v>
      </c>
      <c r="N6" s="885">
        <v>0</v>
      </c>
      <c r="O6" s="885">
        <v>0</v>
      </c>
      <c r="P6" s="885">
        <f>SUM(N6:O6)</f>
        <v>0</v>
      </c>
      <c r="Q6" s="886">
        <f>SUM(P6)*100000/AN4</f>
        <v>0</v>
      </c>
      <c r="R6" s="885">
        <v>0</v>
      </c>
      <c r="S6" s="885">
        <v>0</v>
      </c>
      <c r="T6" s="885">
        <f>SUM(R6:S6)</f>
        <v>0</v>
      </c>
      <c r="U6" s="886">
        <f>SUM(T6)*100000/AO4</f>
        <v>0</v>
      </c>
      <c r="V6" s="885">
        <v>0</v>
      </c>
      <c r="W6" s="885">
        <v>0</v>
      </c>
      <c r="X6" s="885">
        <f>SUM(V6:W6)</f>
        <v>0</v>
      </c>
      <c r="Y6" s="886">
        <f>SUM(X6)*100000/AP4</f>
        <v>0</v>
      </c>
      <c r="Z6" s="885">
        <v>0</v>
      </c>
      <c r="AA6" s="885">
        <v>0</v>
      </c>
      <c r="AB6" s="885">
        <f>SUM(Z6:AA6)</f>
        <v>0</v>
      </c>
      <c r="AC6" s="886">
        <f>SUM(AB6)*100000/AQ4</f>
        <v>0</v>
      </c>
      <c r="AD6" s="885">
        <v>0</v>
      </c>
      <c r="AE6" s="885">
        <v>0</v>
      </c>
      <c r="AF6" s="885">
        <f>SUM(AD6:AE6)</f>
        <v>0</v>
      </c>
      <c r="AG6" s="886">
        <f>SUM(AF6)*100000/AR4</f>
        <v>0</v>
      </c>
      <c r="AJ6" s="1058" t="s">
        <v>172</v>
      </c>
      <c r="AK6" s="1063">
        <f t="shared" si="0"/>
        <v>0</v>
      </c>
      <c r="AL6" s="1074"/>
      <c r="AM6" s="1074"/>
      <c r="AN6" s="1074"/>
      <c r="AO6" s="1074"/>
      <c r="AP6" s="1074"/>
      <c r="AQ6" s="1074"/>
      <c r="AR6" s="1074"/>
      <c r="AS6" s="928"/>
      <c r="AT6" s="929" t="s">
        <v>135</v>
      </c>
      <c r="AU6" s="930">
        <v>97962</v>
      </c>
      <c r="AV6" s="930">
        <v>111013</v>
      </c>
      <c r="AW6" s="926">
        <f t="shared" si="1"/>
        <v>208975</v>
      </c>
      <c r="AX6" s="635"/>
      <c r="AY6" s="635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</row>
    <row r="7" spans="1:259" s="17" customFormat="1" ht="18" customHeight="1" x14ac:dyDescent="0.3">
      <c r="A7" s="887" t="s">
        <v>737</v>
      </c>
      <c r="B7" s="885">
        <f>+F7+J7+N7+R7+V7+Z7+AD7</f>
        <v>0</v>
      </c>
      <c r="C7" s="885">
        <f>+G7+K7+O7+S7+W7+AA7+AE7</f>
        <v>0</v>
      </c>
      <c r="D7" s="885">
        <f>SUM(B7:C7)</f>
        <v>0</v>
      </c>
      <c r="E7" s="886">
        <f>SUM(D7)*100000/AK7</f>
        <v>0</v>
      </c>
      <c r="F7" s="885">
        <v>0</v>
      </c>
      <c r="G7" s="885">
        <v>0</v>
      </c>
      <c r="H7" s="885">
        <f t="shared" ref="H7" si="2">SUM(F7:G7)</f>
        <v>0</v>
      </c>
      <c r="I7" s="886">
        <f>SUM(H7)*100000/AL7</f>
        <v>0</v>
      </c>
      <c r="J7" s="885">
        <v>0</v>
      </c>
      <c r="K7" s="885">
        <v>0</v>
      </c>
      <c r="L7" s="885">
        <f>SUM(J7:K7)</f>
        <v>0</v>
      </c>
      <c r="M7" s="886">
        <f>SUM(L7)*100000/AM7</f>
        <v>0</v>
      </c>
      <c r="N7" s="885">
        <v>0</v>
      </c>
      <c r="O7" s="885">
        <v>0</v>
      </c>
      <c r="P7" s="885">
        <f>SUM(N7:O7)</f>
        <v>0</v>
      </c>
      <c r="Q7" s="886">
        <f>SUM(P7)*100000/AN7</f>
        <v>0</v>
      </c>
      <c r="R7" s="885">
        <v>0</v>
      </c>
      <c r="S7" s="885">
        <v>0</v>
      </c>
      <c r="T7" s="885">
        <f>SUM(R7:S7)</f>
        <v>0</v>
      </c>
      <c r="U7" s="886">
        <f>SUM(T7)*100000/AO7</f>
        <v>0</v>
      </c>
      <c r="V7" s="885">
        <v>0</v>
      </c>
      <c r="W7" s="885">
        <v>0</v>
      </c>
      <c r="X7" s="885">
        <f>SUM(V7:W7)</f>
        <v>0</v>
      </c>
      <c r="Y7" s="886">
        <f>SUM(X7)*100000/AP7</f>
        <v>0</v>
      </c>
      <c r="Z7" s="885">
        <v>0</v>
      </c>
      <c r="AA7" s="885">
        <v>0</v>
      </c>
      <c r="AB7" s="885">
        <f>SUM(Z7:AA7)</f>
        <v>0</v>
      </c>
      <c r="AC7" s="886">
        <f>SUM(AB7)*100000/AQ7</f>
        <v>0</v>
      </c>
      <c r="AD7" s="885">
        <v>0</v>
      </c>
      <c r="AE7" s="885">
        <v>0</v>
      </c>
      <c r="AF7" s="885">
        <f>SUM(AD7:AE7)</f>
        <v>0</v>
      </c>
      <c r="AG7" s="886">
        <f>SUM(AF7)*100000/AR7</f>
        <v>0</v>
      </c>
      <c r="AJ7" s="599" t="s">
        <v>178</v>
      </c>
      <c r="AK7" s="1165">
        <f t="shared" si="0"/>
        <v>137185</v>
      </c>
      <c r="AL7" s="1131">
        <v>23836</v>
      </c>
      <c r="AM7" s="1131">
        <v>37023</v>
      </c>
      <c r="AN7" s="1131">
        <v>24389</v>
      </c>
      <c r="AO7" s="1131">
        <v>6276</v>
      </c>
      <c r="AP7" s="1131">
        <v>8352</v>
      </c>
      <c r="AQ7" s="1131">
        <v>31408</v>
      </c>
      <c r="AR7" s="1131">
        <v>5901</v>
      </c>
      <c r="AS7" s="1166">
        <f t="shared" ref="AS7:AS11" si="3">SUM(AL7:AR7)</f>
        <v>137185</v>
      </c>
      <c r="AT7" s="929" t="s">
        <v>136</v>
      </c>
      <c r="AU7" s="930">
        <v>26434</v>
      </c>
      <c r="AV7" s="930">
        <v>26923</v>
      </c>
      <c r="AW7" s="926">
        <f t="shared" si="1"/>
        <v>53357</v>
      </c>
      <c r="AX7" s="635"/>
      <c r="AY7" s="635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</row>
    <row r="8" spans="1:259" s="16" customFormat="1" ht="18" customHeight="1" x14ac:dyDescent="0.3">
      <c r="A8" s="888" t="s">
        <v>739</v>
      </c>
      <c r="B8" s="889"/>
      <c r="C8" s="889"/>
      <c r="D8" s="889"/>
      <c r="E8" s="890"/>
      <c r="F8" s="889"/>
      <c r="G8" s="889"/>
      <c r="H8" s="889"/>
      <c r="I8" s="890"/>
      <c r="J8" s="889"/>
      <c r="K8" s="889"/>
      <c r="L8" s="889"/>
      <c r="M8" s="890"/>
      <c r="N8" s="889"/>
      <c r="O8" s="889"/>
      <c r="P8" s="889"/>
      <c r="Q8" s="890"/>
      <c r="R8" s="889"/>
      <c r="S8" s="889"/>
      <c r="T8" s="889"/>
      <c r="U8" s="890"/>
      <c r="V8" s="889"/>
      <c r="W8" s="889"/>
      <c r="X8" s="889"/>
      <c r="Y8" s="890"/>
      <c r="Z8" s="889"/>
      <c r="AA8" s="889"/>
      <c r="AB8" s="889"/>
      <c r="AC8" s="890"/>
      <c r="AD8" s="889"/>
      <c r="AE8" s="889"/>
      <c r="AF8" s="889"/>
      <c r="AG8" s="890"/>
      <c r="AH8" s="20"/>
      <c r="AI8" s="20"/>
      <c r="AJ8" s="1056" t="s">
        <v>179</v>
      </c>
      <c r="AK8" s="1165">
        <f t="shared" si="0"/>
        <v>70384</v>
      </c>
      <c r="AL8" s="1073">
        <v>11885</v>
      </c>
      <c r="AM8" s="1073">
        <v>19165</v>
      </c>
      <c r="AN8" s="1073">
        <v>12884</v>
      </c>
      <c r="AO8" s="1073">
        <v>3184</v>
      </c>
      <c r="AP8" s="1073">
        <v>4013</v>
      </c>
      <c r="AQ8" s="1073">
        <v>15972</v>
      </c>
      <c r="AR8" s="1073">
        <v>3281</v>
      </c>
      <c r="AS8" s="580">
        <f t="shared" si="3"/>
        <v>70384</v>
      </c>
      <c r="AT8" s="924" t="s">
        <v>2</v>
      </c>
      <c r="AU8" s="926">
        <v>32494</v>
      </c>
      <c r="AV8" s="926">
        <v>34167</v>
      </c>
      <c r="AW8" s="926">
        <f t="shared" si="1"/>
        <v>66661</v>
      </c>
      <c r="AX8" s="635"/>
      <c r="AY8" s="635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</row>
    <row r="9" spans="1:259" s="16" customFormat="1" ht="18" customHeight="1" x14ac:dyDescent="0.3">
      <c r="A9" s="888" t="s">
        <v>179</v>
      </c>
      <c r="B9" s="889">
        <f>+F9+J9+N9+R9+V9+Z9+AD9</f>
        <v>0</v>
      </c>
      <c r="C9" s="889">
        <f>+G9+K9+O9+S9+W9+AA9+AE9</f>
        <v>0</v>
      </c>
      <c r="D9" s="889">
        <f>SUM(B9:C9)</f>
        <v>0</v>
      </c>
      <c r="E9" s="890">
        <f>SUM(D9)*100000/AK8</f>
        <v>0</v>
      </c>
      <c r="F9" s="889">
        <v>0</v>
      </c>
      <c r="G9" s="889">
        <v>0</v>
      </c>
      <c r="H9" s="889">
        <f t="shared" ref="H9:H10" si="4">SUM(F9:G9)</f>
        <v>0</v>
      </c>
      <c r="I9" s="890">
        <f ca="1">A:AG=SUM(H9)*100000/AL8</f>
        <v>0</v>
      </c>
      <c r="J9" s="889">
        <v>0</v>
      </c>
      <c r="K9" s="889">
        <v>0</v>
      </c>
      <c r="L9" s="889">
        <f>SUM(J9:K9)</f>
        <v>0</v>
      </c>
      <c r="M9" s="890">
        <f>SUM(L9)*100000/AM8</f>
        <v>0</v>
      </c>
      <c r="N9" s="889">
        <v>0</v>
      </c>
      <c r="O9" s="889">
        <v>0</v>
      </c>
      <c r="P9" s="889">
        <f>SUM(N9:O9)</f>
        <v>0</v>
      </c>
      <c r="Q9" s="890">
        <f>SUM(P9)*100000/AN8</f>
        <v>0</v>
      </c>
      <c r="R9" s="889">
        <v>0</v>
      </c>
      <c r="S9" s="889">
        <v>0</v>
      </c>
      <c r="T9" s="889">
        <f>SUM(R9:S9)</f>
        <v>0</v>
      </c>
      <c r="U9" s="890">
        <f>SUM(T9)*100000/AO8</f>
        <v>0</v>
      </c>
      <c r="V9" s="889">
        <v>0</v>
      </c>
      <c r="W9" s="889">
        <v>0</v>
      </c>
      <c r="X9" s="889">
        <f>SUM(V9:W9)</f>
        <v>0</v>
      </c>
      <c r="Y9" s="890">
        <f>SUM(X9)*100000/AP8</f>
        <v>0</v>
      </c>
      <c r="Z9" s="889">
        <v>0</v>
      </c>
      <c r="AA9" s="889">
        <v>0</v>
      </c>
      <c r="AB9" s="889">
        <f>SUM(Z9:AA9)</f>
        <v>0</v>
      </c>
      <c r="AC9" s="890">
        <f>SUM(AB9)*100000/AQ8</f>
        <v>0</v>
      </c>
      <c r="AD9" s="889">
        <v>0</v>
      </c>
      <c r="AE9" s="889">
        <v>0</v>
      </c>
      <c r="AF9" s="889">
        <f>SUM(AD9:AE9)</f>
        <v>0</v>
      </c>
      <c r="AG9" s="890">
        <f>SUM(AF9)*100000/AR8</f>
        <v>0</v>
      </c>
      <c r="AH9" s="20"/>
      <c r="AI9" s="20"/>
      <c r="AJ9" s="1059" t="s">
        <v>196</v>
      </c>
      <c r="AK9" s="1165">
        <f t="shared" si="0"/>
        <v>33094</v>
      </c>
      <c r="AL9" s="1073">
        <v>5460</v>
      </c>
      <c r="AM9" s="1073">
        <v>9341</v>
      </c>
      <c r="AN9" s="1073">
        <v>5825</v>
      </c>
      <c r="AO9" s="1073">
        <v>1477</v>
      </c>
      <c r="AP9" s="1073">
        <v>1844</v>
      </c>
      <c r="AQ9" s="1073">
        <v>7623</v>
      </c>
      <c r="AR9" s="1073">
        <v>1524</v>
      </c>
      <c r="AS9" s="580">
        <f t="shared" si="3"/>
        <v>33094</v>
      </c>
      <c r="AT9" s="924" t="s">
        <v>137</v>
      </c>
      <c r="AU9" s="926">
        <v>131236</v>
      </c>
      <c r="AV9" s="926">
        <v>145486</v>
      </c>
      <c r="AW9" s="926">
        <f t="shared" si="1"/>
        <v>276722</v>
      </c>
      <c r="AX9" s="635"/>
      <c r="AY9" s="635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</row>
    <row r="10" spans="1:259" s="16" customFormat="1" ht="18" customHeight="1" x14ac:dyDescent="0.3">
      <c r="A10" s="888" t="s">
        <v>196</v>
      </c>
      <c r="B10" s="889">
        <f>+F10+J10+N10+R10+V10+Z10+AD10</f>
        <v>0</v>
      </c>
      <c r="C10" s="889">
        <f>+G10+K10+O10+S10+W10+AA10+AE10</f>
        <v>0</v>
      </c>
      <c r="D10" s="889">
        <f>SUM(B10:C10)</f>
        <v>0</v>
      </c>
      <c r="E10" s="890">
        <f>SUM(C10:D10)*100000/AK9</f>
        <v>0</v>
      </c>
      <c r="F10" s="889">
        <v>0</v>
      </c>
      <c r="G10" s="889">
        <v>0</v>
      </c>
      <c r="H10" s="889">
        <f t="shared" si="4"/>
        <v>0</v>
      </c>
      <c r="I10" s="890">
        <f>SUM(H10)*100000/AL9</f>
        <v>0</v>
      </c>
      <c r="J10" s="889">
        <v>0</v>
      </c>
      <c r="K10" s="889">
        <v>0</v>
      </c>
      <c r="L10" s="889">
        <f>SUM(J10:K10)</f>
        <v>0</v>
      </c>
      <c r="M10" s="890">
        <f>SUM(L10)*100000/AM9</f>
        <v>0</v>
      </c>
      <c r="N10" s="889">
        <v>0</v>
      </c>
      <c r="O10" s="889">
        <v>0</v>
      </c>
      <c r="P10" s="889">
        <f>SUM(N10:O10)</f>
        <v>0</v>
      </c>
      <c r="Q10" s="890">
        <f>SUM(P10)*100000/AN9</f>
        <v>0</v>
      </c>
      <c r="R10" s="889">
        <v>0</v>
      </c>
      <c r="S10" s="889">
        <v>0</v>
      </c>
      <c r="T10" s="889">
        <f>SUM(R10:S10)</f>
        <v>0</v>
      </c>
      <c r="U10" s="890">
        <f>SUM(T10)*100000/AO9</f>
        <v>0</v>
      </c>
      <c r="V10" s="889">
        <v>0</v>
      </c>
      <c r="W10" s="889">
        <v>0</v>
      </c>
      <c r="X10" s="889">
        <f>SUM(V10:W10)</f>
        <v>0</v>
      </c>
      <c r="Y10" s="890">
        <f>SUM(X10)*100000/AP9</f>
        <v>0</v>
      </c>
      <c r="Z10" s="889">
        <v>0</v>
      </c>
      <c r="AA10" s="889">
        <v>0</v>
      </c>
      <c r="AB10" s="889">
        <f>SUM(Z10:AA10)</f>
        <v>0</v>
      </c>
      <c r="AC10" s="890">
        <f>SUM(AB10)*100000/AQ9</f>
        <v>0</v>
      </c>
      <c r="AD10" s="889">
        <v>0</v>
      </c>
      <c r="AE10" s="889">
        <v>0</v>
      </c>
      <c r="AF10" s="889">
        <f>SUM(AD10:AE10)</f>
        <v>0</v>
      </c>
      <c r="AG10" s="890">
        <f>SUM(AF10)*100000/AR9</f>
        <v>0</v>
      </c>
      <c r="AH10" s="20"/>
      <c r="AI10" s="20"/>
      <c r="AJ10" s="1056" t="s">
        <v>147</v>
      </c>
      <c r="AK10" s="1165">
        <f t="shared" si="0"/>
        <v>683916</v>
      </c>
      <c r="AL10" s="1073">
        <v>121164</v>
      </c>
      <c r="AM10" s="1073">
        <v>167579</v>
      </c>
      <c r="AN10" s="1073">
        <v>124396</v>
      </c>
      <c r="AO10" s="1073">
        <v>31114</v>
      </c>
      <c r="AP10" s="1073">
        <v>39126</v>
      </c>
      <c r="AQ10" s="1073">
        <v>168352</v>
      </c>
      <c r="AR10" s="1073">
        <v>32185</v>
      </c>
      <c r="AS10" s="580">
        <f t="shared" si="3"/>
        <v>683916</v>
      </c>
      <c r="AT10" s="924" t="s">
        <v>138</v>
      </c>
      <c r="AU10" s="926">
        <v>26545</v>
      </c>
      <c r="AV10" s="926">
        <v>28193</v>
      </c>
      <c r="AW10" s="926">
        <f t="shared" si="1"/>
        <v>54738</v>
      </c>
      <c r="AX10" s="635"/>
      <c r="AY10" s="635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</row>
    <row r="11" spans="1:259" s="17" customFormat="1" ht="18" customHeight="1" x14ac:dyDescent="0.3">
      <c r="A11" s="891" t="s">
        <v>740</v>
      </c>
      <c r="B11" s="892"/>
      <c r="C11" s="892"/>
      <c r="D11" s="892"/>
      <c r="E11" s="893"/>
      <c r="F11" s="892"/>
      <c r="G11" s="892"/>
      <c r="H11" s="892"/>
      <c r="I11" s="893"/>
      <c r="J11" s="892"/>
      <c r="K11" s="892"/>
      <c r="L11" s="892"/>
      <c r="M11" s="893"/>
      <c r="N11" s="892"/>
      <c r="O11" s="892"/>
      <c r="P11" s="892"/>
      <c r="Q11" s="893"/>
      <c r="R11" s="892"/>
      <c r="S11" s="892"/>
      <c r="T11" s="892"/>
      <c r="U11" s="893"/>
      <c r="V11" s="892"/>
      <c r="W11" s="892"/>
      <c r="X11" s="892"/>
      <c r="Y11" s="893"/>
      <c r="Z11" s="892"/>
      <c r="AA11" s="892"/>
      <c r="AB11" s="892"/>
      <c r="AC11" s="893"/>
      <c r="AD11" s="892"/>
      <c r="AE11" s="892"/>
      <c r="AF11" s="892"/>
      <c r="AG11" s="893"/>
      <c r="AH11" s="20"/>
      <c r="AI11" s="20"/>
      <c r="AJ11" s="1060" t="s">
        <v>182</v>
      </c>
      <c r="AK11" s="1165">
        <f t="shared" si="0"/>
        <v>162242</v>
      </c>
      <c r="AL11" s="1076">
        <v>30935</v>
      </c>
      <c r="AM11" s="1076">
        <v>31494</v>
      </c>
      <c r="AN11" s="1076">
        <v>31855</v>
      </c>
      <c r="AO11" s="1076">
        <v>8716</v>
      </c>
      <c r="AP11" s="1076">
        <v>9809</v>
      </c>
      <c r="AQ11" s="1076">
        <v>40180</v>
      </c>
      <c r="AR11" s="1076">
        <v>9253</v>
      </c>
      <c r="AS11" s="580">
        <f t="shared" si="3"/>
        <v>162242</v>
      </c>
      <c r="AT11" s="922" t="s">
        <v>10</v>
      </c>
      <c r="AU11" s="923">
        <f>SUM(AU4:AU10)</f>
        <v>542904</v>
      </c>
      <c r="AV11" s="923">
        <f>SUM(AV4:AV10)</f>
        <v>602776</v>
      </c>
      <c r="AW11" s="926">
        <f t="shared" si="1"/>
        <v>1145680</v>
      </c>
      <c r="AX11" s="635"/>
      <c r="AY11" s="635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</row>
    <row r="12" spans="1:259" s="17" customFormat="1" ht="18" customHeight="1" x14ac:dyDescent="0.3">
      <c r="A12" s="891" t="s">
        <v>147</v>
      </c>
      <c r="B12" s="892">
        <f>+F12+J12+N12+R12+V12+Z12+AD12</f>
        <v>47</v>
      </c>
      <c r="C12" s="892">
        <f>+G12+K12+O12+S12+W12+AA12+AE12</f>
        <v>30</v>
      </c>
      <c r="D12" s="892">
        <f>SUM(B12:C12)</f>
        <v>77</v>
      </c>
      <c r="E12" s="893">
        <f>SUM(D12)*100000/AK10</f>
        <v>11.25869258797864</v>
      </c>
      <c r="F12" s="892">
        <v>9</v>
      </c>
      <c r="G12" s="892">
        <v>6</v>
      </c>
      <c r="H12" s="892">
        <f t="shared" ref="H12" si="5">SUM(F12:G12)</f>
        <v>15</v>
      </c>
      <c r="I12" s="893">
        <f>SUM(H12)*100000/AL10</f>
        <v>12.379914826185995</v>
      </c>
      <c r="J12" s="892">
        <v>11</v>
      </c>
      <c r="K12" s="892">
        <v>7</v>
      </c>
      <c r="L12" s="892">
        <f>SUM(J12:K12)</f>
        <v>18</v>
      </c>
      <c r="M12" s="893">
        <f>SUM(L12)*100000/AM10</f>
        <v>10.741202656657457</v>
      </c>
      <c r="N12" s="892">
        <v>13</v>
      </c>
      <c r="O12" s="892">
        <v>5</v>
      </c>
      <c r="P12" s="892">
        <f>SUM(N12:O12)</f>
        <v>18</v>
      </c>
      <c r="Q12" s="893">
        <f>SUM(P12)*100000/AN10</f>
        <v>14.46991864690183</v>
      </c>
      <c r="R12" s="892">
        <v>3</v>
      </c>
      <c r="S12" s="892">
        <v>3</v>
      </c>
      <c r="T12" s="892">
        <f>SUM(R12:S12)</f>
        <v>6</v>
      </c>
      <c r="U12" s="893">
        <f>SUM(T12)*100000/AO10</f>
        <v>19.283923635662404</v>
      </c>
      <c r="V12" s="892">
        <v>1</v>
      </c>
      <c r="W12" s="892">
        <v>1</v>
      </c>
      <c r="X12" s="892">
        <f>SUM(V12:W12)</f>
        <v>2</v>
      </c>
      <c r="Y12" s="893">
        <f>SUM(X12)*100000/AP10</f>
        <v>5.1116904360271942</v>
      </c>
      <c r="Z12" s="892">
        <v>10</v>
      </c>
      <c r="AA12" s="892">
        <v>7</v>
      </c>
      <c r="AB12" s="892">
        <f>SUM(Z12:AA12)</f>
        <v>17</v>
      </c>
      <c r="AC12" s="893">
        <f>SUM(AB12)*100000/AQ10</f>
        <v>10.097890134955332</v>
      </c>
      <c r="AD12" s="892">
        <v>0</v>
      </c>
      <c r="AE12" s="892">
        <v>1</v>
      </c>
      <c r="AF12" s="892">
        <f>SUM(AD12:AE12)</f>
        <v>1</v>
      </c>
      <c r="AG12" s="893">
        <f>SUM(AF12)*100000/AR10</f>
        <v>3.1070374398011498</v>
      </c>
      <c r="AH12" s="20"/>
      <c r="AI12" s="20"/>
      <c r="AJ12" s="1060" t="s">
        <v>177</v>
      </c>
      <c r="AK12" s="581">
        <f t="shared" si="0"/>
        <v>0</v>
      </c>
      <c r="AL12" s="1167"/>
      <c r="AM12" s="1167"/>
      <c r="AN12" s="1167"/>
      <c r="AO12" s="1167"/>
      <c r="AP12" s="1167"/>
      <c r="AQ12" s="1167"/>
      <c r="AR12" s="1167"/>
      <c r="AS12" s="580"/>
      <c r="AT12" s="635"/>
      <c r="AU12" s="635"/>
      <c r="AV12" s="635"/>
      <c r="AW12" s="635"/>
      <c r="AX12" s="635"/>
      <c r="AY12" s="635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</row>
    <row r="13" spans="1:259" s="18" customFormat="1" ht="15" customHeight="1" x14ac:dyDescent="0.3">
      <c r="A13" s="894" t="s">
        <v>741</v>
      </c>
      <c r="B13" s="895"/>
      <c r="C13" s="895"/>
      <c r="D13" s="895"/>
      <c r="E13" s="896"/>
      <c r="F13" s="895"/>
      <c r="G13" s="895"/>
      <c r="H13" s="895"/>
      <c r="I13" s="896"/>
      <c r="J13" s="895"/>
      <c r="K13" s="895"/>
      <c r="L13" s="895"/>
      <c r="M13" s="896"/>
      <c r="N13" s="895"/>
      <c r="O13" s="895"/>
      <c r="P13" s="895"/>
      <c r="Q13" s="896"/>
      <c r="R13" s="895"/>
      <c r="S13" s="895"/>
      <c r="T13" s="895"/>
      <c r="U13" s="896"/>
      <c r="V13" s="895"/>
      <c r="W13" s="895"/>
      <c r="X13" s="895"/>
      <c r="Y13" s="896"/>
      <c r="Z13" s="895"/>
      <c r="AA13" s="895"/>
      <c r="AB13" s="895"/>
      <c r="AC13" s="896"/>
      <c r="AD13" s="895"/>
      <c r="AE13" s="895"/>
      <c r="AF13" s="895"/>
      <c r="AG13" s="896"/>
      <c r="AH13" s="20"/>
      <c r="AI13" s="20"/>
      <c r="AJ13" s="1061" t="s">
        <v>183</v>
      </c>
      <c r="AK13" s="581">
        <f t="shared" si="0"/>
        <v>0</v>
      </c>
      <c r="AL13" s="1168"/>
      <c r="AM13" s="1168"/>
      <c r="AN13" s="1168"/>
      <c r="AO13" s="1168"/>
      <c r="AP13" s="1168"/>
      <c r="AQ13" s="1168"/>
      <c r="AR13" s="1168"/>
      <c r="AS13" s="580"/>
      <c r="AT13" s="635"/>
      <c r="AU13" s="635"/>
      <c r="AV13" s="635"/>
      <c r="AW13" s="635"/>
      <c r="AX13" s="635"/>
      <c r="AY13" s="635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</row>
    <row r="14" spans="1:259" s="18" customFormat="1" ht="18" customHeight="1" x14ac:dyDescent="0.3">
      <c r="A14" s="894"/>
      <c r="B14" s="895">
        <f>+F14+J14+N14+R14+V14+Z14+AD14</f>
        <v>95</v>
      </c>
      <c r="C14" s="895">
        <f>+G14+K14+O14+S14+W14+AA14+AE14</f>
        <v>61</v>
      </c>
      <c r="D14" s="895">
        <f>SUM(B14:C14)</f>
        <v>156</v>
      </c>
      <c r="E14" s="896">
        <f>SUM(D14)*100000/AK11</f>
        <v>96.152660839979788</v>
      </c>
      <c r="F14" s="895">
        <v>14</v>
      </c>
      <c r="G14" s="895">
        <v>11</v>
      </c>
      <c r="H14" s="895">
        <f t="shared" ref="H14:H15" si="6">SUM(F14:G14)</f>
        <v>25</v>
      </c>
      <c r="I14" s="896">
        <f>SUM(H14)*100000/AL11</f>
        <v>80.814611281719735</v>
      </c>
      <c r="J14" s="895">
        <v>15</v>
      </c>
      <c r="K14" s="895">
        <v>8</v>
      </c>
      <c r="L14" s="895">
        <f>SUM(J14:K14)</f>
        <v>23</v>
      </c>
      <c r="M14" s="896">
        <f>SUM(L14)*100000/AM11</f>
        <v>73.029783450816026</v>
      </c>
      <c r="N14" s="895">
        <v>23</v>
      </c>
      <c r="O14" s="895">
        <v>16</v>
      </c>
      <c r="P14" s="895">
        <f>SUM(N14:O14)</f>
        <v>39</v>
      </c>
      <c r="Q14" s="896">
        <f>SUM(P14)*100000/AN11</f>
        <v>122.42975984931722</v>
      </c>
      <c r="R14" s="895">
        <v>8</v>
      </c>
      <c r="S14" s="895">
        <v>3</v>
      </c>
      <c r="T14" s="895">
        <f>SUM(R14:S14)</f>
        <v>11</v>
      </c>
      <c r="U14" s="896">
        <f>SUM(T14)*100000/AO11</f>
        <v>126.20468104635154</v>
      </c>
      <c r="V14" s="895">
        <v>4</v>
      </c>
      <c r="W14" s="895">
        <v>6</v>
      </c>
      <c r="X14" s="895">
        <f>SUM(V14:W14)</f>
        <v>10</v>
      </c>
      <c r="Y14" s="896">
        <f>SUM(X14)*100000/AP11</f>
        <v>101.94719135487817</v>
      </c>
      <c r="Z14" s="895">
        <v>29</v>
      </c>
      <c r="AA14" s="895">
        <v>14</v>
      </c>
      <c r="AB14" s="895">
        <f>SUM(Z14:AA14)</f>
        <v>43</v>
      </c>
      <c r="AC14" s="896">
        <f>SUM(AB14)*100000/AQ11</f>
        <v>107.01841712294674</v>
      </c>
      <c r="AD14" s="895">
        <v>2</v>
      </c>
      <c r="AE14" s="895">
        <v>3</v>
      </c>
      <c r="AF14" s="895">
        <f>SUM(AD14:AE14)</f>
        <v>5</v>
      </c>
      <c r="AG14" s="896">
        <f>SUM(AF14)*100000/AR11</f>
        <v>54.03652869339674</v>
      </c>
      <c r="AH14" s="20"/>
      <c r="AI14" s="20"/>
      <c r="AJ14" s="1062" t="s">
        <v>10</v>
      </c>
      <c r="AK14" s="581">
        <f t="shared" si="0"/>
        <v>1145680</v>
      </c>
      <c r="AL14" s="1169">
        <f>SUM(AL4+AL7+AL8+AL9+AL10+AL11)</f>
        <v>204748</v>
      </c>
      <c r="AM14" s="1169">
        <f t="shared" ref="AM14:AR14" si="7">SUM(AM4:AM12)</f>
        <v>280479</v>
      </c>
      <c r="AN14" s="1169">
        <f t="shared" si="7"/>
        <v>208974</v>
      </c>
      <c r="AO14" s="1169">
        <f t="shared" si="7"/>
        <v>53357</v>
      </c>
      <c r="AP14" s="1169">
        <f t="shared" si="7"/>
        <v>66662</v>
      </c>
      <c r="AQ14" s="1169">
        <f t="shared" si="7"/>
        <v>276722</v>
      </c>
      <c r="AR14" s="1169">
        <f t="shared" si="7"/>
        <v>54738</v>
      </c>
      <c r="AS14" s="580">
        <f>SUM(AS4:AS11)</f>
        <v>1145680</v>
      </c>
      <c r="AT14" s="635"/>
      <c r="AU14" s="635"/>
      <c r="AV14" s="635"/>
      <c r="AW14" s="635"/>
      <c r="AX14" s="635"/>
      <c r="AY14" s="635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</row>
    <row r="15" spans="1:259" s="19" customFormat="1" ht="18" customHeight="1" x14ac:dyDescent="0.3">
      <c r="A15" s="897" t="s">
        <v>286</v>
      </c>
      <c r="B15" s="898">
        <f>SUM(B6:B14)</f>
        <v>142</v>
      </c>
      <c r="C15" s="898">
        <f>SUM(C6:C14)</f>
        <v>91</v>
      </c>
      <c r="D15" s="898">
        <f>SUM(D6:D14)</f>
        <v>233</v>
      </c>
      <c r="E15" s="899">
        <f>SUM(D15)*100000/AK14</f>
        <v>20.337266950631939</v>
      </c>
      <c r="F15" s="898">
        <f>SUM(F6:F14)</f>
        <v>23</v>
      </c>
      <c r="G15" s="898">
        <f>SUM(G6:G14)</f>
        <v>17</v>
      </c>
      <c r="H15" s="898">
        <f t="shared" si="6"/>
        <v>40</v>
      </c>
      <c r="I15" s="899">
        <f>SUM(H15)*100000/AL14</f>
        <v>19.53621036591322</v>
      </c>
      <c r="J15" s="898">
        <f>SUM(J6:J14)</f>
        <v>26</v>
      </c>
      <c r="K15" s="898">
        <f>SUM(K6:K14)</f>
        <v>15</v>
      </c>
      <c r="L15" s="898">
        <f>SUM(J15:K15)</f>
        <v>41</v>
      </c>
      <c r="M15" s="899">
        <f>SUM(L15)*100000/AM14</f>
        <v>14.617850177731667</v>
      </c>
      <c r="N15" s="898">
        <f>SUM(N6:N14)</f>
        <v>36</v>
      </c>
      <c r="O15" s="898">
        <f>SUM(O6:O14)</f>
        <v>21</v>
      </c>
      <c r="P15" s="898">
        <f>SUM(N15:O15)</f>
        <v>57</v>
      </c>
      <c r="Q15" s="899">
        <f>SUM(P15)*100000/AN14</f>
        <v>27.276120474317381</v>
      </c>
      <c r="R15" s="898">
        <f>SUM(R6:R14)</f>
        <v>11</v>
      </c>
      <c r="S15" s="898">
        <f>SUM(S6:S14)</f>
        <v>6</v>
      </c>
      <c r="T15" s="898">
        <f>SUM(R15:S15)</f>
        <v>17</v>
      </c>
      <c r="U15" s="899">
        <f>SUM(T15)*100000/AO14</f>
        <v>31.86086174260172</v>
      </c>
      <c r="V15" s="898">
        <f>SUM(V6:V14)</f>
        <v>5</v>
      </c>
      <c r="W15" s="898">
        <f>SUM(W6:W14)</f>
        <v>7</v>
      </c>
      <c r="X15" s="898">
        <f>SUM(V15:W15)</f>
        <v>12</v>
      </c>
      <c r="Y15" s="899">
        <f>SUM(X15)*100000/AP14</f>
        <v>18.001260088206173</v>
      </c>
      <c r="Z15" s="898">
        <f>SUM(Z6:Z14)</f>
        <v>39</v>
      </c>
      <c r="AA15" s="898">
        <f>SUM(AA6:AA14)</f>
        <v>21</v>
      </c>
      <c r="AB15" s="898">
        <f>SUM(Z15:AA15)</f>
        <v>60</v>
      </c>
      <c r="AC15" s="899">
        <f>SUM(AB15)*100000/AQ14</f>
        <v>21.682410505850637</v>
      </c>
      <c r="AD15" s="898">
        <f>SUM(AD6:AD14)</f>
        <v>2</v>
      </c>
      <c r="AE15" s="898">
        <f>SUM(AE6:AE14)</f>
        <v>4</v>
      </c>
      <c r="AF15" s="898">
        <f>SUM(AD15:AE15)</f>
        <v>6</v>
      </c>
      <c r="AG15" s="899">
        <f>SUM(AF15)*100000/AR14</f>
        <v>10.961306587745259</v>
      </c>
      <c r="AH15" s="20"/>
      <c r="AI15" s="20"/>
      <c r="AJ15" s="557"/>
      <c r="AK15" s="558"/>
      <c r="AL15" s="558"/>
      <c r="AM15" s="558"/>
      <c r="AN15" s="558"/>
      <c r="AO15" s="558"/>
      <c r="AP15" s="558"/>
      <c r="AQ15" s="558"/>
      <c r="AR15" s="558"/>
      <c r="AS15" s="932"/>
      <c r="AT15" s="635"/>
      <c r="AU15" s="635"/>
      <c r="AV15" s="635"/>
      <c r="AW15" s="635"/>
      <c r="AX15" s="635"/>
      <c r="AY15" s="635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</row>
    <row r="16" spans="1:259" s="1173" customFormat="1" ht="18" customHeight="1" x14ac:dyDescent="0.25">
      <c r="A16" s="633" t="s">
        <v>863</v>
      </c>
      <c r="B16" s="633"/>
      <c r="C16" s="633"/>
      <c r="D16" s="633"/>
      <c r="E16" s="636"/>
      <c r="F16" s="633"/>
      <c r="G16" s="637"/>
      <c r="H16" s="633"/>
      <c r="I16" s="636"/>
      <c r="J16" s="633"/>
      <c r="K16" s="633"/>
      <c r="L16" s="633"/>
      <c r="M16" s="636"/>
      <c r="N16" s="634"/>
      <c r="O16" s="634"/>
      <c r="P16" s="634"/>
      <c r="Q16" s="634" t="s">
        <v>353</v>
      </c>
      <c r="R16" s="634"/>
      <c r="S16" s="634"/>
      <c r="T16" s="634"/>
      <c r="U16" s="634"/>
      <c r="V16" s="634"/>
      <c r="W16" s="634"/>
      <c r="X16" s="634"/>
      <c r="Y16" s="634"/>
      <c r="Z16" s="634"/>
      <c r="AA16" s="634"/>
      <c r="AB16" s="634"/>
      <c r="AC16" s="634"/>
      <c r="AD16" s="634"/>
      <c r="AE16" s="634"/>
      <c r="AF16" s="634"/>
      <c r="AG16" s="634"/>
      <c r="AH16" s="1172"/>
      <c r="AI16" s="1172"/>
      <c r="AJ16" s="634"/>
      <c r="AK16" s="638"/>
      <c r="AL16" s="1065">
        <f>SUM(AL4:AL12)</f>
        <v>204748</v>
      </c>
      <c r="AM16" s="1065">
        <f t="shared" ref="AM16:AR16" si="8">SUM(AM4:AM12)</f>
        <v>280479</v>
      </c>
      <c r="AN16" s="1065">
        <f t="shared" si="8"/>
        <v>208974</v>
      </c>
      <c r="AO16" s="1065">
        <f t="shared" si="8"/>
        <v>53357</v>
      </c>
      <c r="AP16" s="1065">
        <f t="shared" si="8"/>
        <v>66662</v>
      </c>
      <c r="AQ16" s="1065">
        <f t="shared" si="8"/>
        <v>276722</v>
      </c>
      <c r="AR16" s="1065">
        <f t="shared" si="8"/>
        <v>54738</v>
      </c>
      <c r="AS16" s="634"/>
      <c r="AT16" s="635"/>
      <c r="AU16" s="635"/>
      <c r="AV16" s="635"/>
      <c r="AW16" s="635"/>
      <c r="AX16" s="635"/>
      <c r="AY16" s="635"/>
      <c r="AZ16" s="1172"/>
      <c r="BA16" s="1172"/>
      <c r="BB16" s="1172"/>
      <c r="BC16" s="1172"/>
      <c r="BD16" s="1172"/>
      <c r="BE16" s="1172"/>
      <c r="BF16" s="1172"/>
      <c r="BG16" s="1172"/>
      <c r="BH16" s="1172"/>
      <c r="BI16" s="1172"/>
      <c r="BJ16" s="1172"/>
      <c r="BK16" s="1172"/>
      <c r="BL16" s="1172"/>
      <c r="BM16" s="1172"/>
      <c r="BN16" s="1172"/>
      <c r="BO16" s="1172"/>
      <c r="BP16" s="1172"/>
      <c r="BQ16" s="1172"/>
      <c r="BR16" s="1172"/>
      <c r="BS16" s="1172"/>
      <c r="BT16" s="1172"/>
      <c r="BU16" s="1172"/>
      <c r="BV16" s="1172"/>
      <c r="BW16" s="1172"/>
      <c r="BX16" s="1172"/>
      <c r="BY16" s="1172"/>
      <c r="BZ16" s="1172"/>
      <c r="CA16" s="1172"/>
      <c r="CB16" s="1172"/>
      <c r="CC16" s="1172"/>
      <c r="CD16" s="1172"/>
      <c r="CE16" s="1172"/>
      <c r="CF16" s="1172"/>
      <c r="CG16" s="1172"/>
      <c r="CH16" s="1172"/>
      <c r="CI16" s="1172"/>
      <c r="CJ16" s="1172"/>
      <c r="CK16" s="1172"/>
      <c r="CL16" s="1172"/>
      <c r="CM16" s="1172"/>
      <c r="CN16" s="1172"/>
      <c r="CO16" s="1172"/>
      <c r="CP16" s="1172"/>
      <c r="CQ16" s="1172"/>
      <c r="CR16" s="1172"/>
      <c r="CS16" s="1172"/>
      <c r="CT16" s="1172"/>
      <c r="CU16" s="1172"/>
      <c r="CV16" s="1172"/>
      <c r="CW16" s="1172"/>
      <c r="CX16" s="1172"/>
      <c r="CY16" s="1172"/>
      <c r="CZ16" s="1172"/>
      <c r="DA16" s="1172"/>
      <c r="DB16" s="1172"/>
      <c r="DC16" s="1172"/>
      <c r="DD16" s="1172"/>
      <c r="DE16" s="1172"/>
      <c r="DF16" s="1172"/>
      <c r="DG16" s="1172"/>
      <c r="DH16" s="1172"/>
      <c r="DI16" s="1172"/>
      <c r="DJ16" s="1172"/>
      <c r="DK16" s="1172"/>
      <c r="DL16" s="1172"/>
      <c r="DM16" s="1172"/>
      <c r="DN16" s="1172"/>
      <c r="DO16" s="1172"/>
      <c r="DP16" s="1172"/>
      <c r="DQ16" s="1172"/>
      <c r="DR16" s="1172"/>
      <c r="DS16" s="1172"/>
      <c r="DT16" s="1172"/>
      <c r="DU16" s="1172"/>
      <c r="DV16" s="1172"/>
      <c r="DW16" s="1172"/>
      <c r="DX16" s="1172"/>
      <c r="DY16" s="1172"/>
      <c r="DZ16" s="1172"/>
      <c r="EA16" s="1172"/>
      <c r="EB16" s="1172"/>
      <c r="EC16" s="1172"/>
      <c r="ED16" s="1172"/>
      <c r="EE16" s="1172"/>
      <c r="EF16" s="1172"/>
      <c r="EG16" s="1172"/>
      <c r="EH16" s="1172"/>
      <c r="EI16" s="1172"/>
      <c r="EJ16" s="1172"/>
      <c r="EK16" s="1172"/>
      <c r="EL16" s="1172"/>
      <c r="EM16" s="1172"/>
      <c r="EN16" s="1172"/>
      <c r="EO16" s="1172"/>
      <c r="EP16" s="1172"/>
      <c r="EQ16" s="1172"/>
      <c r="ER16" s="1172"/>
      <c r="ES16" s="1172"/>
    </row>
    <row r="17" spans="1:259" s="634" customFormat="1" ht="10.5" customHeight="1" x14ac:dyDescent="0.2">
      <c r="AH17" s="635"/>
      <c r="AI17" s="635"/>
      <c r="AK17" s="638"/>
      <c r="AT17" s="635"/>
      <c r="AU17" s="635"/>
      <c r="AV17" s="635"/>
      <c r="AW17" s="635"/>
      <c r="AX17" s="635"/>
      <c r="AY17" s="635"/>
      <c r="AZ17" s="635"/>
      <c r="BA17" s="635"/>
      <c r="BB17" s="635"/>
      <c r="BC17" s="635"/>
      <c r="BD17" s="635"/>
      <c r="BE17" s="635"/>
      <c r="BF17" s="635"/>
      <c r="BG17" s="635"/>
      <c r="BH17" s="635"/>
      <c r="BI17" s="635"/>
      <c r="BJ17" s="635"/>
      <c r="BK17" s="635"/>
      <c r="BL17" s="635"/>
      <c r="BM17" s="635"/>
      <c r="BN17" s="635"/>
      <c r="BO17" s="635"/>
      <c r="BP17" s="635"/>
      <c r="BQ17" s="635"/>
      <c r="BR17" s="635"/>
      <c r="BS17" s="635"/>
      <c r="BT17" s="635"/>
      <c r="BU17" s="635"/>
      <c r="BV17" s="635"/>
      <c r="BW17" s="635"/>
      <c r="BX17" s="635"/>
      <c r="BY17" s="635"/>
      <c r="BZ17" s="635"/>
      <c r="CA17" s="635"/>
      <c r="CB17" s="635"/>
      <c r="CC17" s="635"/>
      <c r="CD17" s="635"/>
      <c r="CE17" s="635"/>
      <c r="CF17" s="635"/>
      <c r="CG17" s="635"/>
      <c r="CH17" s="635"/>
      <c r="CI17" s="635"/>
      <c r="CJ17" s="635"/>
      <c r="CK17" s="635"/>
      <c r="CL17" s="635"/>
      <c r="CM17" s="635"/>
      <c r="CN17" s="635"/>
      <c r="CO17" s="635"/>
      <c r="CP17" s="635"/>
      <c r="CQ17" s="635"/>
      <c r="CR17" s="635"/>
      <c r="CS17" s="635"/>
      <c r="CT17" s="635"/>
      <c r="CU17" s="635"/>
      <c r="CV17" s="635"/>
      <c r="CW17" s="635"/>
      <c r="CX17" s="635"/>
      <c r="CY17" s="635"/>
      <c r="CZ17" s="635"/>
      <c r="DA17" s="635"/>
      <c r="DB17" s="635"/>
      <c r="DC17" s="635"/>
      <c r="DD17" s="635"/>
      <c r="DE17" s="635"/>
      <c r="DF17" s="635"/>
      <c r="DG17" s="635"/>
      <c r="DH17" s="635"/>
      <c r="DI17" s="635"/>
      <c r="DJ17" s="635"/>
      <c r="DK17" s="635"/>
      <c r="DL17" s="635"/>
      <c r="DM17" s="635"/>
      <c r="DN17" s="635"/>
      <c r="DO17" s="635"/>
      <c r="DP17" s="635"/>
      <c r="DQ17" s="635"/>
      <c r="DR17" s="635"/>
      <c r="DS17" s="635"/>
      <c r="DT17" s="635"/>
      <c r="DU17" s="635"/>
      <c r="DV17" s="635"/>
      <c r="DW17" s="635"/>
      <c r="DX17" s="635"/>
      <c r="DY17" s="635"/>
      <c r="DZ17" s="635"/>
      <c r="EA17" s="635"/>
      <c r="EB17" s="635"/>
      <c r="EC17" s="635"/>
      <c r="ED17" s="635"/>
      <c r="EE17" s="635"/>
      <c r="EF17" s="635"/>
      <c r="EG17" s="635"/>
      <c r="EH17" s="635"/>
      <c r="EI17" s="635"/>
      <c r="EJ17" s="635"/>
      <c r="EK17" s="635"/>
      <c r="EL17" s="635"/>
      <c r="EM17" s="635"/>
      <c r="EN17" s="635"/>
      <c r="EO17" s="635"/>
      <c r="EP17" s="635"/>
      <c r="EQ17" s="635"/>
      <c r="ER17" s="635"/>
      <c r="ES17" s="635"/>
    </row>
    <row r="18" spans="1:259" s="634" customFormat="1" ht="18" customHeight="1" thickBot="1" x14ac:dyDescent="0.25">
      <c r="A18" s="1783" t="s">
        <v>797</v>
      </c>
      <c r="B18" s="1783"/>
      <c r="C18" s="1783"/>
      <c r="D18" s="1783"/>
      <c r="E18" s="1783"/>
      <c r="F18" s="1783"/>
      <c r="G18" s="1783"/>
      <c r="H18" s="1783"/>
      <c r="I18" s="1783"/>
      <c r="J18" s="1783"/>
      <c r="K18" s="1783"/>
      <c r="L18" s="1783"/>
      <c r="M18" s="1783"/>
      <c r="N18" s="1783"/>
      <c r="O18" s="1783"/>
      <c r="P18" s="1783"/>
      <c r="Q18" s="1783"/>
      <c r="R18" s="1783"/>
      <c r="S18" s="1783"/>
      <c r="T18" s="1783"/>
      <c r="U18" s="1783"/>
      <c r="V18" s="1783"/>
      <c r="W18" s="1783"/>
      <c r="X18" s="1783"/>
      <c r="Y18" s="1783"/>
      <c r="Z18" s="1783"/>
      <c r="AA18" s="1783"/>
      <c r="AB18" s="1783"/>
      <c r="AC18" s="1783"/>
      <c r="AD18" s="1783"/>
      <c r="AE18" s="1783"/>
      <c r="AF18" s="1783"/>
      <c r="AG18" s="1783"/>
      <c r="AS18" s="635"/>
      <c r="AT18" s="635"/>
      <c r="AU18" s="635"/>
      <c r="AV18" s="635"/>
      <c r="AW18" s="635"/>
      <c r="AX18" s="635"/>
      <c r="AY18" s="635"/>
      <c r="AZ18" s="635"/>
      <c r="BA18" s="635"/>
      <c r="BB18" s="635"/>
      <c r="BC18" s="635"/>
      <c r="BD18" s="635"/>
      <c r="BE18" s="635"/>
      <c r="BF18" s="635"/>
      <c r="BG18" s="635"/>
      <c r="BH18" s="635"/>
      <c r="BI18" s="635"/>
      <c r="BJ18" s="635"/>
      <c r="BK18" s="635"/>
      <c r="BL18" s="635"/>
      <c r="BM18" s="635"/>
      <c r="BN18" s="635"/>
      <c r="BO18" s="635"/>
      <c r="BP18" s="635"/>
      <c r="BQ18" s="635"/>
      <c r="BR18" s="635"/>
      <c r="BS18" s="635"/>
      <c r="BT18" s="635"/>
      <c r="BU18" s="635"/>
      <c r="BV18" s="635"/>
      <c r="BW18" s="635"/>
      <c r="BX18" s="635"/>
      <c r="BY18" s="635"/>
      <c r="BZ18" s="635"/>
      <c r="CA18" s="635"/>
      <c r="CB18" s="635"/>
      <c r="CC18" s="635"/>
      <c r="CD18" s="635"/>
      <c r="CE18" s="635"/>
      <c r="CF18" s="635"/>
      <c r="CG18" s="635"/>
      <c r="CH18" s="635"/>
      <c r="CI18" s="635"/>
      <c r="CJ18" s="635"/>
      <c r="CK18" s="635"/>
      <c r="CL18" s="635"/>
      <c r="CM18" s="635"/>
      <c r="CN18" s="635"/>
      <c r="CO18" s="635"/>
      <c r="CP18" s="635"/>
      <c r="CQ18" s="635"/>
      <c r="CR18" s="635"/>
      <c r="CS18" s="635"/>
      <c r="CT18" s="635"/>
      <c r="CU18" s="635"/>
      <c r="CV18" s="635"/>
      <c r="CW18" s="635"/>
      <c r="CX18" s="635"/>
      <c r="CY18" s="635"/>
      <c r="CZ18" s="635"/>
      <c r="DA18" s="635"/>
      <c r="DB18" s="635"/>
      <c r="DC18" s="635"/>
      <c r="DD18" s="635"/>
      <c r="DE18" s="635"/>
      <c r="DF18" s="635"/>
      <c r="DG18" s="635"/>
      <c r="DH18" s="635"/>
      <c r="DI18" s="635"/>
      <c r="DJ18" s="635"/>
      <c r="DK18" s="635"/>
      <c r="DL18" s="635"/>
      <c r="DM18" s="635"/>
      <c r="DN18" s="635"/>
      <c r="DO18" s="635"/>
      <c r="DP18" s="635"/>
      <c r="DQ18" s="635"/>
      <c r="DR18" s="635"/>
      <c r="DS18" s="635"/>
      <c r="DT18" s="635"/>
      <c r="DU18" s="635"/>
      <c r="DV18" s="635"/>
      <c r="DW18" s="635"/>
      <c r="DX18" s="635"/>
      <c r="DY18" s="635"/>
      <c r="DZ18" s="635"/>
      <c r="EA18" s="635"/>
      <c r="EB18" s="635"/>
      <c r="EC18" s="635"/>
      <c r="ED18" s="635"/>
      <c r="EE18" s="635"/>
      <c r="EF18" s="635"/>
      <c r="EG18" s="635"/>
      <c r="EH18" s="635"/>
      <c r="EI18" s="635"/>
      <c r="EJ18" s="635"/>
      <c r="EK18" s="635"/>
      <c r="EL18" s="635"/>
      <c r="EM18" s="635"/>
      <c r="EN18" s="635"/>
      <c r="EO18" s="635"/>
      <c r="EP18" s="635"/>
      <c r="EQ18" s="635"/>
      <c r="ER18" s="635"/>
    </row>
    <row r="19" spans="1:259" s="573" customFormat="1" ht="17.25" customHeight="1" thickBot="1" x14ac:dyDescent="0.2">
      <c r="A19" s="1775" t="s">
        <v>139</v>
      </c>
      <c r="B19" s="1732" t="s">
        <v>132</v>
      </c>
      <c r="C19" s="1732"/>
      <c r="D19" s="1732"/>
      <c r="E19" s="1732"/>
      <c r="F19" s="1732" t="s">
        <v>133</v>
      </c>
      <c r="G19" s="1732"/>
      <c r="H19" s="1732"/>
      <c r="I19" s="1732"/>
      <c r="J19" s="1732" t="s">
        <v>134</v>
      </c>
      <c r="K19" s="1732"/>
      <c r="L19" s="1732"/>
      <c r="M19" s="1732"/>
      <c r="N19" s="1732" t="s">
        <v>135</v>
      </c>
      <c r="O19" s="1732"/>
      <c r="P19" s="1732"/>
      <c r="Q19" s="1732"/>
      <c r="R19" s="1732" t="s">
        <v>136</v>
      </c>
      <c r="S19" s="1732"/>
      <c r="T19" s="1732"/>
      <c r="U19" s="1732"/>
      <c r="V19" s="1732" t="s">
        <v>2</v>
      </c>
      <c r="W19" s="1732"/>
      <c r="X19" s="1732"/>
      <c r="Y19" s="1732"/>
      <c r="Z19" s="1732" t="s">
        <v>137</v>
      </c>
      <c r="AA19" s="1732"/>
      <c r="AB19" s="1732"/>
      <c r="AC19" s="1732"/>
      <c r="AD19" s="1732" t="s">
        <v>138</v>
      </c>
      <c r="AE19" s="1732"/>
      <c r="AF19" s="1732"/>
      <c r="AG19" s="1732"/>
      <c r="AH19" s="371"/>
      <c r="AI19" s="371"/>
      <c r="AJ19" s="571" t="s">
        <v>363</v>
      </c>
      <c r="AK19" s="572"/>
      <c r="AL19" s="369"/>
      <c r="AM19" s="369"/>
      <c r="AN19" s="369"/>
      <c r="AO19" s="369"/>
      <c r="AP19" s="369"/>
      <c r="AQ19" s="369"/>
      <c r="AR19" s="369"/>
      <c r="AS19" s="369"/>
      <c r="AT19" s="371"/>
      <c r="AU19" s="371"/>
      <c r="AV19" s="371"/>
      <c r="AW19" s="371"/>
      <c r="AX19" s="371"/>
      <c r="AY19" s="371"/>
      <c r="AZ19" s="371"/>
      <c r="BA19" s="371"/>
      <c r="BB19" s="371"/>
      <c r="BC19" s="371"/>
      <c r="BD19" s="371"/>
      <c r="BE19" s="371"/>
      <c r="BF19" s="371"/>
      <c r="BG19" s="371"/>
      <c r="BH19" s="371"/>
      <c r="BI19" s="371"/>
      <c r="BJ19" s="371"/>
      <c r="BK19" s="371"/>
      <c r="BL19" s="371"/>
      <c r="BM19" s="371"/>
      <c r="BN19" s="371"/>
      <c r="BO19" s="371"/>
      <c r="BP19" s="371"/>
      <c r="BQ19" s="371"/>
      <c r="BR19" s="371"/>
      <c r="BS19" s="371"/>
      <c r="BT19" s="371"/>
      <c r="BU19" s="371"/>
      <c r="BV19" s="371"/>
      <c r="BW19" s="371"/>
      <c r="BX19" s="371"/>
      <c r="BY19" s="371"/>
      <c r="BZ19" s="371"/>
      <c r="CA19" s="371"/>
      <c r="CB19" s="371"/>
      <c r="CC19" s="371"/>
      <c r="CD19" s="371"/>
      <c r="CE19" s="371"/>
      <c r="CF19" s="371"/>
      <c r="CG19" s="371"/>
      <c r="CH19" s="371"/>
      <c r="CI19" s="371"/>
      <c r="CJ19" s="371"/>
      <c r="CK19" s="371"/>
      <c r="CL19" s="371"/>
      <c r="CM19" s="371"/>
      <c r="CN19" s="371"/>
      <c r="CO19" s="371"/>
      <c r="CP19" s="371"/>
      <c r="CQ19" s="371"/>
      <c r="CR19" s="371"/>
      <c r="CS19" s="371"/>
      <c r="CT19" s="371"/>
      <c r="CU19" s="371"/>
      <c r="CV19" s="371"/>
      <c r="CW19" s="371"/>
      <c r="CX19" s="371"/>
      <c r="CY19" s="371"/>
      <c r="CZ19" s="371"/>
      <c r="DA19" s="371"/>
      <c r="DB19" s="371"/>
      <c r="DC19" s="371"/>
      <c r="DD19" s="371"/>
      <c r="DE19" s="371"/>
      <c r="DF19" s="371"/>
      <c r="DG19" s="371"/>
      <c r="DH19" s="371"/>
      <c r="DI19" s="371"/>
      <c r="DJ19" s="371"/>
      <c r="DK19" s="371"/>
      <c r="DL19" s="371"/>
      <c r="DM19" s="371"/>
      <c r="DN19" s="371"/>
      <c r="DO19" s="371"/>
      <c r="DP19" s="371"/>
      <c r="DQ19" s="371"/>
      <c r="DR19" s="371"/>
      <c r="DS19" s="371"/>
      <c r="DT19" s="371"/>
      <c r="DU19" s="371"/>
      <c r="DV19" s="371"/>
      <c r="DW19" s="371"/>
      <c r="DX19" s="371"/>
      <c r="DY19" s="371"/>
      <c r="DZ19" s="371"/>
      <c r="EA19" s="371"/>
      <c r="EB19" s="371"/>
      <c r="EC19" s="371"/>
      <c r="ED19" s="371"/>
      <c r="EE19" s="371"/>
      <c r="EF19" s="371"/>
      <c r="EG19" s="371"/>
      <c r="EH19" s="371"/>
      <c r="EI19" s="371"/>
      <c r="EJ19" s="371"/>
      <c r="EK19" s="371"/>
      <c r="EL19" s="371"/>
      <c r="EM19" s="371"/>
      <c r="EN19" s="371"/>
      <c r="EO19" s="371"/>
      <c r="EP19" s="371"/>
      <c r="EQ19" s="371"/>
      <c r="ER19" s="371"/>
      <c r="ES19" s="371"/>
    </row>
    <row r="20" spans="1:259" s="573" customFormat="1" ht="17.25" customHeight="1" thickBot="1" x14ac:dyDescent="0.2">
      <c r="A20" s="1775"/>
      <c r="B20" s="492" t="s">
        <v>8</v>
      </c>
      <c r="C20" s="492"/>
      <c r="D20" s="492"/>
      <c r="E20" s="1775" t="s">
        <v>9</v>
      </c>
      <c r="F20" s="492" t="s">
        <v>8</v>
      </c>
      <c r="G20" s="492"/>
      <c r="H20" s="492"/>
      <c r="I20" s="1775" t="s">
        <v>9</v>
      </c>
      <c r="J20" s="492" t="s">
        <v>8</v>
      </c>
      <c r="K20" s="492"/>
      <c r="L20" s="492"/>
      <c r="M20" s="1775" t="s">
        <v>9</v>
      </c>
      <c r="N20" s="492" t="s">
        <v>8</v>
      </c>
      <c r="O20" s="492"/>
      <c r="P20" s="492"/>
      <c r="Q20" s="1775" t="s">
        <v>9</v>
      </c>
      <c r="R20" s="492" t="s">
        <v>8</v>
      </c>
      <c r="S20" s="492"/>
      <c r="T20" s="492"/>
      <c r="U20" s="1774" t="s">
        <v>9</v>
      </c>
      <c r="V20" s="492" t="s">
        <v>8</v>
      </c>
      <c r="W20" s="492"/>
      <c r="X20" s="492"/>
      <c r="Y20" s="1774" t="s">
        <v>9</v>
      </c>
      <c r="Z20" s="492" t="s">
        <v>8</v>
      </c>
      <c r="AA20" s="492"/>
      <c r="AB20" s="492"/>
      <c r="AC20" s="1774" t="s">
        <v>9</v>
      </c>
      <c r="AD20" s="492" t="s">
        <v>8</v>
      </c>
      <c r="AE20" s="492"/>
      <c r="AF20" s="492"/>
      <c r="AG20" s="1774" t="s">
        <v>9</v>
      </c>
      <c r="AH20" s="371"/>
      <c r="AI20" s="371"/>
      <c r="AJ20" s="1754" t="s">
        <v>10</v>
      </c>
      <c r="AK20" s="1755"/>
      <c r="AL20" s="574" t="s">
        <v>133</v>
      </c>
      <c r="AM20" s="574" t="s">
        <v>134</v>
      </c>
      <c r="AN20" s="574" t="s">
        <v>135</v>
      </c>
      <c r="AO20" s="574" t="s">
        <v>136</v>
      </c>
      <c r="AP20" s="574" t="s">
        <v>2</v>
      </c>
      <c r="AQ20" s="574" t="s">
        <v>137</v>
      </c>
      <c r="AR20" s="574" t="s">
        <v>138</v>
      </c>
      <c r="AS20" s="574"/>
      <c r="AT20" s="575" t="s">
        <v>364</v>
      </c>
      <c r="AU20" s="576">
        <v>539842.5</v>
      </c>
      <c r="AV20" s="576">
        <v>597761</v>
      </c>
      <c r="AW20" s="576">
        <v>1137603.5</v>
      </c>
      <c r="AX20" s="371"/>
      <c r="AY20" s="371"/>
      <c r="AZ20" s="371"/>
      <c r="BA20" s="371"/>
      <c r="BB20" s="371"/>
      <c r="BC20" s="371"/>
      <c r="BD20" s="371"/>
      <c r="BE20" s="371"/>
      <c r="BF20" s="371"/>
      <c r="BG20" s="371"/>
      <c r="BH20" s="371"/>
      <c r="BI20" s="371"/>
      <c r="BJ20" s="371"/>
      <c r="BK20" s="371"/>
      <c r="BL20" s="371"/>
      <c r="BM20" s="371"/>
      <c r="BN20" s="371"/>
      <c r="BO20" s="371"/>
      <c r="BP20" s="371"/>
      <c r="BQ20" s="371"/>
      <c r="BR20" s="371"/>
      <c r="BS20" s="371"/>
      <c r="BT20" s="371"/>
      <c r="BU20" s="371"/>
      <c r="BV20" s="371"/>
      <c r="BW20" s="371"/>
      <c r="BX20" s="371"/>
      <c r="BY20" s="371"/>
      <c r="BZ20" s="371"/>
      <c r="CA20" s="371"/>
      <c r="CB20" s="371"/>
      <c r="CC20" s="371"/>
      <c r="CD20" s="371"/>
      <c r="CE20" s="371"/>
      <c r="CF20" s="371"/>
      <c r="CG20" s="371"/>
      <c r="CH20" s="371"/>
      <c r="CI20" s="371"/>
      <c r="CJ20" s="371"/>
      <c r="CK20" s="371"/>
      <c r="CL20" s="371"/>
      <c r="CM20" s="371"/>
      <c r="CN20" s="371"/>
      <c r="CO20" s="371"/>
      <c r="CP20" s="371"/>
      <c r="CQ20" s="371"/>
      <c r="CR20" s="371"/>
      <c r="CS20" s="371"/>
      <c r="CT20" s="371"/>
      <c r="CU20" s="371"/>
      <c r="CV20" s="371"/>
      <c r="CW20" s="371"/>
      <c r="CX20" s="371"/>
      <c r="CY20" s="371"/>
      <c r="CZ20" s="371"/>
      <c r="DA20" s="371"/>
      <c r="DB20" s="371"/>
      <c r="DC20" s="371"/>
      <c r="DD20" s="371"/>
      <c r="DE20" s="371"/>
      <c r="DF20" s="371"/>
      <c r="DG20" s="371"/>
      <c r="DH20" s="371"/>
      <c r="DI20" s="371"/>
      <c r="DJ20" s="371"/>
      <c r="DK20" s="371"/>
      <c r="DL20" s="371"/>
      <c r="DM20" s="371"/>
      <c r="DN20" s="371"/>
      <c r="DO20" s="371"/>
      <c r="DP20" s="371"/>
      <c r="DQ20" s="371"/>
      <c r="DR20" s="371"/>
      <c r="DS20" s="371"/>
      <c r="DT20" s="371"/>
      <c r="DU20" s="371"/>
      <c r="DV20" s="371"/>
      <c r="DW20" s="371"/>
      <c r="DX20" s="371"/>
      <c r="DY20" s="371"/>
      <c r="DZ20" s="371"/>
      <c r="EA20" s="371"/>
      <c r="EB20" s="371"/>
      <c r="EC20" s="371"/>
      <c r="ED20" s="371"/>
      <c r="EE20" s="371"/>
      <c r="EF20" s="371"/>
      <c r="EG20" s="371"/>
      <c r="EH20" s="371"/>
      <c r="EI20" s="371"/>
      <c r="EJ20" s="371"/>
      <c r="EK20" s="371"/>
      <c r="EL20" s="371"/>
      <c r="EM20" s="371"/>
      <c r="EN20" s="371"/>
      <c r="EO20" s="371"/>
      <c r="EP20" s="371"/>
      <c r="EQ20" s="371"/>
      <c r="ER20" s="371"/>
      <c r="ES20" s="371"/>
    </row>
    <row r="21" spans="1:259" s="573" customFormat="1" ht="17.25" customHeight="1" thickBot="1" x14ac:dyDescent="0.2">
      <c r="A21" s="1775"/>
      <c r="B21" s="591" t="s">
        <v>25</v>
      </c>
      <c r="C21" s="591" t="s">
        <v>26</v>
      </c>
      <c r="D21" s="591" t="s">
        <v>10</v>
      </c>
      <c r="E21" s="1775"/>
      <c r="F21" s="591" t="s">
        <v>25</v>
      </c>
      <c r="G21" s="591" t="s">
        <v>26</v>
      </c>
      <c r="H21" s="591" t="s">
        <v>10</v>
      </c>
      <c r="I21" s="1775"/>
      <c r="J21" s="591" t="s">
        <v>25</v>
      </c>
      <c r="K21" s="591" t="s">
        <v>26</v>
      </c>
      <c r="L21" s="591" t="s">
        <v>10</v>
      </c>
      <c r="M21" s="1775"/>
      <c r="N21" s="591" t="s">
        <v>25</v>
      </c>
      <c r="O21" s="591" t="s">
        <v>26</v>
      </c>
      <c r="P21" s="591" t="s">
        <v>10</v>
      </c>
      <c r="Q21" s="1775"/>
      <c r="R21" s="591" t="s">
        <v>25</v>
      </c>
      <c r="S21" s="591" t="s">
        <v>26</v>
      </c>
      <c r="T21" s="591" t="s">
        <v>10</v>
      </c>
      <c r="U21" s="1774"/>
      <c r="V21" s="591" t="s">
        <v>25</v>
      </c>
      <c r="W21" s="591" t="s">
        <v>26</v>
      </c>
      <c r="X21" s="591" t="s">
        <v>10</v>
      </c>
      <c r="Y21" s="1774"/>
      <c r="Z21" s="591" t="s">
        <v>25</v>
      </c>
      <c r="AA21" s="591" t="s">
        <v>26</v>
      </c>
      <c r="AB21" s="591" t="s">
        <v>10</v>
      </c>
      <c r="AC21" s="1774"/>
      <c r="AD21" s="591" t="s">
        <v>25</v>
      </c>
      <c r="AE21" s="591" t="s">
        <v>26</v>
      </c>
      <c r="AF21" s="591" t="s">
        <v>10</v>
      </c>
      <c r="AG21" s="1774"/>
      <c r="AH21" s="577"/>
      <c r="AI21" s="577"/>
      <c r="AJ21" s="593" t="s">
        <v>176</v>
      </c>
      <c r="AK21" s="579">
        <v>59186</v>
      </c>
      <c r="AL21" s="594">
        <v>10491</v>
      </c>
      <c r="AM21" s="594">
        <v>15195</v>
      </c>
      <c r="AN21" s="594">
        <v>10109</v>
      </c>
      <c r="AO21" s="594">
        <v>2773</v>
      </c>
      <c r="AP21" s="594">
        <v>3725</v>
      </c>
      <c r="AQ21" s="594">
        <v>14121</v>
      </c>
      <c r="AR21" s="594">
        <v>2774</v>
      </c>
      <c r="AS21" s="594">
        <f>SUM(AL21:AR21)</f>
        <v>59188</v>
      </c>
      <c r="AT21" s="593" t="s">
        <v>133</v>
      </c>
      <c r="AU21" s="579">
        <v>12119</v>
      </c>
      <c r="AV21" s="579">
        <v>15919</v>
      </c>
      <c r="AW21" s="579">
        <v>28038</v>
      </c>
      <c r="AX21" s="577"/>
      <c r="AY21" s="577"/>
      <c r="AZ21" s="577"/>
      <c r="BA21" s="577"/>
      <c r="BB21" s="577"/>
      <c r="BC21" s="577"/>
      <c r="BD21" s="577"/>
      <c r="BE21" s="577"/>
      <c r="BF21" s="577"/>
      <c r="BG21" s="577"/>
      <c r="BH21" s="577"/>
      <c r="BI21" s="577"/>
      <c r="BJ21" s="577"/>
      <c r="BK21" s="577"/>
      <c r="BL21" s="577"/>
      <c r="BM21" s="577"/>
      <c r="BN21" s="577"/>
      <c r="BO21" s="577"/>
      <c r="BP21" s="577"/>
      <c r="BQ21" s="577"/>
      <c r="BR21" s="577"/>
      <c r="BS21" s="577"/>
      <c r="BT21" s="577"/>
      <c r="BU21" s="577"/>
      <c r="BV21" s="577"/>
      <c r="BW21" s="577"/>
      <c r="BX21" s="577"/>
      <c r="BY21" s="577"/>
      <c r="BZ21" s="577"/>
      <c r="CA21" s="577"/>
      <c r="CB21" s="577"/>
      <c r="CC21" s="577"/>
      <c r="CD21" s="577"/>
      <c r="CE21" s="577"/>
      <c r="CF21" s="577"/>
      <c r="CG21" s="577"/>
      <c r="CH21" s="577"/>
      <c r="CI21" s="577"/>
      <c r="CJ21" s="577"/>
      <c r="CK21" s="577"/>
      <c r="CL21" s="577"/>
      <c r="CM21" s="577"/>
      <c r="CN21" s="577"/>
      <c r="CO21" s="577"/>
      <c r="CP21" s="577"/>
      <c r="CQ21" s="577"/>
      <c r="CR21" s="577"/>
      <c r="CS21" s="577"/>
      <c r="CT21" s="577"/>
      <c r="CU21" s="577"/>
      <c r="CV21" s="577"/>
      <c r="CW21" s="577"/>
      <c r="CX21" s="577"/>
      <c r="CY21" s="577"/>
      <c r="CZ21" s="577"/>
      <c r="DA21" s="577"/>
      <c r="DB21" s="577"/>
      <c r="DC21" s="577"/>
      <c r="DD21" s="577"/>
      <c r="DE21" s="577"/>
      <c r="DF21" s="577"/>
      <c r="DG21" s="577"/>
      <c r="DH21" s="577"/>
      <c r="DI21" s="577"/>
      <c r="DJ21" s="577"/>
      <c r="DK21" s="577"/>
      <c r="DL21" s="577"/>
      <c r="DM21" s="577"/>
      <c r="DN21" s="577"/>
      <c r="DO21" s="577"/>
      <c r="DP21" s="577"/>
      <c r="DQ21" s="577"/>
      <c r="DR21" s="577"/>
      <c r="DS21" s="577"/>
      <c r="DT21" s="577"/>
      <c r="DU21" s="577"/>
      <c r="DV21" s="577"/>
      <c r="DW21" s="577"/>
      <c r="DX21" s="577"/>
      <c r="DY21" s="577"/>
      <c r="DZ21" s="577"/>
      <c r="EA21" s="577"/>
      <c r="EB21" s="577"/>
      <c r="EC21" s="577"/>
      <c r="ED21" s="577"/>
      <c r="EE21" s="577"/>
      <c r="EF21" s="577"/>
      <c r="EG21" s="577"/>
      <c r="EH21" s="577"/>
      <c r="EI21" s="577"/>
      <c r="EJ21" s="577"/>
      <c r="EK21" s="577"/>
      <c r="EL21" s="577"/>
      <c r="EM21" s="577"/>
      <c r="EN21" s="577"/>
      <c r="EO21" s="577"/>
      <c r="EP21" s="577"/>
      <c r="EQ21" s="577"/>
      <c r="ER21" s="577"/>
      <c r="ES21" s="577"/>
      <c r="ET21" s="582"/>
      <c r="EU21" s="582"/>
      <c r="EV21" s="582"/>
      <c r="EW21" s="582"/>
      <c r="EX21" s="582"/>
      <c r="EY21" s="582"/>
      <c r="EZ21" s="582"/>
      <c r="FA21" s="582"/>
      <c r="FB21" s="582"/>
      <c r="FC21" s="582"/>
      <c r="FD21" s="582"/>
      <c r="FE21" s="582"/>
      <c r="FF21" s="582"/>
      <c r="FG21" s="582"/>
      <c r="FH21" s="582"/>
      <c r="FI21" s="582"/>
      <c r="FJ21" s="582"/>
      <c r="FK21" s="582"/>
      <c r="FL21" s="582"/>
      <c r="FM21" s="582"/>
      <c r="FN21" s="582"/>
      <c r="FO21" s="582"/>
      <c r="FP21" s="582"/>
      <c r="FQ21" s="582"/>
      <c r="FR21" s="582"/>
      <c r="FS21" s="582"/>
      <c r="FT21" s="582"/>
      <c r="FU21" s="582"/>
      <c r="FV21" s="582"/>
      <c r="FW21" s="582"/>
      <c r="FX21" s="582"/>
      <c r="FY21" s="582"/>
      <c r="FZ21" s="582"/>
      <c r="GA21" s="582"/>
      <c r="GB21" s="582"/>
      <c r="GC21" s="582"/>
      <c r="GD21" s="582"/>
      <c r="GE21" s="582"/>
      <c r="GF21" s="582"/>
      <c r="GG21" s="582"/>
      <c r="GH21" s="582"/>
      <c r="GI21" s="582"/>
      <c r="GJ21" s="582"/>
      <c r="GK21" s="582"/>
      <c r="GL21" s="582"/>
      <c r="GM21" s="582"/>
      <c r="GN21" s="582"/>
      <c r="GO21" s="582"/>
      <c r="GP21" s="582"/>
      <c r="GQ21" s="582"/>
      <c r="GR21" s="582"/>
      <c r="GS21" s="582"/>
      <c r="GT21" s="582"/>
      <c r="GU21" s="582"/>
      <c r="GV21" s="582"/>
      <c r="GW21" s="582"/>
      <c r="GX21" s="582"/>
      <c r="GY21" s="582"/>
      <c r="GZ21" s="582"/>
      <c r="HA21" s="582"/>
      <c r="HB21" s="582"/>
      <c r="HC21" s="582"/>
      <c r="HD21" s="582"/>
      <c r="HE21" s="582"/>
      <c r="HF21" s="582"/>
      <c r="HG21" s="582"/>
      <c r="HH21" s="582"/>
      <c r="HI21" s="582"/>
      <c r="HJ21" s="582"/>
      <c r="HK21" s="582"/>
      <c r="HL21" s="582"/>
      <c r="HM21" s="582"/>
      <c r="HN21" s="582"/>
      <c r="HO21" s="582"/>
      <c r="HP21" s="582"/>
      <c r="HQ21" s="582"/>
      <c r="HR21" s="582"/>
      <c r="HS21" s="582"/>
      <c r="HT21" s="582"/>
      <c r="HU21" s="582"/>
      <c r="HV21" s="582"/>
      <c r="HW21" s="582"/>
      <c r="HX21" s="582"/>
      <c r="HY21" s="582"/>
      <c r="HZ21" s="582"/>
      <c r="IA21" s="582"/>
      <c r="IB21" s="582"/>
      <c r="IC21" s="582"/>
      <c r="ID21" s="582"/>
      <c r="IE21" s="582"/>
      <c r="IF21" s="582"/>
      <c r="IG21" s="582"/>
      <c r="IH21" s="582"/>
      <c r="II21" s="582"/>
      <c r="IJ21" s="582"/>
      <c r="IK21" s="582"/>
      <c r="IL21" s="582"/>
      <c r="IM21" s="582"/>
      <c r="IN21" s="582"/>
      <c r="IO21" s="582"/>
      <c r="IP21" s="582"/>
      <c r="IQ21" s="582"/>
      <c r="IR21" s="582"/>
      <c r="IS21" s="582"/>
      <c r="IT21" s="582"/>
      <c r="IU21" s="582"/>
      <c r="IV21" s="582"/>
      <c r="IW21" s="582"/>
      <c r="IX21" s="582"/>
      <c r="IY21" s="582"/>
    </row>
    <row r="22" spans="1:259" s="668" customFormat="1" ht="17.25" customHeight="1" thickBot="1" x14ac:dyDescent="0.2">
      <c r="A22" s="494" t="s">
        <v>738</v>
      </c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/>
      <c r="W22" s="499"/>
      <c r="X22" s="499"/>
      <c r="Y22" s="499"/>
      <c r="Z22" s="499"/>
      <c r="AA22" s="499"/>
      <c r="AB22" s="499"/>
      <c r="AC22" s="499"/>
      <c r="AD22" s="499"/>
      <c r="AE22" s="499"/>
      <c r="AF22" s="499"/>
      <c r="AG22" s="499"/>
      <c r="AH22" s="666"/>
      <c r="AI22" s="666"/>
      <c r="AJ22" s="695" t="s">
        <v>171</v>
      </c>
      <c r="AK22" s="667"/>
      <c r="AL22" s="696"/>
      <c r="AM22" s="696"/>
      <c r="AN22" s="696"/>
      <c r="AO22" s="696"/>
      <c r="AP22" s="696"/>
      <c r="AQ22" s="696"/>
      <c r="AR22" s="696"/>
      <c r="AS22" s="696"/>
      <c r="AT22" s="669" t="s">
        <v>134</v>
      </c>
      <c r="AU22" s="667">
        <v>12295.5</v>
      </c>
      <c r="AV22" s="667">
        <v>16249</v>
      </c>
      <c r="AW22" s="667">
        <v>28544.5</v>
      </c>
      <c r="AX22" s="666"/>
      <c r="AY22" s="666"/>
      <c r="AZ22" s="666"/>
      <c r="BA22" s="666"/>
      <c r="BB22" s="666"/>
      <c r="BC22" s="666"/>
      <c r="BD22" s="666"/>
      <c r="BE22" s="666"/>
      <c r="BF22" s="666"/>
      <c r="BG22" s="666"/>
      <c r="BH22" s="666"/>
      <c r="BI22" s="666"/>
      <c r="BJ22" s="666"/>
      <c r="BK22" s="666"/>
      <c r="BL22" s="666"/>
      <c r="BM22" s="666"/>
      <c r="BN22" s="666"/>
      <c r="BO22" s="666"/>
      <c r="BP22" s="666"/>
      <c r="BQ22" s="666"/>
      <c r="BR22" s="666"/>
      <c r="BS22" s="666"/>
      <c r="BT22" s="666"/>
      <c r="BU22" s="666"/>
      <c r="BV22" s="666"/>
      <c r="BW22" s="666"/>
      <c r="BX22" s="666"/>
      <c r="BY22" s="666"/>
      <c r="BZ22" s="666"/>
      <c r="CA22" s="666"/>
      <c r="CB22" s="666"/>
      <c r="CC22" s="666"/>
      <c r="CD22" s="666"/>
      <c r="CE22" s="666"/>
      <c r="CF22" s="666"/>
      <c r="CG22" s="666"/>
      <c r="CH22" s="666"/>
      <c r="CI22" s="666"/>
      <c r="CJ22" s="666"/>
      <c r="CK22" s="666"/>
      <c r="CL22" s="666"/>
      <c r="CM22" s="666"/>
      <c r="CN22" s="666"/>
      <c r="CO22" s="666"/>
      <c r="CP22" s="666"/>
      <c r="CQ22" s="666"/>
      <c r="CR22" s="666"/>
      <c r="CS22" s="666"/>
      <c r="CT22" s="666"/>
      <c r="CU22" s="666"/>
      <c r="CV22" s="666"/>
      <c r="CW22" s="666"/>
      <c r="CX22" s="666"/>
      <c r="CY22" s="666"/>
      <c r="CZ22" s="666"/>
      <c r="DA22" s="666"/>
      <c r="DB22" s="666"/>
      <c r="DC22" s="666"/>
      <c r="DD22" s="666"/>
      <c r="DE22" s="666"/>
      <c r="DF22" s="666"/>
      <c r="DG22" s="666"/>
      <c r="DH22" s="666"/>
      <c r="DI22" s="666"/>
      <c r="DJ22" s="666"/>
      <c r="DK22" s="666"/>
      <c r="DL22" s="666"/>
      <c r="DM22" s="666"/>
      <c r="DN22" s="666"/>
      <c r="DO22" s="666"/>
      <c r="DP22" s="666"/>
      <c r="DQ22" s="666"/>
      <c r="DR22" s="666"/>
      <c r="DS22" s="666"/>
      <c r="DT22" s="666"/>
      <c r="DU22" s="666"/>
      <c r="DV22" s="666"/>
      <c r="DW22" s="666"/>
      <c r="DX22" s="666"/>
      <c r="DY22" s="666"/>
      <c r="DZ22" s="666"/>
      <c r="EA22" s="666"/>
      <c r="EB22" s="666"/>
      <c r="EC22" s="666"/>
      <c r="ED22" s="666"/>
      <c r="EE22" s="666"/>
      <c r="EF22" s="666"/>
      <c r="EG22" s="666"/>
      <c r="EH22" s="666"/>
      <c r="EI22" s="666"/>
      <c r="EJ22" s="666"/>
      <c r="EK22" s="666"/>
      <c r="EL22" s="666"/>
      <c r="EM22" s="666"/>
      <c r="EN22" s="666"/>
      <c r="EO22" s="666"/>
      <c r="EP22" s="666"/>
      <c r="EQ22" s="666"/>
      <c r="ER22" s="666"/>
      <c r="ES22" s="666"/>
      <c r="ET22" s="666"/>
      <c r="EU22" s="666"/>
      <c r="EV22" s="666"/>
      <c r="EW22" s="666"/>
      <c r="EX22" s="666"/>
      <c r="EY22" s="666"/>
      <c r="EZ22" s="666"/>
      <c r="FA22" s="666"/>
      <c r="FB22" s="666"/>
      <c r="FC22" s="666"/>
      <c r="FD22" s="666"/>
      <c r="FE22" s="666"/>
      <c r="FF22" s="666"/>
      <c r="FG22" s="666"/>
      <c r="FH22" s="666"/>
      <c r="FI22" s="666"/>
      <c r="FJ22" s="666"/>
      <c r="FK22" s="666"/>
      <c r="FL22" s="666"/>
      <c r="FM22" s="666"/>
      <c r="FN22" s="666"/>
      <c r="FO22" s="666"/>
      <c r="FP22" s="666"/>
      <c r="FQ22" s="666"/>
      <c r="FR22" s="666"/>
      <c r="FS22" s="666"/>
      <c r="FT22" s="666"/>
      <c r="FU22" s="666"/>
      <c r="FV22" s="666"/>
      <c r="FW22" s="666"/>
      <c r="FX22" s="666"/>
      <c r="FY22" s="666"/>
      <c r="FZ22" s="666"/>
      <c r="GA22" s="666"/>
      <c r="GB22" s="666"/>
      <c r="GC22" s="666"/>
      <c r="GD22" s="666"/>
      <c r="GE22" s="666"/>
      <c r="GF22" s="666"/>
      <c r="GG22" s="666"/>
      <c r="GH22" s="666"/>
      <c r="GI22" s="666"/>
      <c r="GJ22" s="666"/>
      <c r="GK22" s="666"/>
      <c r="GL22" s="666"/>
      <c r="GM22" s="666"/>
      <c r="GN22" s="666"/>
      <c r="GO22" s="666"/>
      <c r="GP22" s="666"/>
      <c r="GQ22" s="666"/>
      <c r="GR22" s="666"/>
      <c r="GS22" s="666"/>
      <c r="GT22" s="666"/>
      <c r="GU22" s="666"/>
      <c r="GV22" s="666"/>
      <c r="GW22" s="666"/>
      <c r="GX22" s="666"/>
      <c r="GY22" s="666"/>
      <c r="GZ22" s="666"/>
      <c r="HA22" s="666"/>
      <c r="HB22" s="666"/>
      <c r="HC22" s="666"/>
      <c r="HD22" s="666"/>
      <c r="HE22" s="666"/>
      <c r="HF22" s="666"/>
      <c r="HG22" s="666"/>
      <c r="HH22" s="666"/>
      <c r="HI22" s="666"/>
      <c r="HJ22" s="666"/>
      <c r="HK22" s="666"/>
      <c r="HL22" s="666"/>
      <c r="HM22" s="666"/>
      <c r="HN22" s="666"/>
      <c r="HO22" s="666"/>
      <c r="HP22" s="666"/>
      <c r="HQ22" s="666"/>
      <c r="HR22" s="666"/>
      <c r="HS22" s="666"/>
      <c r="HT22" s="666"/>
      <c r="HU22" s="666"/>
      <c r="HV22" s="666"/>
      <c r="HW22" s="666"/>
      <c r="HX22" s="666"/>
      <c r="HY22" s="666"/>
      <c r="HZ22" s="666"/>
      <c r="IA22" s="666"/>
      <c r="IB22" s="666"/>
      <c r="IC22" s="666"/>
      <c r="ID22" s="666"/>
      <c r="IE22" s="666"/>
      <c r="IF22" s="666"/>
      <c r="IG22" s="666"/>
      <c r="IH22" s="666"/>
      <c r="II22" s="666"/>
      <c r="IJ22" s="666"/>
      <c r="IK22" s="666"/>
      <c r="IL22" s="666"/>
      <c r="IM22" s="666"/>
      <c r="IN22" s="666"/>
      <c r="IO22" s="666"/>
      <c r="IP22" s="666"/>
      <c r="IQ22" s="666"/>
      <c r="IR22" s="666"/>
      <c r="IS22" s="666"/>
      <c r="IT22" s="666"/>
      <c r="IU22" s="666"/>
      <c r="IV22" s="666"/>
      <c r="IW22" s="666"/>
      <c r="IX22" s="666"/>
      <c r="IY22" s="666"/>
    </row>
    <row r="23" spans="1:259" s="668" customFormat="1" ht="17.25" customHeight="1" thickBot="1" x14ac:dyDescent="0.2">
      <c r="A23" s="495" t="s">
        <v>288</v>
      </c>
      <c r="B23" s="500">
        <f>+F23+J23+N23+R23+V23+Z23+AD23</f>
        <v>0</v>
      </c>
      <c r="C23" s="500">
        <f>+G23+K23+O23+S23+W23+AA23+AE23</f>
        <v>1</v>
      </c>
      <c r="D23" s="500">
        <f>SUM(B23:C23)</f>
        <v>1</v>
      </c>
      <c r="E23" s="501">
        <f>SUM(D23)*100000/59186</f>
        <v>1.6895887540972527</v>
      </c>
      <c r="F23" s="500">
        <v>0</v>
      </c>
      <c r="G23" s="500">
        <v>0</v>
      </c>
      <c r="H23" s="500">
        <v>0</v>
      </c>
      <c r="I23" s="501">
        <v>0</v>
      </c>
      <c r="J23" s="500">
        <v>0</v>
      </c>
      <c r="K23" s="500">
        <v>0</v>
      </c>
      <c r="L23" s="500">
        <v>0</v>
      </c>
      <c r="M23" s="501">
        <v>0</v>
      </c>
      <c r="N23" s="500">
        <v>0</v>
      </c>
      <c r="O23" s="500">
        <v>0</v>
      </c>
      <c r="P23" s="500">
        <v>0</v>
      </c>
      <c r="Q23" s="501">
        <v>0</v>
      </c>
      <c r="R23" s="500">
        <v>0</v>
      </c>
      <c r="S23" s="500">
        <v>0</v>
      </c>
      <c r="T23" s="500">
        <v>0</v>
      </c>
      <c r="U23" s="501">
        <v>0</v>
      </c>
      <c r="V23" s="500">
        <v>0</v>
      </c>
      <c r="W23" s="500">
        <v>0</v>
      </c>
      <c r="X23" s="500">
        <v>0</v>
      </c>
      <c r="Y23" s="501">
        <v>0</v>
      </c>
      <c r="Z23" s="500">
        <v>0</v>
      </c>
      <c r="AA23" s="500">
        <v>1</v>
      </c>
      <c r="AB23" s="500">
        <v>1</v>
      </c>
      <c r="AC23" s="501">
        <v>7.081651441116068</v>
      </c>
      <c r="AD23" s="500">
        <v>0</v>
      </c>
      <c r="AE23" s="500">
        <v>0</v>
      </c>
      <c r="AF23" s="500">
        <v>0</v>
      </c>
      <c r="AG23" s="501">
        <v>0</v>
      </c>
      <c r="AJ23" s="669" t="s">
        <v>172</v>
      </c>
      <c r="AK23" s="667"/>
      <c r="AL23" s="696"/>
      <c r="AM23" s="696"/>
      <c r="AN23" s="696"/>
      <c r="AO23" s="696"/>
      <c r="AP23" s="696"/>
      <c r="AQ23" s="696"/>
      <c r="AR23" s="696"/>
      <c r="AS23" s="696"/>
      <c r="AT23" s="669" t="s">
        <v>135</v>
      </c>
      <c r="AU23" s="667">
        <v>11621</v>
      </c>
      <c r="AV23" s="667">
        <v>15676.5</v>
      </c>
      <c r="AW23" s="667">
        <v>27297.5</v>
      </c>
    </row>
    <row r="24" spans="1:259" s="668" customFormat="1" ht="17.25" customHeight="1" thickBot="1" x14ac:dyDescent="0.2">
      <c r="A24" s="496" t="s">
        <v>737</v>
      </c>
      <c r="B24" s="500">
        <f>+F24+J24+N24+R24+V24+Z24+AD24</f>
        <v>0</v>
      </c>
      <c r="C24" s="500">
        <f>+G24+K24+O24+S24+W24+AA24+AE24</f>
        <v>0</v>
      </c>
      <c r="D24" s="500">
        <f>SUM(B24:C24)</f>
        <v>0</v>
      </c>
      <c r="E24" s="501">
        <f>SUM(D24)*100000/136527</f>
        <v>0</v>
      </c>
      <c r="F24" s="500">
        <v>0</v>
      </c>
      <c r="G24" s="500">
        <v>0</v>
      </c>
      <c r="H24" s="500">
        <v>0</v>
      </c>
      <c r="I24" s="501">
        <v>0</v>
      </c>
      <c r="J24" s="500">
        <v>0</v>
      </c>
      <c r="K24" s="500">
        <v>0</v>
      </c>
      <c r="L24" s="500">
        <v>0</v>
      </c>
      <c r="M24" s="501">
        <v>0</v>
      </c>
      <c r="N24" s="500">
        <v>0</v>
      </c>
      <c r="O24" s="500">
        <v>0</v>
      </c>
      <c r="P24" s="500">
        <v>0</v>
      </c>
      <c r="Q24" s="501">
        <v>0</v>
      </c>
      <c r="R24" s="500">
        <v>0</v>
      </c>
      <c r="S24" s="500">
        <v>0</v>
      </c>
      <c r="T24" s="500">
        <v>0</v>
      </c>
      <c r="U24" s="501">
        <v>0</v>
      </c>
      <c r="V24" s="500">
        <v>0</v>
      </c>
      <c r="W24" s="500">
        <v>0</v>
      </c>
      <c r="X24" s="500">
        <v>0</v>
      </c>
      <c r="Y24" s="501">
        <v>0</v>
      </c>
      <c r="Z24" s="500">
        <v>0</v>
      </c>
      <c r="AA24" s="500">
        <v>0</v>
      </c>
      <c r="AB24" s="500">
        <v>0</v>
      </c>
      <c r="AC24" s="501">
        <v>0</v>
      </c>
      <c r="AD24" s="500"/>
      <c r="AE24" s="500"/>
      <c r="AF24" s="500">
        <v>0</v>
      </c>
      <c r="AG24" s="501">
        <v>0</v>
      </c>
      <c r="AJ24" s="669" t="s">
        <v>178</v>
      </c>
      <c r="AK24" s="667">
        <v>136527</v>
      </c>
      <c r="AL24" s="667">
        <v>23477</v>
      </c>
      <c r="AM24" s="667">
        <v>35832</v>
      </c>
      <c r="AN24" s="667">
        <v>24170</v>
      </c>
      <c r="AO24" s="667">
        <v>6329</v>
      </c>
      <c r="AP24" s="667">
        <v>8402</v>
      </c>
      <c r="AQ24" s="667">
        <v>31823</v>
      </c>
      <c r="AR24" s="667">
        <v>5996</v>
      </c>
      <c r="AS24" s="696">
        <f t="shared" ref="AS24:AS29" si="9">SUM(AL24:AR24)</f>
        <v>136029</v>
      </c>
      <c r="AT24" s="669" t="s">
        <v>136</v>
      </c>
      <c r="AU24" s="667">
        <v>3698</v>
      </c>
      <c r="AV24" s="667">
        <v>4425</v>
      </c>
      <c r="AW24" s="667">
        <v>8123</v>
      </c>
    </row>
    <row r="25" spans="1:259" s="670" customFormat="1" ht="17.25" customHeight="1" thickBot="1" x14ac:dyDescent="0.2">
      <c r="A25" s="497" t="s">
        <v>739</v>
      </c>
      <c r="B25" s="502"/>
      <c r="C25" s="502"/>
      <c r="D25" s="502"/>
      <c r="E25" s="503"/>
      <c r="F25" s="502"/>
      <c r="G25" s="502"/>
      <c r="H25" s="502"/>
      <c r="I25" s="503"/>
      <c r="J25" s="502"/>
      <c r="K25" s="502"/>
      <c r="L25" s="502"/>
      <c r="M25" s="503"/>
      <c r="N25" s="502"/>
      <c r="O25" s="502"/>
      <c r="P25" s="502"/>
      <c r="Q25" s="503"/>
      <c r="R25" s="502"/>
      <c r="S25" s="502"/>
      <c r="T25" s="502"/>
      <c r="U25" s="503"/>
      <c r="V25" s="502"/>
      <c r="W25" s="502"/>
      <c r="X25" s="502"/>
      <c r="Y25" s="503"/>
      <c r="Z25" s="502"/>
      <c r="AA25" s="502"/>
      <c r="AB25" s="502"/>
      <c r="AC25" s="503"/>
      <c r="AD25" s="502"/>
      <c r="AE25" s="502"/>
      <c r="AF25" s="502"/>
      <c r="AG25" s="503"/>
      <c r="AH25" s="661"/>
      <c r="AI25" s="661"/>
      <c r="AJ25" s="693" t="s">
        <v>179</v>
      </c>
      <c r="AK25" s="665">
        <v>70170</v>
      </c>
      <c r="AL25" s="694">
        <v>11976</v>
      </c>
      <c r="AM25" s="694">
        <v>19206</v>
      </c>
      <c r="AN25" s="694">
        <v>12824</v>
      </c>
      <c r="AO25" s="694">
        <v>3208</v>
      </c>
      <c r="AP25" s="694">
        <v>3925</v>
      </c>
      <c r="AQ25" s="694">
        <v>15700</v>
      </c>
      <c r="AR25" s="694">
        <v>3334</v>
      </c>
      <c r="AS25" s="694">
        <f t="shared" si="9"/>
        <v>70173</v>
      </c>
      <c r="AT25" s="693" t="s">
        <v>2</v>
      </c>
      <c r="AU25" s="665">
        <v>4039</v>
      </c>
      <c r="AV25" s="665">
        <v>5023</v>
      </c>
      <c r="AW25" s="665">
        <v>9062</v>
      </c>
      <c r="AX25" s="661"/>
      <c r="AY25" s="661"/>
      <c r="AZ25" s="661"/>
      <c r="BA25" s="661"/>
      <c r="BB25" s="661"/>
      <c r="BC25" s="661"/>
      <c r="BD25" s="661"/>
      <c r="BE25" s="661"/>
      <c r="BF25" s="661"/>
      <c r="BG25" s="661"/>
      <c r="BH25" s="661"/>
      <c r="BI25" s="661"/>
      <c r="BJ25" s="661"/>
      <c r="BK25" s="661"/>
      <c r="BL25" s="661"/>
      <c r="BM25" s="661"/>
      <c r="BN25" s="661"/>
      <c r="BO25" s="661"/>
      <c r="BP25" s="661"/>
      <c r="BQ25" s="661"/>
      <c r="BR25" s="661"/>
      <c r="BS25" s="661"/>
      <c r="BT25" s="661"/>
      <c r="BU25" s="661"/>
      <c r="BV25" s="661"/>
      <c r="BW25" s="661"/>
      <c r="BX25" s="661"/>
      <c r="BY25" s="661"/>
      <c r="BZ25" s="661"/>
      <c r="CA25" s="661"/>
      <c r="CB25" s="661"/>
      <c r="CC25" s="661"/>
      <c r="CD25" s="661"/>
      <c r="CE25" s="661"/>
      <c r="CF25" s="661"/>
      <c r="CG25" s="661"/>
      <c r="CH25" s="661"/>
      <c r="CI25" s="661"/>
      <c r="CJ25" s="661"/>
      <c r="CK25" s="661"/>
      <c r="CL25" s="661"/>
      <c r="CM25" s="661"/>
      <c r="CN25" s="661"/>
      <c r="CO25" s="661"/>
      <c r="CP25" s="661"/>
      <c r="CQ25" s="661"/>
      <c r="CR25" s="661"/>
      <c r="CS25" s="661"/>
      <c r="CT25" s="661"/>
      <c r="CU25" s="661"/>
      <c r="CV25" s="661"/>
      <c r="CW25" s="661"/>
      <c r="CX25" s="661"/>
      <c r="CY25" s="661"/>
      <c r="CZ25" s="661"/>
      <c r="DA25" s="661"/>
      <c r="DB25" s="661"/>
      <c r="DC25" s="661"/>
      <c r="DD25" s="661"/>
      <c r="DE25" s="661"/>
      <c r="DF25" s="661"/>
      <c r="DG25" s="661"/>
      <c r="DH25" s="661"/>
      <c r="DI25" s="661"/>
      <c r="DJ25" s="661"/>
      <c r="DK25" s="661"/>
      <c r="DL25" s="661"/>
      <c r="DM25" s="661"/>
      <c r="DN25" s="661"/>
      <c r="DO25" s="661"/>
      <c r="DP25" s="661"/>
      <c r="DQ25" s="661"/>
      <c r="DR25" s="661"/>
      <c r="DS25" s="661"/>
      <c r="DT25" s="661"/>
      <c r="DU25" s="661"/>
      <c r="DV25" s="661"/>
      <c r="DW25" s="661"/>
      <c r="DX25" s="661"/>
      <c r="DY25" s="661"/>
      <c r="DZ25" s="661"/>
      <c r="EA25" s="661"/>
      <c r="EB25" s="661"/>
      <c r="EC25" s="661"/>
      <c r="ED25" s="661"/>
      <c r="EE25" s="661"/>
      <c r="EF25" s="661"/>
      <c r="EG25" s="661"/>
      <c r="EH25" s="661"/>
      <c r="EI25" s="661"/>
      <c r="EJ25" s="661"/>
      <c r="EK25" s="661"/>
      <c r="EL25" s="661"/>
      <c r="EM25" s="661"/>
      <c r="EN25" s="661"/>
      <c r="EO25" s="661"/>
      <c r="EP25" s="661"/>
      <c r="EQ25" s="661"/>
      <c r="ER25" s="661"/>
      <c r="ES25" s="661"/>
    </row>
    <row r="26" spans="1:259" s="670" customFormat="1" ht="17.25" customHeight="1" thickBot="1" x14ac:dyDescent="0.2">
      <c r="A26" s="497" t="s">
        <v>179</v>
      </c>
      <c r="B26" s="502">
        <f>+F26+J26+N26+R26+V26+Z26+AD26</f>
        <v>0</v>
      </c>
      <c r="C26" s="502">
        <f>+G26+K26+O26+S26+W26+AA26+AE26</f>
        <v>0</v>
      </c>
      <c r="D26" s="502">
        <f>SUM(B26:C26)</f>
        <v>0</v>
      </c>
      <c r="E26" s="503">
        <f>SUM(D26)*100000/70170</f>
        <v>0</v>
      </c>
      <c r="F26" s="502">
        <v>0</v>
      </c>
      <c r="G26" s="502">
        <v>0</v>
      </c>
      <c r="H26" s="502">
        <v>0</v>
      </c>
      <c r="I26" s="503">
        <v>0</v>
      </c>
      <c r="J26" s="502">
        <v>0</v>
      </c>
      <c r="K26" s="502">
        <v>0</v>
      </c>
      <c r="L26" s="502">
        <v>0</v>
      </c>
      <c r="M26" s="503">
        <v>0</v>
      </c>
      <c r="N26" s="502">
        <v>0</v>
      </c>
      <c r="O26" s="502">
        <v>0</v>
      </c>
      <c r="P26" s="502">
        <v>0</v>
      </c>
      <c r="Q26" s="503">
        <v>0</v>
      </c>
      <c r="R26" s="502">
        <v>0</v>
      </c>
      <c r="S26" s="502">
        <v>0</v>
      </c>
      <c r="T26" s="502">
        <v>0</v>
      </c>
      <c r="U26" s="503">
        <v>0</v>
      </c>
      <c r="V26" s="502">
        <v>0</v>
      </c>
      <c r="W26" s="502">
        <v>0</v>
      </c>
      <c r="X26" s="502">
        <v>0</v>
      </c>
      <c r="Y26" s="503">
        <v>0</v>
      </c>
      <c r="Z26" s="502">
        <v>0</v>
      </c>
      <c r="AA26" s="502">
        <v>0</v>
      </c>
      <c r="AB26" s="502">
        <v>0</v>
      </c>
      <c r="AC26" s="503">
        <v>0</v>
      </c>
      <c r="AD26" s="502">
        <v>0</v>
      </c>
      <c r="AE26" s="502">
        <v>0</v>
      </c>
      <c r="AF26" s="502">
        <v>0</v>
      </c>
      <c r="AG26" s="503">
        <v>0</v>
      </c>
      <c r="AH26" s="661"/>
      <c r="AI26" s="661"/>
      <c r="AJ26" s="701" t="s">
        <v>196</v>
      </c>
      <c r="AK26" s="665">
        <v>41162</v>
      </c>
      <c r="AL26" s="694">
        <v>6790</v>
      </c>
      <c r="AM26" s="694">
        <v>11667</v>
      </c>
      <c r="AN26" s="694">
        <v>7092</v>
      </c>
      <c r="AO26" s="694">
        <v>1908</v>
      </c>
      <c r="AP26" s="694">
        <v>2274</v>
      </c>
      <c r="AQ26" s="694">
        <v>9483</v>
      </c>
      <c r="AR26" s="694">
        <v>1948</v>
      </c>
      <c r="AS26" s="694">
        <f t="shared" si="9"/>
        <v>41162</v>
      </c>
      <c r="AT26" s="693" t="s">
        <v>137</v>
      </c>
      <c r="AU26" s="665">
        <v>15769</v>
      </c>
      <c r="AV26" s="665">
        <v>20908</v>
      </c>
      <c r="AW26" s="665">
        <v>36677</v>
      </c>
      <c r="AX26" s="661"/>
      <c r="AY26" s="661"/>
      <c r="AZ26" s="661"/>
      <c r="BA26" s="661"/>
      <c r="BB26" s="661"/>
      <c r="BC26" s="661"/>
      <c r="BD26" s="661"/>
      <c r="BE26" s="661"/>
      <c r="BF26" s="661"/>
      <c r="BG26" s="661"/>
      <c r="BH26" s="661"/>
      <c r="BI26" s="661"/>
      <c r="BJ26" s="661"/>
      <c r="BK26" s="661"/>
      <c r="BL26" s="661"/>
      <c r="BM26" s="661"/>
      <c r="BN26" s="661"/>
      <c r="BO26" s="661"/>
      <c r="BP26" s="661"/>
      <c r="BQ26" s="661"/>
      <c r="BR26" s="661"/>
      <c r="BS26" s="661"/>
      <c r="BT26" s="661"/>
      <c r="BU26" s="661"/>
      <c r="BV26" s="661"/>
      <c r="BW26" s="661"/>
      <c r="BX26" s="661"/>
      <c r="BY26" s="661"/>
      <c r="BZ26" s="661"/>
      <c r="CA26" s="661"/>
      <c r="CB26" s="661"/>
      <c r="CC26" s="661"/>
      <c r="CD26" s="661"/>
      <c r="CE26" s="661"/>
      <c r="CF26" s="661"/>
      <c r="CG26" s="661"/>
      <c r="CH26" s="661"/>
      <c r="CI26" s="661"/>
      <c r="CJ26" s="661"/>
      <c r="CK26" s="661"/>
      <c r="CL26" s="661"/>
      <c r="CM26" s="661"/>
      <c r="CN26" s="661"/>
      <c r="CO26" s="661"/>
      <c r="CP26" s="661"/>
      <c r="CQ26" s="661"/>
      <c r="CR26" s="661"/>
      <c r="CS26" s="661"/>
      <c r="CT26" s="661"/>
      <c r="CU26" s="661"/>
      <c r="CV26" s="661"/>
      <c r="CW26" s="661"/>
      <c r="CX26" s="661"/>
      <c r="CY26" s="661"/>
      <c r="CZ26" s="661"/>
      <c r="DA26" s="661"/>
      <c r="DB26" s="661"/>
      <c r="DC26" s="661"/>
      <c r="DD26" s="661"/>
      <c r="DE26" s="661"/>
      <c r="DF26" s="661"/>
      <c r="DG26" s="661"/>
      <c r="DH26" s="661"/>
      <c r="DI26" s="661"/>
      <c r="DJ26" s="661"/>
      <c r="DK26" s="661"/>
      <c r="DL26" s="661"/>
      <c r="DM26" s="661"/>
      <c r="DN26" s="661"/>
      <c r="DO26" s="661"/>
      <c r="DP26" s="661"/>
      <c r="DQ26" s="661"/>
      <c r="DR26" s="661"/>
      <c r="DS26" s="661"/>
      <c r="DT26" s="661"/>
      <c r="DU26" s="661"/>
      <c r="DV26" s="661"/>
      <c r="DW26" s="661"/>
      <c r="DX26" s="661"/>
      <c r="DY26" s="661"/>
      <c r="DZ26" s="661"/>
      <c r="EA26" s="661"/>
      <c r="EB26" s="661"/>
      <c r="EC26" s="661"/>
      <c r="ED26" s="661"/>
      <c r="EE26" s="661"/>
      <c r="EF26" s="661"/>
      <c r="EG26" s="661"/>
      <c r="EH26" s="661"/>
      <c r="EI26" s="661"/>
      <c r="EJ26" s="661"/>
      <c r="EK26" s="661"/>
      <c r="EL26" s="661"/>
      <c r="EM26" s="661"/>
      <c r="EN26" s="661"/>
      <c r="EO26" s="661"/>
      <c r="EP26" s="661"/>
      <c r="EQ26" s="661"/>
      <c r="ER26" s="661"/>
      <c r="ES26" s="661"/>
    </row>
    <row r="27" spans="1:259" s="670" customFormat="1" ht="17.25" customHeight="1" thickBot="1" x14ac:dyDescent="0.2">
      <c r="A27" s="497" t="s">
        <v>196</v>
      </c>
      <c r="B27" s="502">
        <f>+F27+J27+N27+R27+V27+Z27+AD27</f>
        <v>0</v>
      </c>
      <c r="C27" s="502">
        <f>+G27+K27+O27+S27+W27+AA27+AE27</f>
        <v>0</v>
      </c>
      <c r="D27" s="502">
        <f>SUM(B27:C27)</f>
        <v>0</v>
      </c>
      <c r="E27" s="503">
        <f>SUM(C27:D27)*100000/41162</f>
        <v>0</v>
      </c>
      <c r="F27" s="502">
        <v>0</v>
      </c>
      <c r="G27" s="502">
        <v>0</v>
      </c>
      <c r="H27" s="502">
        <v>0</v>
      </c>
      <c r="I27" s="503">
        <v>0</v>
      </c>
      <c r="J27" s="502">
        <v>0</v>
      </c>
      <c r="K27" s="502">
        <v>0</v>
      </c>
      <c r="L27" s="502">
        <v>0</v>
      </c>
      <c r="M27" s="503">
        <v>0</v>
      </c>
      <c r="N27" s="502">
        <v>0</v>
      </c>
      <c r="O27" s="502">
        <v>0</v>
      </c>
      <c r="P27" s="502">
        <v>0</v>
      </c>
      <c r="Q27" s="503">
        <v>0</v>
      </c>
      <c r="R27" s="502">
        <v>0</v>
      </c>
      <c r="S27" s="502">
        <v>0</v>
      </c>
      <c r="T27" s="502">
        <v>0</v>
      </c>
      <c r="U27" s="503">
        <v>0</v>
      </c>
      <c r="V27" s="502">
        <v>0</v>
      </c>
      <c r="W27" s="502">
        <v>0</v>
      </c>
      <c r="X27" s="502">
        <v>0</v>
      </c>
      <c r="Y27" s="503">
        <v>0</v>
      </c>
      <c r="Z27" s="502">
        <v>0</v>
      </c>
      <c r="AA27" s="502">
        <v>0</v>
      </c>
      <c r="AB27" s="502">
        <v>0</v>
      </c>
      <c r="AC27" s="503">
        <v>0</v>
      </c>
      <c r="AD27" s="502">
        <v>0</v>
      </c>
      <c r="AE27" s="502">
        <v>0</v>
      </c>
      <c r="AF27" s="502">
        <v>0</v>
      </c>
      <c r="AG27" s="503">
        <v>0</v>
      </c>
      <c r="AH27" s="661"/>
      <c r="AI27" s="661"/>
      <c r="AJ27" s="693" t="s">
        <v>147</v>
      </c>
      <c r="AK27" s="665">
        <v>662179</v>
      </c>
      <c r="AL27" s="694">
        <v>117652</v>
      </c>
      <c r="AM27" s="694">
        <v>160592</v>
      </c>
      <c r="AN27" s="694">
        <v>119423</v>
      </c>
      <c r="AO27" s="694">
        <v>30607</v>
      </c>
      <c r="AP27" s="694">
        <v>37913</v>
      </c>
      <c r="AQ27" s="694">
        <v>164007</v>
      </c>
      <c r="AR27" s="694">
        <v>31987</v>
      </c>
      <c r="AS27" s="694">
        <f t="shared" si="9"/>
        <v>662181</v>
      </c>
      <c r="AT27" s="693" t="s">
        <v>138</v>
      </c>
      <c r="AU27" s="665">
        <v>3752.5</v>
      </c>
      <c r="AV27" s="665">
        <v>4737.5</v>
      </c>
      <c r="AW27" s="665">
        <v>8490</v>
      </c>
      <c r="AX27" s="661"/>
      <c r="AY27" s="661"/>
      <c r="AZ27" s="661"/>
      <c r="BA27" s="661"/>
      <c r="BB27" s="661"/>
      <c r="BC27" s="661"/>
      <c r="BD27" s="661"/>
      <c r="BE27" s="661"/>
      <c r="BF27" s="661"/>
      <c r="BG27" s="661"/>
      <c r="BH27" s="661"/>
      <c r="BI27" s="661"/>
      <c r="BJ27" s="661"/>
      <c r="BK27" s="661"/>
      <c r="BL27" s="661"/>
      <c r="BM27" s="661"/>
      <c r="BN27" s="661"/>
      <c r="BO27" s="661"/>
      <c r="BP27" s="661"/>
      <c r="BQ27" s="661"/>
      <c r="BR27" s="661"/>
      <c r="BS27" s="661"/>
      <c r="BT27" s="661"/>
      <c r="BU27" s="661"/>
      <c r="BV27" s="661"/>
      <c r="BW27" s="661"/>
      <c r="BX27" s="661"/>
      <c r="BY27" s="661"/>
      <c r="BZ27" s="661"/>
      <c r="CA27" s="661"/>
      <c r="CB27" s="661"/>
      <c r="CC27" s="661"/>
      <c r="CD27" s="661"/>
      <c r="CE27" s="661"/>
      <c r="CF27" s="661"/>
      <c r="CG27" s="661"/>
      <c r="CH27" s="661"/>
      <c r="CI27" s="661"/>
      <c r="CJ27" s="661"/>
      <c r="CK27" s="661"/>
      <c r="CL27" s="661"/>
      <c r="CM27" s="661"/>
      <c r="CN27" s="661"/>
      <c r="CO27" s="661"/>
      <c r="CP27" s="661"/>
      <c r="CQ27" s="661"/>
      <c r="CR27" s="661"/>
      <c r="CS27" s="661"/>
      <c r="CT27" s="661"/>
      <c r="CU27" s="661"/>
      <c r="CV27" s="661"/>
      <c r="CW27" s="661"/>
      <c r="CX27" s="661"/>
      <c r="CY27" s="661"/>
      <c r="CZ27" s="661"/>
      <c r="DA27" s="661"/>
      <c r="DB27" s="661"/>
      <c r="DC27" s="661"/>
      <c r="DD27" s="661"/>
      <c r="DE27" s="661"/>
      <c r="DF27" s="661"/>
      <c r="DG27" s="661"/>
      <c r="DH27" s="661"/>
      <c r="DI27" s="661"/>
      <c r="DJ27" s="661"/>
      <c r="DK27" s="661"/>
      <c r="DL27" s="661"/>
      <c r="DM27" s="661"/>
      <c r="DN27" s="661"/>
      <c r="DO27" s="661"/>
      <c r="DP27" s="661"/>
      <c r="DQ27" s="661"/>
      <c r="DR27" s="661"/>
      <c r="DS27" s="661"/>
      <c r="DT27" s="661"/>
      <c r="DU27" s="661"/>
      <c r="DV27" s="661"/>
      <c r="DW27" s="661"/>
      <c r="DX27" s="661"/>
      <c r="DY27" s="661"/>
      <c r="DZ27" s="661"/>
      <c r="EA27" s="661"/>
      <c r="EB27" s="661"/>
      <c r="EC27" s="661"/>
      <c r="ED27" s="661"/>
      <c r="EE27" s="661"/>
      <c r="EF27" s="661"/>
      <c r="EG27" s="661"/>
      <c r="EH27" s="661"/>
      <c r="EI27" s="661"/>
      <c r="EJ27" s="661"/>
      <c r="EK27" s="661"/>
      <c r="EL27" s="661"/>
      <c r="EM27" s="661"/>
      <c r="EN27" s="661"/>
      <c r="EO27" s="661"/>
      <c r="EP27" s="661"/>
      <c r="EQ27" s="661"/>
      <c r="ER27" s="661"/>
      <c r="ES27" s="661"/>
    </row>
    <row r="28" spans="1:259" s="668" customFormat="1" ht="17.25" customHeight="1" x14ac:dyDescent="0.15">
      <c r="A28" s="526" t="s">
        <v>740</v>
      </c>
      <c r="B28" s="527"/>
      <c r="C28" s="527"/>
      <c r="D28" s="527"/>
      <c r="E28" s="528"/>
      <c r="F28" s="527"/>
      <c r="G28" s="527"/>
      <c r="H28" s="527"/>
      <c r="I28" s="528"/>
      <c r="J28" s="527"/>
      <c r="K28" s="527"/>
      <c r="L28" s="527"/>
      <c r="M28" s="528"/>
      <c r="N28" s="527"/>
      <c r="O28" s="527"/>
      <c r="P28" s="527"/>
      <c r="Q28" s="528"/>
      <c r="R28" s="527"/>
      <c r="S28" s="527"/>
      <c r="T28" s="527"/>
      <c r="U28" s="528"/>
      <c r="V28" s="527"/>
      <c r="W28" s="527"/>
      <c r="X28" s="527"/>
      <c r="Y28" s="528"/>
      <c r="Z28" s="527"/>
      <c r="AA28" s="527"/>
      <c r="AB28" s="527"/>
      <c r="AC28" s="528"/>
      <c r="AD28" s="527"/>
      <c r="AE28" s="527"/>
      <c r="AF28" s="527"/>
      <c r="AG28" s="528"/>
      <c r="AH28" s="661"/>
      <c r="AI28" s="661"/>
      <c r="AJ28" s="702" t="s">
        <v>182</v>
      </c>
      <c r="AK28" s="671">
        <v>146232</v>
      </c>
      <c r="AL28" s="703">
        <v>28038</v>
      </c>
      <c r="AM28" s="703">
        <v>28545</v>
      </c>
      <c r="AN28" s="703">
        <v>27298</v>
      </c>
      <c r="AO28" s="703">
        <v>8123</v>
      </c>
      <c r="AP28" s="703">
        <v>9062</v>
      </c>
      <c r="AQ28" s="703">
        <v>36677</v>
      </c>
      <c r="AR28" s="703">
        <v>8490</v>
      </c>
      <c r="AS28" s="694">
        <f t="shared" si="9"/>
        <v>146233</v>
      </c>
      <c r="AT28" s="663" t="s">
        <v>10</v>
      </c>
      <c r="AU28" s="664">
        <f>SUM(AU21:AU27)</f>
        <v>63294</v>
      </c>
      <c r="AV28" s="664">
        <f>SUM(AV21:AV27)</f>
        <v>82938</v>
      </c>
      <c r="AW28" s="664">
        <f>SUM(AW21:AW27)</f>
        <v>146232</v>
      </c>
      <c r="AX28" s="661"/>
      <c r="AY28" s="661"/>
      <c r="AZ28" s="661"/>
      <c r="BA28" s="661"/>
      <c r="BB28" s="661"/>
      <c r="BC28" s="661"/>
      <c r="BD28" s="661"/>
      <c r="BE28" s="661"/>
      <c r="BF28" s="661"/>
      <c r="BG28" s="661"/>
      <c r="BH28" s="661"/>
      <c r="BI28" s="661"/>
      <c r="BJ28" s="661"/>
      <c r="BK28" s="661"/>
      <c r="BL28" s="661"/>
      <c r="BM28" s="661"/>
      <c r="BN28" s="661"/>
      <c r="BO28" s="661"/>
      <c r="BP28" s="661"/>
      <c r="BQ28" s="661"/>
      <c r="BR28" s="661"/>
      <c r="BS28" s="661"/>
      <c r="BT28" s="661"/>
      <c r="BU28" s="661"/>
      <c r="BV28" s="661"/>
      <c r="BW28" s="661"/>
      <c r="BX28" s="661"/>
      <c r="BY28" s="661"/>
      <c r="BZ28" s="661"/>
      <c r="CA28" s="661"/>
      <c r="CB28" s="661"/>
      <c r="CC28" s="661"/>
      <c r="CD28" s="661"/>
      <c r="CE28" s="661"/>
      <c r="CF28" s="661"/>
      <c r="CG28" s="661"/>
      <c r="CH28" s="661"/>
      <c r="CI28" s="661"/>
      <c r="CJ28" s="661"/>
      <c r="CK28" s="661"/>
      <c r="CL28" s="661"/>
      <c r="CM28" s="661"/>
      <c r="CN28" s="661"/>
      <c r="CO28" s="661"/>
      <c r="CP28" s="661"/>
      <c r="CQ28" s="661"/>
      <c r="CR28" s="661"/>
      <c r="CS28" s="661"/>
      <c r="CT28" s="661"/>
      <c r="CU28" s="661"/>
      <c r="CV28" s="661"/>
      <c r="CW28" s="661"/>
      <c r="CX28" s="661"/>
      <c r="CY28" s="661"/>
      <c r="CZ28" s="661"/>
      <c r="DA28" s="661"/>
      <c r="DB28" s="661"/>
      <c r="DC28" s="661"/>
      <c r="DD28" s="661"/>
      <c r="DE28" s="661"/>
      <c r="DF28" s="661"/>
      <c r="DG28" s="661"/>
      <c r="DH28" s="661"/>
      <c r="DI28" s="661"/>
      <c r="DJ28" s="661"/>
      <c r="DK28" s="661"/>
      <c r="DL28" s="661"/>
      <c r="DM28" s="661"/>
      <c r="DN28" s="661"/>
      <c r="DO28" s="661"/>
      <c r="DP28" s="661"/>
      <c r="DQ28" s="661"/>
      <c r="DR28" s="661"/>
      <c r="DS28" s="661"/>
      <c r="DT28" s="661"/>
      <c r="DU28" s="661"/>
      <c r="DV28" s="661"/>
      <c r="DW28" s="661"/>
      <c r="DX28" s="661"/>
      <c r="DY28" s="661"/>
      <c r="DZ28" s="661"/>
      <c r="EA28" s="661"/>
      <c r="EB28" s="661"/>
      <c r="EC28" s="661"/>
      <c r="ED28" s="661"/>
      <c r="EE28" s="661"/>
      <c r="EF28" s="661"/>
      <c r="EG28" s="661"/>
      <c r="EH28" s="661"/>
      <c r="EI28" s="661"/>
      <c r="EJ28" s="661"/>
      <c r="EK28" s="661"/>
      <c r="EL28" s="661"/>
      <c r="EM28" s="661"/>
      <c r="EN28" s="661"/>
      <c r="EO28" s="661"/>
      <c r="EP28" s="661"/>
      <c r="EQ28" s="661"/>
      <c r="ER28" s="661"/>
      <c r="ES28" s="661"/>
    </row>
    <row r="29" spans="1:259" s="668" customFormat="1" ht="17.25" customHeight="1" thickBot="1" x14ac:dyDescent="0.2">
      <c r="A29" s="529" t="s">
        <v>147</v>
      </c>
      <c r="B29" s="530">
        <f>+F29+J29+N29+R29+V29+Z29+AD29</f>
        <v>40</v>
      </c>
      <c r="C29" s="530">
        <f>+G29+K29+O29+S29+W29+AA29+AE29</f>
        <v>24</v>
      </c>
      <c r="D29" s="530">
        <f>SUM(B29:C29)</f>
        <v>64</v>
      </c>
      <c r="E29" s="531">
        <f>SUM(D29)*100000/662179</f>
        <v>9.6650603537714126</v>
      </c>
      <c r="F29" s="530">
        <v>10</v>
      </c>
      <c r="G29" s="530">
        <v>3</v>
      </c>
      <c r="H29" s="530">
        <v>13</v>
      </c>
      <c r="I29" s="531">
        <v>11.049535919491381</v>
      </c>
      <c r="J29" s="530">
        <v>5</v>
      </c>
      <c r="K29" s="530">
        <v>6</v>
      </c>
      <c r="L29" s="530">
        <v>11</v>
      </c>
      <c r="M29" s="531">
        <v>6.8496562717943608</v>
      </c>
      <c r="N29" s="530">
        <v>8</v>
      </c>
      <c r="O29" s="530">
        <v>4</v>
      </c>
      <c r="P29" s="530">
        <v>12</v>
      </c>
      <c r="Q29" s="531">
        <v>10.048315651088986</v>
      </c>
      <c r="R29" s="530">
        <v>4</v>
      </c>
      <c r="S29" s="530">
        <v>2</v>
      </c>
      <c r="T29" s="530">
        <v>6</v>
      </c>
      <c r="U29" s="531">
        <v>19.603358708792108</v>
      </c>
      <c r="V29" s="530">
        <v>3</v>
      </c>
      <c r="W29" s="530">
        <v>2</v>
      </c>
      <c r="X29" s="530">
        <v>5</v>
      </c>
      <c r="Y29" s="531">
        <v>13.188088518450137</v>
      </c>
      <c r="Z29" s="530">
        <v>9</v>
      </c>
      <c r="AA29" s="530">
        <v>6</v>
      </c>
      <c r="AB29" s="530">
        <v>15</v>
      </c>
      <c r="AC29" s="531">
        <v>9.1459510874535841</v>
      </c>
      <c r="AD29" s="530">
        <v>1</v>
      </c>
      <c r="AE29" s="530">
        <v>1</v>
      </c>
      <c r="AF29" s="530">
        <v>2</v>
      </c>
      <c r="AG29" s="531">
        <v>6.2525400944133551</v>
      </c>
      <c r="AH29" s="661"/>
      <c r="AI29" s="661"/>
      <c r="AJ29" s="702" t="s">
        <v>177</v>
      </c>
      <c r="AK29" s="671">
        <v>22151</v>
      </c>
      <c r="AL29" s="703">
        <v>4393</v>
      </c>
      <c r="AM29" s="703">
        <v>5552</v>
      </c>
      <c r="AN29" s="703">
        <v>6452</v>
      </c>
      <c r="AO29" s="703">
        <v>571</v>
      </c>
      <c r="AP29" s="703">
        <v>661</v>
      </c>
      <c r="AQ29" s="703">
        <v>3844</v>
      </c>
      <c r="AR29" s="703"/>
      <c r="AS29" s="694">
        <f t="shared" si="9"/>
        <v>21473</v>
      </c>
      <c r="AT29" s="661"/>
      <c r="AU29" s="661"/>
      <c r="AV29" s="661"/>
      <c r="AW29" s="661"/>
      <c r="AX29" s="661"/>
      <c r="AY29" s="661"/>
      <c r="AZ29" s="661"/>
      <c r="BA29" s="661"/>
      <c r="BB29" s="661"/>
      <c r="BC29" s="661"/>
      <c r="BD29" s="661"/>
      <c r="BE29" s="661"/>
      <c r="BF29" s="661"/>
      <c r="BG29" s="661"/>
      <c r="BH29" s="661"/>
      <c r="BI29" s="661"/>
      <c r="BJ29" s="661"/>
      <c r="BK29" s="661"/>
      <c r="BL29" s="661"/>
      <c r="BM29" s="661"/>
      <c r="BN29" s="661"/>
      <c r="BO29" s="661"/>
      <c r="BP29" s="661"/>
      <c r="BQ29" s="661"/>
      <c r="BR29" s="661"/>
      <c r="BS29" s="661"/>
      <c r="BT29" s="661"/>
      <c r="BU29" s="661"/>
      <c r="BV29" s="661"/>
      <c r="BW29" s="661"/>
      <c r="BX29" s="661"/>
      <c r="BY29" s="661"/>
      <c r="BZ29" s="661"/>
      <c r="CA29" s="661"/>
      <c r="CB29" s="661"/>
      <c r="CC29" s="661"/>
      <c r="CD29" s="661"/>
      <c r="CE29" s="661"/>
      <c r="CF29" s="661"/>
      <c r="CG29" s="661"/>
      <c r="CH29" s="661"/>
      <c r="CI29" s="661"/>
      <c r="CJ29" s="661"/>
      <c r="CK29" s="661"/>
      <c r="CL29" s="661"/>
      <c r="CM29" s="661"/>
      <c r="CN29" s="661"/>
      <c r="CO29" s="661"/>
      <c r="CP29" s="661"/>
      <c r="CQ29" s="661"/>
      <c r="CR29" s="661"/>
      <c r="CS29" s="661"/>
      <c r="CT29" s="661"/>
      <c r="CU29" s="661"/>
      <c r="CV29" s="661"/>
      <c r="CW29" s="661"/>
      <c r="CX29" s="661"/>
      <c r="CY29" s="661"/>
      <c r="CZ29" s="661"/>
      <c r="DA29" s="661"/>
      <c r="DB29" s="661"/>
      <c r="DC29" s="661"/>
      <c r="DD29" s="661"/>
      <c r="DE29" s="661"/>
      <c r="DF29" s="661"/>
      <c r="DG29" s="661"/>
      <c r="DH29" s="661"/>
      <c r="DI29" s="661"/>
      <c r="DJ29" s="661"/>
      <c r="DK29" s="661"/>
      <c r="DL29" s="661"/>
      <c r="DM29" s="661"/>
      <c r="DN29" s="661"/>
      <c r="DO29" s="661"/>
      <c r="DP29" s="661"/>
      <c r="DQ29" s="661"/>
      <c r="DR29" s="661"/>
      <c r="DS29" s="661"/>
      <c r="DT29" s="661"/>
      <c r="DU29" s="661"/>
      <c r="DV29" s="661"/>
      <c r="DW29" s="661"/>
      <c r="DX29" s="661"/>
      <c r="DY29" s="661"/>
      <c r="DZ29" s="661"/>
      <c r="EA29" s="661"/>
      <c r="EB29" s="661"/>
      <c r="EC29" s="661"/>
      <c r="ED29" s="661"/>
      <c r="EE29" s="661"/>
      <c r="EF29" s="661"/>
      <c r="EG29" s="661"/>
      <c r="EH29" s="661"/>
      <c r="EI29" s="661"/>
      <c r="EJ29" s="661"/>
      <c r="EK29" s="661"/>
      <c r="EL29" s="661"/>
      <c r="EM29" s="661"/>
      <c r="EN29" s="661"/>
      <c r="EO29" s="661"/>
      <c r="EP29" s="661"/>
      <c r="EQ29" s="661"/>
      <c r="ER29" s="661"/>
      <c r="ES29" s="661"/>
    </row>
    <row r="30" spans="1:259" s="674" customFormat="1" ht="17.25" customHeight="1" x14ac:dyDescent="0.15">
      <c r="A30" s="515" t="s">
        <v>746</v>
      </c>
      <c r="B30" s="516"/>
      <c r="C30" s="516"/>
      <c r="D30" s="516"/>
      <c r="E30" s="517"/>
      <c r="F30" s="516"/>
      <c r="G30" s="516"/>
      <c r="H30" s="516"/>
      <c r="I30" s="517"/>
      <c r="J30" s="516"/>
      <c r="K30" s="516"/>
      <c r="L30" s="516"/>
      <c r="M30" s="517"/>
      <c r="N30" s="516"/>
      <c r="O30" s="516"/>
      <c r="P30" s="516"/>
      <c r="Q30" s="517"/>
      <c r="R30" s="516"/>
      <c r="S30" s="516"/>
      <c r="T30" s="516"/>
      <c r="U30" s="517"/>
      <c r="V30" s="516"/>
      <c r="W30" s="516"/>
      <c r="X30" s="516"/>
      <c r="Y30" s="517"/>
      <c r="Z30" s="516"/>
      <c r="AA30" s="516"/>
      <c r="AB30" s="516"/>
      <c r="AC30" s="517"/>
      <c r="AD30" s="516"/>
      <c r="AE30" s="516"/>
      <c r="AF30" s="516"/>
      <c r="AG30" s="517"/>
      <c r="AH30" s="661"/>
      <c r="AI30" s="661"/>
      <c r="AJ30" s="672" t="s">
        <v>183</v>
      </c>
      <c r="AK30" s="665">
        <f>SUM(AL30:AR30)</f>
        <v>0</v>
      </c>
      <c r="AL30" s="673"/>
      <c r="AM30" s="673"/>
      <c r="AN30" s="673"/>
      <c r="AO30" s="673"/>
      <c r="AP30" s="673"/>
      <c r="AQ30" s="673"/>
      <c r="AR30" s="673"/>
      <c r="AS30" s="694"/>
      <c r="AT30" s="661"/>
      <c r="AU30" s="661"/>
      <c r="AV30" s="661"/>
      <c r="AW30" s="661"/>
      <c r="AX30" s="661"/>
      <c r="AY30" s="661"/>
      <c r="AZ30" s="661"/>
      <c r="BA30" s="661"/>
      <c r="BB30" s="661"/>
      <c r="BC30" s="661"/>
      <c r="BD30" s="661"/>
      <c r="BE30" s="661"/>
      <c r="BF30" s="661"/>
      <c r="BG30" s="661"/>
      <c r="BH30" s="661"/>
      <c r="BI30" s="661"/>
      <c r="BJ30" s="661"/>
      <c r="BK30" s="661"/>
      <c r="BL30" s="661"/>
      <c r="BM30" s="661"/>
      <c r="BN30" s="661"/>
      <c r="BO30" s="661"/>
      <c r="BP30" s="661"/>
      <c r="BQ30" s="661"/>
      <c r="BR30" s="661"/>
      <c r="BS30" s="661"/>
      <c r="BT30" s="661"/>
      <c r="BU30" s="661"/>
      <c r="BV30" s="661"/>
      <c r="BW30" s="661"/>
      <c r="BX30" s="661"/>
      <c r="BY30" s="661"/>
      <c r="BZ30" s="661"/>
      <c r="CA30" s="661"/>
      <c r="CB30" s="661"/>
      <c r="CC30" s="661"/>
      <c r="CD30" s="661"/>
      <c r="CE30" s="661"/>
      <c r="CF30" s="661"/>
      <c r="CG30" s="661"/>
      <c r="CH30" s="661"/>
      <c r="CI30" s="661"/>
      <c r="CJ30" s="661"/>
      <c r="CK30" s="661"/>
      <c r="CL30" s="661"/>
      <c r="CM30" s="661"/>
      <c r="CN30" s="661"/>
      <c r="CO30" s="661"/>
      <c r="CP30" s="661"/>
      <c r="CQ30" s="661"/>
      <c r="CR30" s="661"/>
      <c r="CS30" s="661"/>
      <c r="CT30" s="661"/>
      <c r="CU30" s="661"/>
      <c r="CV30" s="661"/>
      <c r="CW30" s="661"/>
      <c r="CX30" s="661"/>
      <c r="CY30" s="661"/>
      <c r="CZ30" s="661"/>
      <c r="DA30" s="661"/>
      <c r="DB30" s="661"/>
      <c r="DC30" s="661"/>
      <c r="DD30" s="661"/>
      <c r="DE30" s="661"/>
      <c r="DF30" s="661"/>
      <c r="DG30" s="661"/>
      <c r="DH30" s="661"/>
      <c r="DI30" s="661"/>
      <c r="DJ30" s="661"/>
      <c r="DK30" s="661"/>
      <c r="DL30" s="661"/>
      <c r="DM30" s="661"/>
      <c r="DN30" s="661"/>
      <c r="DO30" s="661"/>
      <c r="DP30" s="661"/>
      <c r="DQ30" s="661"/>
      <c r="DR30" s="661"/>
      <c r="DS30" s="661"/>
      <c r="DT30" s="661"/>
      <c r="DU30" s="661"/>
      <c r="DV30" s="661"/>
      <c r="DW30" s="661"/>
      <c r="DX30" s="661"/>
      <c r="DY30" s="661"/>
      <c r="DZ30" s="661"/>
      <c r="EA30" s="661"/>
      <c r="EB30" s="661"/>
      <c r="EC30" s="661"/>
      <c r="ED30" s="661"/>
      <c r="EE30" s="661"/>
      <c r="EF30" s="661"/>
      <c r="EG30" s="661"/>
      <c r="EH30" s="661"/>
      <c r="EI30" s="661"/>
      <c r="EJ30" s="661"/>
      <c r="EK30" s="661"/>
      <c r="EL30" s="661"/>
      <c r="EM30" s="661"/>
      <c r="EN30" s="661"/>
      <c r="EO30" s="661"/>
      <c r="EP30" s="661"/>
      <c r="EQ30" s="661"/>
      <c r="ER30" s="661"/>
      <c r="ES30" s="661"/>
    </row>
    <row r="31" spans="1:259" s="674" customFormat="1" ht="17.25" customHeight="1" thickBot="1" x14ac:dyDescent="0.2">
      <c r="A31" s="518"/>
      <c r="B31" s="519">
        <f>+F31+J31+N31+R31+V31+Z31+AD31</f>
        <v>87</v>
      </c>
      <c r="C31" s="519">
        <f>SUM(G31+K31+O31+S31+W31+AA31+AE31)</f>
        <v>44</v>
      </c>
      <c r="D31" s="519">
        <f>SUM(B31:C31)</f>
        <v>131</v>
      </c>
      <c r="E31" s="520">
        <f>SUM(D31)*100000/146232</f>
        <v>89.583675255757967</v>
      </c>
      <c r="F31" s="519">
        <v>20</v>
      </c>
      <c r="G31" s="519">
        <v>10</v>
      </c>
      <c r="H31" s="519">
        <f>SUM(F31:G31)</f>
        <v>30</v>
      </c>
      <c r="I31" s="520">
        <v>106.99764605178686</v>
      </c>
      <c r="J31" s="519">
        <v>13</v>
      </c>
      <c r="K31" s="519">
        <v>9</v>
      </c>
      <c r="L31" s="519">
        <f>SUM(J31:K31)</f>
        <v>22</v>
      </c>
      <c r="M31" s="520">
        <v>77.071290944123319</v>
      </c>
      <c r="N31" s="519">
        <v>18</v>
      </c>
      <c r="O31" s="519">
        <v>7</v>
      </c>
      <c r="P31" s="519">
        <f>SUM(N31:O31)</f>
        <v>25</v>
      </c>
      <c r="Q31" s="520">
        <v>91.581800864532198</v>
      </c>
      <c r="R31" s="519">
        <v>4</v>
      </c>
      <c r="S31" s="519">
        <v>3</v>
      </c>
      <c r="T31" s="519">
        <f>SUM(R31:S31)</f>
        <v>7</v>
      </c>
      <c r="U31" s="520">
        <v>86.175058475932531</v>
      </c>
      <c r="V31" s="519">
        <v>3</v>
      </c>
      <c r="W31" s="519">
        <v>2</v>
      </c>
      <c r="X31" s="519">
        <v>5</v>
      </c>
      <c r="Y31" s="520">
        <v>55.175457956301038</v>
      </c>
      <c r="Z31" s="519">
        <v>26</v>
      </c>
      <c r="AA31" s="519">
        <v>11</v>
      </c>
      <c r="AB31" s="519">
        <f>SUM(Z31:AA31)</f>
        <v>37</v>
      </c>
      <c r="AC31" s="520">
        <v>100.88066090465415</v>
      </c>
      <c r="AD31" s="519">
        <v>3</v>
      </c>
      <c r="AE31" s="519">
        <v>2</v>
      </c>
      <c r="AF31" s="519">
        <f>SUM(AD31:AE31)</f>
        <v>5</v>
      </c>
      <c r="AG31" s="520">
        <v>270.90694935217903</v>
      </c>
      <c r="AH31" s="661"/>
      <c r="AI31" s="661"/>
      <c r="AJ31" s="675" t="s">
        <v>10</v>
      </c>
      <c r="AK31" s="676">
        <f>SUM(AK21:AK29)</f>
        <v>1137607</v>
      </c>
      <c r="AL31" s="676">
        <f>SUM(AL21:AL29)</f>
        <v>202817</v>
      </c>
      <c r="AM31" s="676">
        <f t="shared" ref="AM31:AR31" si="10">SUM(AM21:AM29)</f>
        <v>276589</v>
      </c>
      <c r="AN31" s="676">
        <f t="shared" si="10"/>
        <v>207368</v>
      </c>
      <c r="AO31" s="676">
        <f t="shared" si="10"/>
        <v>53519</v>
      </c>
      <c r="AP31" s="676">
        <f t="shared" si="10"/>
        <v>65962</v>
      </c>
      <c r="AQ31" s="676">
        <f t="shared" si="10"/>
        <v>275655</v>
      </c>
      <c r="AR31" s="676">
        <f t="shared" si="10"/>
        <v>54529</v>
      </c>
      <c r="AS31" s="694"/>
      <c r="AT31" s="661"/>
      <c r="AU31" s="661"/>
      <c r="AV31" s="661"/>
      <c r="AW31" s="661"/>
      <c r="AX31" s="661"/>
      <c r="AY31" s="661"/>
      <c r="AZ31" s="661"/>
      <c r="BA31" s="661"/>
      <c r="BB31" s="661"/>
      <c r="BC31" s="661"/>
      <c r="BD31" s="661"/>
      <c r="BE31" s="661"/>
      <c r="BF31" s="661"/>
      <c r="BG31" s="661"/>
      <c r="BH31" s="661"/>
      <c r="BI31" s="661"/>
      <c r="BJ31" s="661"/>
      <c r="BK31" s="661"/>
      <c r="BL31" s="661"/>
      <c r="BM31" s="661"/>
      <c r="BN31" s="661"/>
      <c r="BO31" s="661"/>
      <c r="BP31" s="661"/>
      <c r="BQ31" s="661"/>
      <c r="BR31" s="661"/>
      <c r="BS31" s="661"/>
      <c r="BT31" s="661"/>
      <c r="BU31" s="661"/>
      <c r="BV31" s="661"/>
      <c r="BW31" s="661"/>
      <c r="BX31" s="661"/>
      <c r="BY31" s="661"/>
      <c r="BZ31" s="661"/>
      <c r="CA31" s="661"/>
      <c r="CB31" s="661"/>
      <c r="CC31" s="661"/>
      <c r="CD31" s="661"/>
      <c r="CE31" s="661"/>
      <c r="CF31" s="661"/>
      <c r="CG31" s="661"/>
      <c r="CH31" s="661"/>
      <c r="CI31" s="661"/>
      <c r="CJ31" s="661"/>
      <c r="CK31" s="661"/>
      <c r="CL31" s="661"/>
      <c r="CM31" s="661"/>
      <c r="CN31" s="661"/>
      <c r="CO31" s="661"/>
      <c r="CP31" s="661"/>
      <c r="CQ31" s="661"/>
      <c r="CR31" s="661"/>
      <c r="CS31" s="661"/>
      <c r="CT31" s="661"/>
      <c r="CU31" s="661"/>
      <c r="CV31" s="661"/>
      <c r="CW31" s="661"/>
      <c r="CX31" s="661"/>
      <c r="CY31" s="661"/>
      <c r="CZ31" s="661"/>
      <c r="DA31" s="661"/>
      <c r="DB31" s="661"/>
      <c r="DC31" s="661"/>
      <c r="DD31" s="661"/>
      <c r="DE31" s="661"/>
      <c r="DF31" s="661"/>
      <c r="DG31" s="661"/>
      <c r="DH31" s="661"/>
      <c r="DI31" s="661"/>
      <c r="DJ31" s="661"/>
      <c r="DK31" s="661"/>
      <c r="DL31" s="661"/>
      <c r="DM31" s="661"/>
      <c r="DN31" s="661"/>
      <c r="DO31" s="661"/>
      <c r="DP31" s="661"/>
      <c r="DQ31" s="661"/>
      <c r="DR31" s="661"/>
      <c r="DS31" s="661"/>
      <c r="DT31" s="661"/>
      <c r="DU31" s="661"/>
      <c r="DV31" s="661"/>
      <c r="DW31" s="661"/>
      <c r="DX31" s="661"/>
      <c r="DY31" s="661"/>
      <c r="DZ31" s="661"/>
      <c r="EA31" s="661"/>
      <c r="EB31" s="661"/>
      <c r="EC31" s="661"/>
      <c r="ED31" s="661"/>
      <c r="EE31" s="661"/>
      <c r="EF31" s="661"/>
      <c r="EG31" s="661"/>
      <c r="EH31" s="661"/>
      <c r="EI31" s="661"/>
      <c r="EJ31" s="661"/>
      <c r="EK31" s="661"/>
      <c r="EL31" s="661"/>
      <c r="EM31" s="661"/>
      <c r="EN31" s="661"/>
      <c r="EO31" s="661"/>
      <c r="EP31" s="661"/>
      <c r="EQ31" s="661"/>
      <c r="ER31" s="661"/>
      <c r="ES31" s="661"/>
    </row>
    <row r="32" spans="1:259" s="677" customFormat="1" ht="17.25" customHeight="1" thickBot="1" x14ac:dyDescent="0.2">
      <c r="A32" s="498" t="s">
        <v>286</v>
      </c>
      <c r="B32" s="504">
        <f>SUM(B23:B31)</f>
        <v>127</v>
      </c>
      <c r="C32" s="504">
        <f>SUM(C23:C31)</f>
        <v>69</v>
      </c>
      <c r="D32" s="504">
        <f>SUM(D23:D31)</f>
        <v>196</v>
      </c>
      <c r="E32" s="505">
        <f>SUM(D32)*100000/1137607</f>
        <v>17.229148554817261</v>
      </c>
      <c r="F32" s="504">
        <f>SUM(F23:F31)</f>
        <v>30</v>
      </c>
      <c r="G32" s="504">
        <f>SUM(G23:G31)</f>
        <v>13</v>
      </c>
      <c r="H32" s="504">
        <f>SUM(F32:G32)</f>
        <v>43</v>
      </c>
      <c r="I32" s="505">
        <f>SUM(H32)*100000/202817</f>
        <v>21.201378582663189</v>
      </c>
      <c r="J32" s="504">
        <f>SUM(J23:J31)</f>
        <v>18</v>
      </c>
      <c r="K32" s="504">
        <f>SUM(K23:K31)</f>
        <v>15</v>
      </c>
      <c r="L32" s="504">
        <f>SUM(J32:K32)</f>
        <v>33</v>
      </c>
      <c r="M32" s="505">
        <f>SUM(L32)*100000/276589</f>
        <v>11.931060165082487</v>
      </c>
      <c r="N32" s="504">
        <f>SUM(N23:N31)</f>
        <v>26</v>
      </c>
      <c r="O32" s="504">
        <f>SUM(O23:O31)</f>
        <v>11</v>
      </c>
      <c r="P32" s="504">
        <f>SUM(N32:O32)</f>
        <v>37</v>
      </c>
      <c r="Q32" s="505">
        <f>SUM(P32)*100000/207368</f>
        <v>17.842675822692026</v>
      </c>
      <c r="R32" s="504">
        <f>SUM(R23:R31)</f>
        <v>8</v>
      </c>
      <c r="S32" s="504">
        <f>SUM(S23:S31)</f>
        <v>5</v>
      </c>
      <c r="T32" s="504">
        <f>SUM(R32:S32)</f>
        <v>13</v>
      </c>
      <c r="U32" s="505">
        <f>SUM(T32)*100000/53519</f>
        <v>24.290438909546143</v>
      </c>
      <c r="V32" s="504">
        <f>SUM(V23:V31)</f>
        <v>6</v>
      </c>
      <c r="W32" s="504">
        <f>SUM(W23:W31)</f>
        <v>4</v>
      </c>
      <c r="X32" s="504">
        <f>SUM(V32:W32)</f>
        <v>10</v>
      </c>
      <c r="Y32" s="505">
        <f>SUM(X32)*100000/65962</f>
        <v>15.160243776719931</v>
      </c>
      <c r="Z32" s="504">
        <f>SUM(Z23:Z31)</f>
        <v>35</v>
      </c>
      <c r="AA32" s="504">
        <f>SUM(AA23:AA31)</f>
        <v>18</v>
      </c>
      <c r="AB32" s="504">
        <f>SUM(Z32:AA32)</f>
        <v>53</v>
      </c>
      <c r="AC32" s="505">
        <f>SUM(AB32)*100000/275655</f>
        <v>19.22693221599463</v>
      </c>
      <c r="AD32" s="504">
        <f>SUM(AD23:AD31)</f>
        <v>4</v>
      </c>
      <c r="AE32" s="504">
        <f>SUM(AE23:AE31)</f>
        <v>3</v>
      </c>
      <c r="AF32" s="504">
        <f>SUM(AD32:AE32)</f>
        <v>7</v>
      </c>
      <c r="AG32" s="505">
        <f>SUM(AF32)*100000/54529</f>
        <v>12.837205890443617</v>
      </c>
      <c r="AH32" s="661"/>
      <c r="AI32" s="661"/>
      <c r="AK32" s="678"/>
      <c r="AL32" s="678"/>
      <c r="AM32" s="678"/>
      <c r="AN32" s="678">
        <v>207872</v>
      </c>
      <c r="AO32" s="678"/>
      <c r="AP32" s="678"/>
      <c r="AQ32" s="678"/>
      <c r="AR32" s="678"/>
      <c r="AS32" s="679"/>
      <c r="AT32" s="661"/>
      <c r="AU32" s="661"/>
      <c r="AV32" s="661"/>
      <c r="AW32" s="661"/>
      <c r="AX32" s="661"/>
      <c r="AY32" s="661"/>
      <c r="AZ32" s="661"/>
      <c r="BA32" s="661"/>
      <c r="BB32" s="661"/>
      <c r="BC32" s="661"/>
      <c r="BD32" s="661"/>
      <c r="BE32" s="661"/>
      <c r="BF32" s="661"/>
      <c r="BG32" s="661"/>
      <c r="BH32" s="661"/>
      <c r="BI32" s="661"/>
      <c r="BJ32" s="661"/>
      <c r="BK32" s="661"/>
      <c r="BL32" s="661"/>
      <c r="BM32" s="661"/>
      <c r="BN32" s="661"/>
      <c r="BO32" s="661"/>
      <c r="BP32" s="661"/>
      <c r="BQ32" s="661"/>
      <c r="BR32" s="661"/>
      <c r="BS32" s="661"/>
      <c r="BT32" s="661"/>
      <c r="BU32" s="661"/>
      <c r="BV32" s="661"/>
      <c r="BW32" s="661"/>
      <c r="BX32" s="661"/>
      <c r="BY32" s="661"/>
      <c r="BZ32" s="661"/>
      <c r="CA32" s="661"/>
      <c r="CB32" s="661"/>
      <c r="CC32" s="661"/>
      <c r="CD32" s="661"/>
      <c r="CE32" s="661"/>
      <c r="CF32" s="661"/>
      <c r="CG32" s="661"/>
      <c r="CH32" s="661"/>
      <c r="CI32" s="661"/>
      <c r="CJ32" s="661"/>
      <c r="CK32" s="661"/>
      <c r="CL32" s="661"/>
      <c r="CM32" s="661"/>
      <c r="CN32" s="661"/>
      <c r="CO32" s="661"/>
      <c r="CP32" s="661"/>
      <c r="CQ32" s="661"/>
      <c r="CR32" s="661"/>
      <c r="CS32" s="661"/>
      <c r="CT32" s="661"/>
      <c r="CU32" s="661"/>
      <c r="CV32" s="661"/>
      <c r="CW32" s="661"/>
      <c r="CX32" s="661"/>
      <c r="CY32" s="661"/>
      <c r="CZ32" s="661"/>
      <c r="DA32" s="661"/>
      <c r="DB32" s="661"/>
      <c r="DC32" s="661"/>
      <c r="DD32" s="661"/>
      <c r="DE32" s="661"/>
      <c r="DF32" s="661"/>
      <c r="DG32" s="661"/>
      <c r="DH32" s="661"/>
      <c r="DI32" s="661"/>
      <c r="DJ32" s="661"/>
      <c r="DK32" s="661"/>
      <c r="DL32" s="661"/>
      <c r="DM32" s="661"/>
      <c r="DN32" s="661"/>
      <c r="DO32" s="661"/>
      <c r="DP32" s="661"/>
      <c r="DQ32" s="661"/>
      <c r="DR32" s="661"/>
      <c r="DS32" s="661"/>
      <c r="DT32" s="661"/>
      <c r="DU32" s="661"/>
      <c r="DV32" s="661"/>
      <c r="DW32" s="661"/>
      <c r="DX32" s="661"/>
      <c r="DY32" s="661"/>
      <c r="DZ32" s="661"/>
      <c r="EA32" s="661"/>
      <c r="EB32" s="661"/>
      <c r="EC32" s="661"/>
      <c r="ED32" s="661"/>
      <c r="EE32" s="661"/>
      <c r="EF32" s="661"/>
      <c r="EG32" s="661"/>
      <c r="EH32" s="661"/>
      <c r="EI32" s="661"/>
      <c r="EJ32" s="661"/>
      <c r="EK32" s="661"/>
      <c r="EL32" s="661"/>
      <c r="EM32" s="661"/>
      <c r="EN32" s="661"/>
      <c r="EO32" s="661"/>
      <c r="EP32" s="661"/>
      <c r="EQ32" s="661"/>
      <c r="ER32" s="661"/>
      <c r="ES32" s="661"/>
    </row>
    <row r="33" spans="1:258" s="634" customFormat="1" ht="14.25" x14ac:dyDescent="0.2">
      <c r="A33" s="633" t="s">
        <v>357</v>
      </c>
      <c r="B33" s="633"/>
      <c r="C33" s="633"/>
      <c r="D33" s="633"/>
      <c r="E33" s="636"/>
      <c r="F33" s="633"/>
      <c r="G33" s="637"/>
      <c r="H33" s="633"/>
      <c r="I33" s="636"/>
      <c r="J33" s="633"/>
      <c r="K33" s="633"/>
      <c r="L33" s="633"/>
      <c r="M33" s="636"/>
      <c r="Q33" s="634" t="s">
        <v>353</v>
      </c>
      <c r="AH33" s="635"/>
      <c r="AI33" s="635"/>
      <c r="AK33" s="638">
        <v>1137607</v>
      </c>
      <c r="AL33" s="638">
        <f>SUM(AL21:AL29)</f>
        <v>202817</v>
      </c>
      <c r="AM33" s="638">
        <f t="shared" ref="AM33:AR33" si="11">SUM(AM21:AM29)</f>
        <v>276589</v>
      </c>
      <c r="AN33" s="638">
        <f t="shared" si="11"/>
        <v>207368</v>
      </c>
      <c r="AO33" s="638">
        <f t="shared" si="11"/>
        <v>53519</v>
      </c>
      <c r="AP33" s="638">
        <f t="shared" si="11"/>
        <v>65962</v>
      </c>
      <c r="AQ33" s="638">
        <f t="shared" si="11"/>
        <v>275655</v>
      </c>
      <c r="AR33" s="638">
        <f t="shared" si="11"/>
        <v>54529</v>
      </c>
      <c r="AT33" s="635"/>
      <c r="AU33" s="635"/>
      <c r="AV33" s="635"/>
      <c r="AW33" s="635"/>
      <c r="AX33" s="635"/>
      <c r="AY33" s="635"/>
      <c r="AZ33" s="635"/>
      <c r="BA33" s="635"/>
      <c r="BB33" s="635"/>
      <c r="BC33" s="635"/>
      <c r="BD33" s="635"/>
      <c r="BE33" s="635"/>
      <c r="BF33" s="635"/>
      <c r="BG33" s="635"/>
      <c r="BH33" s="635"/>
      <c r="BI33" s="635"/>
      <c r="BJ33" s="635"/>
      <c r="BK33" s="635"/>
      <c r="BL33" s="635"/>
      <c r="BM33" s="635"/>
      <c r="BN33" s="635"/>
      <c r="BO33" s="635"/>
      <c r="BP33" s="635"/>
      <c r="BQ33" s="635"/>
      <c r="BR33" s="635"/>
      <c r="BS33" s="635"/>
      <c r="BT33" s="635"/>
      <c r="BU33" s="635"/>
      <c r="BV33" s="635"/>
      <c r="BW33" s="635"/>
      <c r="BX33" s="635"/>
      <c r="BY33" s="635"/>
      <c r="BZ33" s="635"/>
      <c r="CA33" s="635"/>
      <c r="CB33" s="635"/>
      <c r="CC33" s="635"/>
      <c r="CD33" s="635"/>
      <c r="CE33" s="635"/>
      <c r="CF33" s="635"/>
      <c r="CG33" s="635"/>
      <c r="CH33" s="635"/>
      <c r="CI33" s="635"/>
      <c r="CJ33" s="635"/>
      <c r="CK33" s="635"/>
      <c r="CL33" s="635"/>
      <c r="CM33" s="635"/>
      <c r="CN33" s="635"/>
      <c r="CO33" s="635"/>
      <c r="CP33" s="635"/>
      <c r="CQ33" s="635"/>
      <c r="CR33" s="635"/>
      <c r="CS33" s="635"/>
      <c r="CT33" s="635"/>
      <c r="CU33" s="635"/>
      <c r="CV33" s="635"/>
      <c r="CW33" s="635"/>
      <c r="CX33" s="635"/>
      <c r="CY33" s="635"/>
      <c r="CZ33" s="635"/>
      <c r="DA33" s="635"/>
      <c r="DB33" s="635"/>
      <c r="DC33" s="635"/>
      <c r="DD33" s="635"/>
      <c r="DE33" s="635"/>
      <c r="DF33" s="635"/>
      <c r="DG33" s="635"/>
      <c r="DH33" s="635"/>
      <c r="DI33" s="635"/>
      <c r="DJ33" s="635"/>
      <c r="DK33" s="635"/>
      <c r="DL33" s="635"/>
      <c r="DM33" s="635"/>
      <c r="DN33" s="635"/>
      <c r="DO33" s="635"/>
      <c r="DP33" s="635"/>
      <c r="DQ33" s="635"/>
      <c r="DR33" s="635"/>
      <c r="DS33" s="635"/>
      <c r="DT33" s="635"/>
      <c r="DU33" s="635"/>
      <c r="DV33" s="635"/>
      <c r="DW33" s="635"/>
      <c r="DX33" s="635"/>
      <c r="DY33" s="635"/>
      <c r="DZ33" s="635"/>
      <c r="EA33" s="635"/>
      <c r="EB33" s="635"/>
      <c r="EC33" s="635"/>
      <c r="ED33" s="635"/>
      <c r="EE33" s="635"/>
      <c r="EF33" s="635"/>
      <c r="EG33" s="635"/>
      <c r="EH33" s="635"/>
      <c r="EI33" s="635"/>
      <c r="EJ33" s="635"/>
      <c r="EK33" s="635"/>
      <c r="EL33" s="635"/>
      <c r="EM33" s="635"/>
      <c r="EN33" s="635"/>
      <c r="EO33" s="635"/>
      <c r="EP33" s="635"/>
      <c r="EQ33" s="635"/>
      <c r="ER33" s="635"/>
      <c r="ES33" s="635"/>
    </row>
    <row r="34" spans="1:258" s="634" customFormat="1" ht="14.25" x14ac:dyDescent="0.2">
      <c r="AH34" s="635"/>
      <c r="AI34" s="635"/>
      <c r="AK34" s="638">
        <f>SUM(AK31)-AK33</f>
        <v>0</v>
      </c>
      <c r="AT34" s="635"/>
      <c r="AU34" s="635"/>
      <c r="AV34" s="635"/>
      <c r="AW34" s="635"/>
      <c r="AX34" s="635"/>
      <c r="AY34" s="635"/>
      <c r="AZ34" s="635"/>
      <c r="BA34" s="635"/>
      <c r="BB34" s="635"/>
      <c r="BC34" s="635"/>
      <c r="BD34" s="635"/>
      <c r="BE34" s="635"/>
      <c r="BF34" s="635"/>
      <c r="BG34" s="635"/>
      <c r="BH34" s="635"/>
      <c r="BI34" s="635"/>
      <c r="BJ34" s="635"/>
      <c r="BK34" s="635"/>
      <c r="BL34" s="635"/>
      <c r="BM34" s="635"/>
      <c r="BN34" s="635"/>
      <c r="BO34" s="635"/>
      <c r="BP34" s="635"/>
      <c r="BQ34" s="635"/>
      <c r="BR34" s="635"/>
      <c r="BS34" s="635"/>
      <c r="BT34" s="635"/>
      <c r="BU34" s="635"/>
      <c r="BV34" s="635"/>
      <c r="BW34" s="635"/>
      <c r="BX34" s="635"/>
      <c r="BY34" s="635"/>
      <c r="BZ34" s="635"/>
      <c r="CA34" s="635"/>
      <c r="CB34" s="635"/>
      <c r="CC34" s="635"/>
      <c r="CD34" s="635"/>
      <c r="CE34" s="635"/>
      <c r="CF34" s="635"/>
      <c r="CG34" s="635"/>
      <c r="CH34" s="635"/>
      <c r="CI34" s="635"/>
      <c r="CJ34" s="635"/>
      <c r="CK34" s="635"/>
      <c r="CL34" s="635"/>
      <c r="CM34" s="635"/>
      <c r="CN34" s="635"/>
      <c r="CO34" s="635"/>
      <c r="CP34" s="635"/>
      <c r="CQ34" s="635"/>
      <c r="CR34" s="635"/>
      <c r="CS34" s="635"/>
      <c r="CT34" s="635"/>
      <c r="CU34" s="635"/>
      <c r="CV34" s="635"/>
      <c r="CW34" s="635"/>
      <c r="CX34" s="635"/>
      <c r="CY34" s="635"/>
      <c r="CZ34" s="635"/>
      <c r="DA34" s="635"/>
      <c r="DB34" s="635"/>
      <c r="DC34" s="635"/>
      <c r="DD34" s="635"/>
      <c r="DE34" s="635"/>
      <c r="DF34" s="635"/>
      <c r="DG34" s="635"/>
      <c r="DH34" s="635"/>
      <c r="DI34" s="635"/>
      <c r="DJ34" s="635"/>
      <c r="DK34" s="635"/>
      <c r="DL34" s="635"/>
      <c r="DM34" s="635"/>
      <c r="DN34" s="635"/>
      <c r="DO34" s="635"/>
      <c r="DP34" s="635"/>
      <c r="DQ34" s="635"/>
      <c r="DR34" s="635"/>
      <c r="DS34" s="635"/>
      <c r="DT34" s="635"/>
      <c r="DU34" s="635"/>
      <c r="DV34" s="635"/>
      <c r="DW34" s="635"/>
      <c r="DX34" s="635"/>
      <c r="DY34" s="635"/>
      <c r="DZ34" s="635"/>
      <c r="EA34" s="635"/>
      <c r="EB34" s="635"/>
      <c r="EC34" s="635"/>
      <c r="ED34" s="635"/>
      <c r="EE34" s="635"/>
      <c r="EF34" s="635"/>
      <c r="EG34" s="635"/>
      <c r="EH34" s="635"/>
      <c r="EI34" s="635"/>
      <c r="EJ34" s="635"/>
      <c r="EK34" s="635"/>
      <c r="EL34" s="635"/>
      <c r="EM34" s="635"/>
      <c r="EN34" s="635"/>
      <c r="EO34" s="635"/>
      <c r="EP34" s="635"/>
      <c r="EQ34" s="635"/>
      <c r="ER34" s="635"/>
      <c r="ES34" s="635"/>
    </row>
    <row r="35" spans="1:258" s="634" customFormat="1" ht="14.25" x14ac:dyDescent="0.2">
      <c r="P35" s="782"/>
      <c r="AH35" s="635"/>
      <c r="AI35" s="635"/>
      <c r="AK35" s="638"/>
      <c r="AT35" s="635"/>
      <c r="AU35" s="635"/>
      <c r="AV35" s="635"/>
      <c r="AW35" s="635"/>
      <c r="AX35" s="635"/>
      <c r="AY35" s="635"/>
      <c r="AZ35" s="635"/>
      <c r="BA35" s="635"/>
      <c r="BB35" s="635"/>
      <c r="BC35" s="635"/>
      <c r="BD35" s="635"/>
      <c r="BE35" s="635"/>
      <c r="BF35" s="635"/>
      <c r="BG35" s="635"/>
      <c r="BH35" s="635"/>
      <c r="BI35" s="635"/>
      <c r="BJ35" s="635"/>
      <c r="BK35" s="635"/>
      <c r="BL35" s="635"/>
      <c r="BM35" s="635"/>
      <c r="BN35" s="635"/>
      <c r="BO35" s="635"/>
      <c r="BP35" s="635"/>
      <c r="BQ35" s="635"/>
      <c r="BR35" s="635"/>
      <c r="BS35" s="635"/>
      <c r="BT35" s="635"/>
      <c r="BU35" s="635"/>
      <c r="BV35" s="635"/>
      <c r="BW35" s="635"/>
      <c r="BX35" s="635"/>
      <c r="BY35" s="635"/>
      <c r="BZ35" s="635"/>
      <c r="CA35" s="635"/>
      <c r="CB35" s="635"/>
      <c r="CC35" s="635"/>
      <c r="CD35" s="635"/>
      <c r="CE35" s="635"/>
      <c r="CF35" s="635"/>
      <c r="CG35" s="635"/>
      <c r="CH35" s="635"/>
      <c r="CI35" s="635"/>
      <c r="CJ35" s="635"/>
      <c r="CK35" s="635"/>
      <c r="CL35" s="635"/>
      <c r="CM35" s="635"/>
      <c r="CN35" s="635"/>
      <c r="CO35" s="635"/>
      <c r="CP35" s="635"/>
      <c r="CQ35" s="635"/>
      <c r="CR35" s="635"/>
      <c r="CS35" s="635"/>
      <c r="CT35" s="635"/>
      <c r="CU35" s="635"/>
      <c r="CV35" s="635"/>
      <c r="CW35" s="635"/>
      <c r="CX35" s="635"/>
      <c r="CY35" s="635"/>
      <c r="CZ35" s="635"/>
      <c r="DA35" s="635"/>
      <c r="DB35" s="635"/>
      <c r="DC35" s="635"/>
      <c r="DD35" s="635"/>
      <c r="DE35" s="635"/>
      <c r="DF35" s="635"/>
      <c r="DG35" s="635"/>
      <c r="DH35" s="635"/>
      <c r="DI35" s="635"/>
      <c r="DJ35" s="635"/>
      <c r="DK35" s="635"/>
      <c r="DL35" s="635"/>
      <c r="DM35" s="635"/>
      <c r="DN35" s="635"/>
      <c r="DO35" s="635"/>
      <c r="DP35" s="635"/>
      <c r="DQ35" s="635"/>
      <c r="DR35" s="635"/>
      <c r="DS35" s="635"/>
      <c r="DT35" s="635"/>
      <c r="DU35" s="635"/>
      <c r="DV35" s="635"/>
      <c r="DW35" s="635"/>
      <c r="DX35" s="635"/>
      <c r="DY35" s="635"/>
      <c r="DZ35" s="635"/>
      <c r="EA35" s="635"/>
      <c r="EB35" s="635"/>
      <c r="EC35" s="635"/>
      <c r="ED35" s="635"/>
      <c r="EE35" s="635"/>
      <c r="EF35" s="635"/>
      <c r="EG35" s="635"/>
      <c r="EH35" s="635"/>
      <c r="EI35" s="635"/>
      <c r="EJ35" s="635"/>
      <c r="EK35" s="635"/>
      <c r="EL35" s="635"/>
      <c r="EM35" s="635"/>
      <c r="EN35" s="635"/>
      <c r="EO35" s="635"/>
      <c r="EP35" s="635"/>
      <c r="EQ35" s="635"/>
      <c r="ER35" s="635"/>
      <c r="ES35" s="635"/>
    </row>
    <row r="36" spans="1:258" s="634" customFormat="1" ht="14.25" x14ac:dyDescent="0.2">
      <c r="AH36" s="635"/>
      <c r="AI36" s="635"/>
      <c r="AK36" s="638"/>
      <c r="AT36" s="635"/>
      <c r="AU36" s="635"/>
      <c r="AV36" s="635"/>
      <c r="AW36" s="635"/>
      <c r="AX36" s="635"/>
      <c r="AY36" s="635"/>
      <c r="AZ36" s="635"/>
      <c r="BA36" s="635"/>
      <c r="BB36" s="635"/>
      <c r="BC36" s="635"/>
      <c r="BD36" s="635"/>
      <c r="BE36" s="635"/>
      <c r="BF36" s="635"/>
      <c r="BG36" s="635"/>
      <c r="BH36" s="635"/>
      <c r="BI36" s="635"/>
      <c r="BJ36" s="635"/>
      <c r="BK36" s="635"/>
      <c r="BL36" s="635"/>
      <c r="BM36" s="635"/>
      <c r="BN36" s="635"/>
      <c r="BO36" s="635"/>
      <c r="BP36" s="635"/>
      <c r="BQ36" s="635"/>
      <c r="BR36" s="635"/>
      <c r="BS36" s="635"/>
      <c r="BT36" s="635"/>
      <c r="BU36" s="635"/>
      <c r="BV36" s="635"/>
      <c r="BW36" s="635"/>
      <c r="BX36" s="635"/>
      <c r="BY36" s="635"/>
      <c r="BZ36" s="635"/>
      <c r="CA36" s="635"/>
      <c r="CB36" s="635"/>
      <c r="CC36" s="635"/>
      <c r="CD36" s="635"/>
      <c r="CE36" s="635"/>
      <c r="CF36" s="635"/>
      <c r="CG36" s="635"/>
      <c r="CH36" s="635"/>
      <c r="CI36" s="635"/>
      <c r="CJ36" s="635"/>
      <c r="CK36" s="635"/>
      <c r="CL36" s="635"/>
      <c r="CM36" s="635"/>
      <c r="CN36" s="635"/>
      <c r="CO36" s="635"/>
      <c r="CP36" s="635"/>
      <c r="CQ36" s="635"/>
      <c r="CR36" s="635"/>
      <c r="CS36" s="635"/>
      <c r="CT36" s="635"/>
      <c r="CU36" s="635"/>
      <c r="CV36" s="635"/>
      <c r="CW36" s="635"/>
      <c r="CX36" s="635"/>
      <c r="CY36" s="635"/>
      <c r="CZ36" s="635"/>
      <c r="DA36" s="635"/>
      <c r="DB36" s="635"/>
      <c r="DC36" s="635"/>
      <c r="DD36" s="635"/>
      <c r="DE36" s="635"/>
      <c r="DF36" s="635"/>
      <c r="DG36" s="635"/>
      <c r="DH36" s="635"/>
      <c r="DI36" s="635"/>
      <c r="DJ36" s="635"/>
      <c r="DK36" s="635"/>
      <c r="DL36" s="635"/>
      <c r="DM36" s="635"/>
      <c r="DN36" s="635"/>
      <c r="DO36" s="635"/>
      <c r="DP36" s="635"/>
      <c r="DQ36" s="635"/>
      <c r="DR36" s="635"/>
      <c r="DS36" s="635"/>
      <c r="DT36" s="635"/>
      <c r="DU36" s="635"/>
      <c r="DV36" s="635"/>
      <c r="DW36" s="635"/>
      <c r="DX36" s="635"/>
      <c r="DY36" s="635"/>
      <c r="DZ36" s="635"/>
      <c r="EA36" s="635"/>
      <c r="EB36" s="635"/>
      <c r="EC36" s="635"/>
      <c r="ED36" s="635"/>
      <c r="EE36" s="635"/>
      <c r="EF36" s="635"/>
      <c r="EG36" s="635"/>
      <c r="EH36" s="635"/>
      <c r="EI36" s="635"/>
      <c r="EJ36" s="635"/>
      <c r="EK36" s="635"/>
      <c r="EL36" s="635"/>
      <c r="EM36" s="635"/>
      <c r="EN36" s="635"/>
      <c r="EO36" s="635"/>
      <c r="EP36" s="635"/>
      <c r="EQ36" s="635"/>
      <c r="ER36" s="635"/>
      <c r="ES36" s="635"/>
    </row>
    <row r="37" spans="1:258" s="634" customFormat="1" ht="14.25" x14ac:dyDescent="0.2">
      <c r="A37" s="749"/>
    </row>
    <row r="38" spans="1:258" s="634" customFormat="1" ht="14.25" x14ac:dyDescent="0.2">
      <c r="A38" s="749"/>
    </row>
    <row r="39" spans="1:258" s="634" customFormat="1" ht="15" thickBot="1" x14ac:dyDescent="0.25">
      <c r="A39" s="633" t="s">
        <v>759</v>
      </c>
    </row>
    <row r="40" spans="1:258" s="573" customFormat="1" ht="12" customHeight="1" thickBot="1" x14ac:dyDescent="0.2">
      <c r="A40" s="1728" t="s">
        <v>139</v>
      </c>
      <c r="B40" s="1727" t="s">
        <v>132</v>
      </c>
      <c r="C40" s="1727"/>
      <c r="D40" s="1727"/>
      <c r="E40" s="1727"/>
      <c r="F40" s="1727" t="s">
        <v>133</v>
      </c>
      <c r="G40" s="1727"/>
      <c r="H40" s="1727"/>
      <c r="I40" s="1727"/>
      <c r="J40" s="1727" t="s">
        <v>134</v>
      </c>
      <c r="K40" s="1727"/>
      <c r="L40" s="1727"/>
      <c r="M40" s="1727"/>
      <c r="N40" s="1727" t="s">
        <v>135</v>
      </c>
      <c r="O40" s="1727"/>
      <c r="P40" s="1727"/>
      <c r="Q40" s="1727"/>
      <c r="R40" s="1727" t="s">
        <v>136</v>
      </c>
      <c r="S40" s="1727"/>
      <c r="T40" s="1727"/>
      <c r="U40" s="1727"/>
      <c r="V40" s="1727" t="s">
        <v>2</v>
      </c>
      <c r="W40" s="1727"/>
      <c r="X40" s="1727"/>
      <c r="Y40" s="1727"/>
      <c r="Z40" s="1727" t="s">
        <v>137</v>
      </c>
      <c r="AA40" s="1727"/>
      <c r="AB40" s="1727"/>
      <c r="AC40" s="1727"/>
      <c r="AD40" s="1727" t="s">
        <v>138</v>
      </c>
      <c r="AE40" s="1727"/>
      <c r="AF40" s="1727"/>
      <c r="AG40" s="1727"/>
      <c r="AJ40" s="658" t="s">
        <v>195</v>
      </c>
      <c r="AK40" s="659"/>
    </row>
    <row r="41" spans="1:258" s="573" customFormat="1" ht="12" customHeight="1" thickBot="1" x14ac:dyDescent="0.2">
      <c r="A41" s="1728"/>
      <c r="B41" s="506" t="s">
        <v>8</v>
      </c>
      <c r="C41" s="506"/>
      <c r="D41" s="506"/>
      <c r="E41" s="1728" t="s">
        <v>9</v>
      </c>
      <c r="F41" s="506" t="s">
        <v>8</v>
      </c>
      <c r="G41" s="506"/>
      <c r="H41" s="506"/>
      <c r="I41" s="1728" t="s">
        <v>9</v>
      </c>
      <c r="J41" s="506" t="s">
        <v>8</v>
      </c>
      <c r="K41" s="506"/>
      <c r="L41" s="506"/>
      <c r="M41" s="1728" t="s">
        <v>9</v>
      </c>
      <c r="N41" s="506" t="s">
        <v>8</v>
      </c>
      <c r="O41" s="506"/>
      <c r="P41" s="506"/>
      <c r="Q41" s="1728" t="s">
        <v>9</v>
      </c>
      <c r="R41" s="506" t="s">
        <v>8</v>
      </c>
      <c r="S41" s="506"/>
      <c r="T41" s="506"/>
      <c r="U41" s="1720" t="s">
        <v>9</v>
      </c>
      <c r="V41" s="506" t="s">
        <v>8</v>
      </c>
      <c r="W41" s="506"/>
      <c r="X41" s="506"/>
      <c r="Y41" s="1720" t="s">
        <v>9</v>
      </c>
      <c r="Z41" s="506" t="s">
        <v>8</v>
      </c>
      <c r="AA41" s="506"/>
      <c r="AB41" s="506"/>
      <c r="AC41" s="1720" t="s">
        <v>9</v>
      </c>
      <c r="AD41" s="506" t="s">
        <v>8</v>
      </c>
      <c r="AE41" s="506"/>
      <c r="AF41" s="506"/>
      <c r="AG41" s="1720" t="s">
        <v>9</v>
      </c>
      <c r="AJ41" s="1741" t="s">
        <v>10</v>
      </c>
      <c r="AK41" s="1742"/>
      <c r="AL41" s="584" t="s">
        <v>133</v>
      </c>
      <c r="AM41" s="584" t="s">
        <v>134</v>
      </c>
      <c r="AN41" s="584" t="s">
        <v>135</v>
      </c>
      <c r="AO41" s="584" t="s">
        <v>136</v>
      </c>
      <c r="AP41" s="584" t="s">
        <v>2</v>
      </c>
      <c r="AQ41" s="584" t="s">
        <v>137</v>
      </c>
      <c r="AR41" s="584" t="s">
        <v>138</v>
      </c>
    </row>
    <row r="42" spans="1:258" s="573" customFormat="1" ht="11.25" thickBot="1" x14ac:dyDescent="0.2">
      <c r="A42" s="1728"/>
      <c r="B42" s="592" t="s">
        <v>25</v>
      </c>
      <c r="C42" s="592" t="s">
        <v>26</v>
      </c>
      <c r="D42" s="592" t="s">
        <v>10</v>
      </c>
      <c r="E42" s="1728"/>
      <c r="F42" s="592" t="s">
        <v>25</v>
      </c>
      <c r="G42" s="592" t="s">
        <v>26</v>
      </c>
      <c r="H42" s="592" t="s">
        <v>10</v>
      </c>
      <c r="I42" s="1728"/>
      <c r="J42" s="592" t="s">
        <v>25</v>
      </c>
      <c r="K42" s="592" t="s">
        <v>26</v>
      </c>
      <c r="L42" s="592" t="s">
        <v>10</v>
      </c>
      <c r="M42" s="1728"/>
      <c r="N42" s="592" t="s">
        <v>25</v>
      </c>
      <c r="O42" s="592" t="s">
        <v>26</v>
      </c>
      <c r="P42" s="592" t="s">
        <v>10</v>
      </c>
      <c r="Q42" s="1728"/>
      <c r="R42" s="592" t="s">
        <v>25</v>
      </c>
      <c r="S42" s="592" t="s">
        <v>26</v>
      </c>
      <c r="T42" s="592" t="s">
        <v>10</v>
      </c>
      <c r="U42" s="1720"/>
      <c r="V42" s="592" t="s">
        <v>25</v>
      </c>
      <c r="W42" s="592" t="s">
        <v>26</v>
      </c>
      <c r="X42" s="592" t="s">
        <v>10</v>
      </c>
      <c r="Y42" s="1720"/>
      <c r="Z42" s="592" t="s">
        <v>25</v>
      </c>
      <c r="AA42" s="592" t="s">
        <v>26</v>
      </c>
      <c r="AB42" s="592" t="s">
        <v>10</v>
      </c>
      <c r="AC42" s="1720"/>
      <c r="AD42" s="592" t="s">
        <v>25</v>
      </c>
      <c r="AE42" s="592" t="s">
        <v>26</v>
      </c>
      <c r="AF42" s="592" t="s">
        <v>10</v>
      </c>
      <c r="AG42" s="1720"/>
      <c r="AH42" s="582"/>
      <c r="AI42" s="582"/>
      <c r="AJ42" s="713" t="s">
        <v>176</v>
      </c>
      <c r="AK42" s="660">
        <v>63346</v>
      </c>
      <c r="AL42" s="714">
        <v>10951</v>
      </c>
      <c r="AM42" s="714">
        <v>16006</v>
      </c>
      <c r="AN42" s="714">
        <v>10749</v>
      </c>
      <c r="AO42" s="714">
        <v>2930</v>
      </c>
      <c r="AP42" s="714">
        <v>4019</v>
      </c>
      <c r="AQ42" s="714">
        <v>14656</v>
      </c>
      <c r="AR42" s="714">
        <v>2938</v>
      </c>
      <c r="AS42" s="582"/>
      <c r="AT42" s="582"/>
      <c r="AU42" s="582"/>
      <c r="AV42" s="582"/>
      <c r="AW42" s="582"/>
      <c r="AX42" s="582"/>
      <c r="AY42" s="582"/>
      <c r="AZ42" s="582"/>
      <c r="BA42" s="582"/>
      <c r="BB42" s="582"/>
      <c r="BC42" s="582"/>
      <c r="BD42" s="582"/>
      <c r="BE42" s="582"/>
      <c r="BF42" s="582"/>
      <c r="BG42" s="582"/>
      <c r="BH42" s="582"/>
      <c r="BI42" s="582"/>
      <c r="BJ42" s="582"/>
      <c r="BK42" s="582"/>
      <c r="BL42" s="582"/>
      <c r="BM42" s="582"/>
      <c r="BN42" s="582"/>
      <c r="BO42" s="582"/>
      <c r="BP42" s="582"/>
      <c r="BQ42" s="582"/>
      <c r="BR42" s="582"/>
      <c r="BS42" s="582"/>
      <c r="BT42" s="582"/>
      <c r="BU42" s="582"/>
      <c r="BV42" s="582"/>
      <c r="BW42" s="582"/>
      <c r="BX42" s="582"/>
      <c r="BY42" s="582"/>
      <c r="BZ42" s="582"/>
      <c r="CA42" s="582"/>
      <c r="CB42" s="582"/>
      <c r="CC42" s="582"/>
      <c r="CD42" s="582"/>
      <c r="CE42" s="582"/>
      <c r="CF42" s="582"/>
      <c r="CG42" s="582"/>
      <c r="CH42" s="582"/>
      <c r="CI42" s="582"/>
      <c r="CJ42" s="582"/>
      <c r="CK42" s="582"/>
      <c r="CL42" s="582"/>
      <c r="CM42" s="582"/>
      <c r="CN42" s="582"/>
      <c r="CO42" s="582"/>
      <c r="CP42" s="582"/>
      <c r="CQ42" s="582"/>
      <c r="CR42" s="582"/>
      <c r="CS42" s="582"/>
      <c r="CT42" s="582"/>
      <c r="CU42" s="582"/>
      <c r="CV42" s="582"/>
      <c r="CW42" s="582"/>
      <c r="CX42" s="582"/>
      <c r="CY42" s="582"/>
      <c r="CZ42" s="582"/>
      <c r="DA42" s="582"/>
      <c r="DB42" s="582"/>
      <c r="DC42" s="582"/>
      <c r="DD42" s="582"/>
      <c r="DE42" s="582"/>
      <c r="DF42" s="582"/>
      <c r="DG42" s="582"/>
      <c r="DH42" s="582"/>
      <c r="DI42" s="582"/>
      <c r="DJ42" s="582"/>
      <c r="DK42" s="582"/>
      <c r="DL42" s="582"/>
      <c r="DM42" s="582"/>
      <c r="DN42" s="582"/>
      <c r="DO42" s="582"/>
      <c r="DP42" s="582"/>
      <c r="DQ42" s="582"/>
      <c r="DR42" s="582"/>
      <c r="DS42" s="582"/>
      <c r="DT42" s="582"/>
      <c r="DU42" s="582"/>
      <c r="DV42" s="582"/>
      <c r="DW42" s="582"/>
      <c r="DX42" s="582"/>
      <c r="DY42" s="582"/>
      <c r="DZ42" s="582"/>
      <c r="EA42" s="582"/>
      <c r="EB42" s="582"/>
      <c r="EC42" s="582"/>
      <c r="ED42" s="582"/>
      <c r="EE42" s="582"/>
      <c r="EF42" s="582"/>
      <c r="EG42" s="582"/>
      <c r="EH42" s="582"/>
      <c r="EI42" s="582"/>
      <c r="EJ42" s="582"/>
      <c r="EK42" s="582"/>
      <c r="EL42" s="582"/>
      <c r="EM42" s="582"/>
      <c r="EN42" s="582"/>
      <c r="EO42" s="582"/>
      <c r="EP42" s="582"/>
      <c r="EQ42" s="582"/>
      <c r="ER42" s="582"/>
      <c r="ES42" s="582"/>
      <c r="ET42" s="582"/>
      <c r="EU42" s="582"/>
      <c r="EV42" s="582"/>
      <c r="EW42" s="582"/>
      <c r="EX42" s="582"/>
      <c r="EY42" s="582"/>
      <c r="EZ42" s="582"/>
      <c r="FA42" s="582"/>
      <c r="FB42" s="582"/>
      <c r="FC42" s="582"/>
      <c r="FD42" s="582"/>
      <c r="FE42" s="582"/>
      <c r="FF42" s="582"/>
      <c r="FG42" s="582"/>
      <c r="FH42" s="582"/>
      <c r="FI42" s="582"/>
      <c r="FJ42" s="582"/>
      <c r="FK42" s="582"/>
      <c r="FL42" s="582"/>
      <c r="FM42" s="582"/>
      <c r="FN42" s="582"/>
      <c r="FO42" s="582"/>
      <c r="FP42" s="582"/>
      <c r="FQ42" s="582"/>
      <c r="FR42" s="582"/>
      <c r="FS42" s="582"/>
      <c r="FT42" s="582"/>
      <c r="FU42" s="582"/>
      <c r="FV42" s="582"/>
      <c r="FW42" s="582"/>
      <c r="FX42" s="582"/>
      <c r="FY42" s="582"/>
      <c r="FZ42" s="582"/>
      <c r="GA42" s="582"/>
      <c r="GB42" s="582"/>
      <c r="GC42" s="582"/>
      <c r="GD42" s="582"/>
      <c r="GE42" s="582"/>
      <c r="GF42" s="582"/>
      <c r="GG42" s="582"/>
      <c r="GH42" s="582"/>
      <c r="GI42" s="582"/>
      <c r="GJ42" s="582"/>
      <c r="GK42" s="582"/>
      <c r="GL42" s="582"/>
      <c r="GM42" s="582"/>
      <c r="GN42" s="582"/>
      <c r="GO42" s="582"/>
      <c r="GP42" s="582"/>
      <c r="GQ42" s="582"/>
      <c r="GR42" s="582"/>
      <c r="GS42" s="582"/>
      <c r="GT42" s="582"/>
      <c r="GU42" s="582"/>
      <c r="GV42" s="582"/>
      <c r="GW42" s="582"/>
      <c r="GX42" s="582"/>
      <c r="GY42" s="582"/>
      <c r="GZ42" s="582"/>
      <c r="HA42" s="582"/>
      <c r="HB42" s="582"/>
      <c r="HC42" s="582"/>
      <c r="HD42" s="582"/>
      <c r="HE42" s="582"/>
      <c r="HF42" s="582"/>
      <c r="HG42" s="582"/>
      <c r="HH42" s="582"/>
      <c r="HI42" s="582"/>
      <c r="HJ42" s="582"/>
      <c r="HK42" s="582"/>
      <c r="HL42" s="582"/>
      <c r="HM42" s="582"/>
      <c r="HN42" s="582"/>
      <c r="HO42" s="582"/>
      <c r="HP42" s="582"/>
      <c r="HQ42" s="582"/>
      <c r="HR42" s="582"/>
      <c r="HS42" s="582"/>
      <c r="HT42" s="582"/>
      <c r="HU42" s="582"/>
      <c r="HV42" s="582"/>
      <c r="HW42" s="582"/>
      <c r="HX42" s="582"/>
      <c r="HY42" s="582"/>
      <c r="HZ42" s="582"/>
      <c r="IA42" s="582"/>
      <c r="IB42" s="582"/>
      <c r="IC42" s="582"/>
      <c r="ID42" s="582"/>
      <c r="IE42" s="582"/>
      <c r="IF42" s="582"/>
      <c r="IG42" s="582"/>
      <c r="IH42" s="582"/>
      <c r="II42" s="582"/>
      <c r="IJ42" s="582"/>
      <c r="IK42" s="582"/>
      <c r="IL42" s="582"/>
      <c r="IM42" s="582"/>
      <c r="IN42" s="582"/>
      <c r="IO42" s="582"/>
      <c r="IP42" s="582"/>
      <c r="IQ42" s="582"/>
      <c r="IR42" s="582"/>
      <c r="IS42" s="582"/>
      <c r="IT42" s="582"/>
      <c r="IU42" s="582"/>
      <c r="IV42" s="582"/>
      <c r="IW42" s="582"/>
      <c r="IX42" s="582"/>
    </row>
    <row r="43" spans="1:258" s="727" customFormat="1" ht="11.25" thickBot="1" x14ac:dyDescent="0.2">
      <c r="A43" s="567" t="s">
        <v>738</v>
      </c>
      <c r="B43" s="585"/>
      <c r="C43" s="585"/>
      <c r="D43" s="585"/>
      <c r="E43" s="585"/>
      <c r="F43" s="585"/>
      <c r="G43" s="585"/>
      <c r="H43" s="585"/>
      <c r="I43" s="585"/>
      <c r="J43" s="585"/>
      <c r="K43" s="585"/>
      <c r="L43" s="585"/>
      <c r="M43" s="585"/>
      <c r="N43" s="585"/>
      <c r="O43" s="585"/>
      <c r="P43" s="585"/>
      <c r="Q43" s="585"/>
      <c r="R43" s="585"/>
      <c r="S43" s="585"/>
      <c r="T43" s="585"/>
      <c r="U43" s="585"/>
      <c r="V43" s="585"/>
      <c r="W43" s="585"/>
      <c r="X43" s="585"/>
      <c r="Y43" s="585"/>
      <c r="Z43" s="585"/>
      <c r="AA43" s="585"/>
      <c r="AB43" s="585"/>
      <c r="AC43" s="585"/>
      <c r="AD43" s="585"/>
      <c r="AE43" s="585"/>
      <c r="AF43" s="585"/>
      <c r="AG43" s="585"/>
      <c r="AH43" s="725"/>
      <c r="AI43" s="725"/>
      <c r="AJ43" s="735" t="s">
        <v>171</v>
      </c>
      <c r="AK43" s="726"/>
      <c r="AL43" s="736"/>
      <c r="AM43" s="736"/>
      <c r="AN43" s="736"/>
      <c r="AO43" s="736"/>
      <c r="AP43" s="736"/>
      <c r="AQ43" s="736"/>
      <c r="AR43" s="736"/>
      <c r="AS43" s="725"/>
      <c r="AT43" s="725"/>
      <c r="AU43" s="725"/>
      <c r="AV43" s="725"/>
      <c r="AW43" s="725"/>
      <c r="AX43" s="725"/>
      <c r="AY43" s="725"/>
      <c r="AZ43" s="725"/>
      <c r="BA43" s="725"/>
      <c r="BB43" s="725"/>
      <c r="BC43" s="725"/>
      <c r="BD43" s="725"/>
      <c r="BE43" s="725"/>
      <c r="BF43" s="725"/>
      <c r="BG43" s="725"/>
      <c r="BH43" s="725"/>
      <c r="BI43" s="725"/>
      <c r="BJ43" s="725"/>
      <c r="BK43" s="725"/>
      <c r="BL43" s="725"/>
      <c r="BM43" s="725"/>
      <c r="BN43" s="725"/>
      <c r="BO43" s="725"/>
      <c r="BP43" s="725"/>
      <c r="BQ43" s="725"/>
      <c r="BR43" s="725"/>
      <c r="BS43" s="725"/>
      <c r="BT43" s="725"/>
      <c r="BU43" s="725"/>
      <c r="BV43" s="725"/>
      <c r="BW43" s="725"/>
      <c r="BX43" s="725"/>
      <c r="BY43" s="725"/>
      <c r="BZ43" s="725"/>
      <c r="CA43" s="725"/>
      <c r="CB43" s="725"/>
      <c r="CC43" s="725"/>
      <c r="CD43" s="725"/>
      <c r="CE43" s="725"/>
      <c r="CF43" s="725"/>
      <c r="CG43" s="725"/>
      <c r="CH43" s="725"/>
      <c r="CI43" s="725"/>
      <c r="CJ43" s="725"/>
      <c r="CK43" s="725"/>
      <c r="CL43" s="725"/>
      <c r="CM43" s="725"/>
      <c r="CN43" s="725"/>
      <c r="CO43" s="725"/>
      <c r="CP43" s="725"/>
      <c r="CQ43" s="725"/>
      <c r="CR43" s="725"/>
      <c r="CS43" s="725"/>
      <c r="CT43" s="725"/>
      <c r="CU43" s="725"/>
      <c r="CV43" s="725"/>
      <c r="CW43" s="725"/>
      <c r="CX43" s="725"/>
      <c r="CY43" s="725"/>
      <c r="CZ43" s="725"/>
      <c r="DA43" s="725"/>
      <c r="DB43" s="725"/>
      <c r="DC43" s="725"/>
      <c r="DD43" s="725"/>
      <c r="DE43" s="725"/>
      <c r="DF43" s="725"/>
      <c r="DG43" s="725"/>
      <c r="DH43" s="725"/>
      <c r="DI43" s="725"/>
      <c r="DJ43" s="725"/>
      <c r="DK43" s="725"/>
      <c r="DL43" s="725"/>
      <c r="DM43" s="725"/>
      <c r="DN43" s="725"/>
      <c r="DO43" s="725"/>
      <c r="DP43" s="725"/>
      <c r="DQ43" s="725"/>
      <c r="DR43" s="725"/>
      <c r="DS43" s="725"/>
      <c r="DT43" s="725"/>
      <c r="DU43" s="725"/>
      <c r="DV43" s="725"/>
      <c r="DW43" s="725"/>
      <c r="DX43" s="725"/>
      <c r="DY43" s="725"/>
      <c r="DZ43" s="725"/>
      <c r="EA43" s="725"/>
      <c r="EB43" s="725"/>
      <c r="EC43" s="725"/>
      <c r="ED43" s="725"/>
      <c r="EE43" s="725"/>
      <c r="EF43" s="725"/>
      <c r="EG43" s="725"/>
      <c r="EH43" s="725"/>
      <c r="EI43" s="725"/>
      <c r="EJ43" s="725"/>
      <c r="EK43" s="725"/>
      <c r="EL43" s="725"/>
      <c r="EM43" s="725"/>
      <c r="EN43" s="725"/>
      <c r="EO43" s="725"/>
      <c r="EP43" s="725"/>
      <c r="EQ43" s="725"/>
      <c r="ER43" s="725"/>
      <c r="ES43" s="725"/>
      <c r="ET43" s="725"/>
      <c r="EU43" s="725"/>
      <c r="EV43" s="725"/>
      <c r="EW43" s="725"/>
      <c r="EX43" s="725"/>
      <c r="EY43" s="725"/>
      <c r="EZ43" s="725"/>
      <c r="FA43" s="725"/>
      <c r="FB43" s="725"/>
      <c r="FC43" s="725"/>
      <c r="FD43" s="725"/>
      <c r="FE43" s="725"/>
      <c r="FF43" s="725"/>
      <c r="FG43" s="725"/>
      <c r="FH43" s="725"/>
      <c r="FI43" s="725"/>
      <c r="FJ43" s="725"/>
      <c r="FK43" s="725"/>
      <c r="FL43" s="725"/>
      <c r="FM43" s="725"/>
      <c r="FN43" s="725"/>
      <c r="FO43" s="725"/>
      <c r="FP43" s="725"/>
      <c r="FQ43" s="725"/>
      <c r="FR43" s="725"/>
      <c r="FS43" s="725"/>
      <c r="FT43" s="725"/>
      <c r="FU43" s="725"/>
      <c r="FV43" s="725"/>
      <c r="FW43" s="725"/>
      <c r="FX43" s="725"/>
      <c r="FY43" s="725"/>
      <c r="FZ43" s="725"/>
      <c r="GA43" s="725"/>
      <c r="GB43" s="725"/>
      <c r="GC43" s="725"/>
      <c r="GD43" s="725"/>
      <c r="GE43" s="725"/>
      <c r="GF43" s="725"/>
      <c r="GG43" s="725"/>
      <c r="GH43" s="725"/>
      <c r="GI43" s="725"/>
      <c r="GJ43" s="725"/>
      <c r="GK43" s="725"/>
      <c r="GL43" s="725"/>
      <c r="GM43" s="725"/>
      <c r="GN43" s="725"/>
      <c r="GO43" s="725"/>
      <c r="GP43" s="725"/>
      <c r="GQ43" s="725"/>
      <c r="GR43" s="725"/>
      <c r="GS43" s="725"/>
      <c r="GT43" s="725"/>
      <c r="GU43" s="725"/>
      <c r="GV43" s="725"/>
      <c r="GW43" s="725"/>
      <c r="GX43" s="725"/>
      <c r="GY43" s="725"/>
      <c r="GZ43" s="725"/>
      <c r="HA43" s="725"/>
      <c r="HB43" s="725"/>
      <c r="HC43" s="725"/>
      <c r="HD43" s="725"/>
      <c r="HE43" s="725"/>
      <c r="HF43" s="725"/>
      <c r="HG43" s="725"/>
      <c r="HH43" s="725"/>
      <c r="HI43" s="725"/>
      <c r="HJ43" s="725"/>
      <c r="HK43" s="725"/>
      <c r="HL43" s="725"/>
      <c r="HM43" s="725"/>
      <c r="HN43" s="725"/>
      <c r="HO43" s="725"/>
      <c r="HP43" s="725"/>
      <c r="HQ43" s="725"/>
      <c r="HR43" s="725"/>
      <c r="HS43" s="725"/>
      <c r="HT43" s="725"/>
      <c r="HU43" s="725"/>
      <c r="HV43" s="725"/>
      <c r="HW43" s="725"/>
      <c r="HX43" s="725"/>
      <c r="HY43" s="725"/>
      <c r="HZ43" s="725"/>
      <c r="IA43" s="725"/>
      <c r="IB43" s="725"/>
      <c r="IC43" s="725"/>
      <c r="ID43" s="725"/>
      <c r="IE43" s="725"/>
      <c r="IF43" s="725"/>
      <c r="IG43" s="725"/>
      <c r="IH43" s="725"/>
      <c r="II43" s="725"/>
      <c r="IJ43" s="725"/>
      <c r="IK43" s="725"/>
      <c r="IL43" s="725"/>
      <c r="IM43" s="725"/>
      <c r="IN43" s="725"/>
      <c r="IO43" s="725"/>
      <c r="IP43" s="725"/>
      <c r="IQ43" s="725"/>
      <c r="IR43" s="725"/>
      <c r="IS43" s="725"/>
      <c r="IT43" s="725"/>
      <c r="IU43" s="725"/>
      <c r="IV43" s="725"/>
      <c r="IW43" s="725"/>
      <c r="IX43" s="725"/>
    </row>
    <row r="44" spans="1:258" s="727" customFormat="1" ht="11.25" thickBot="1" x14ac:dyDescent="0.2">
      <c r="A44" s="569" t="s">
        <v>288</v>
      </c>
      <c r="B44" s="586">
        <f>+F44+J44+N44+R44+V44+Z44+AD44</f>
        <v>0</v>
      </c>
      <c r="C44" s="586">
        <f>+G44+K44+O44+S44+W44+AA44+AE44</f>
        <v>0</v>
      </c>
      <c r="D44" s="586">
        <f>SUM(B44:C44)</f>
        <v>0</v>
      </c>
      <c r="E44" s="587">
        <f>D44*100000/62246</f>
        <v>0</v>
      </c>
      <c r="F44" s="586">
        <v>0</v>
      </c>
      <c r="G44" s="586">
        <v>0</v>
      </c>
      <c r="H44" s="586">
        <f>SUM(F44:G44)</f>
        <v>0</v>
      </c>
      <c r="I44" s="587">
        <f>H44*100000/10951</f>
        <v>0</v>
      </c>
      <c r="J44" s="586">
        <v>0</v>
      </c>
      <c r="K44" s="586">
        <v>0</v>
      </c>
      <c r="L44" s="586">
        <f>SUM(J44:K44)</f>
        <v>0</v>
      </c>
      <c r="M44" s="587">
        <f>L44*100000/16006</f>
        <v>0</v>
      </c>
      <c r="N44" s="586">
        <v>0</v>
      </c>
      <c r="O44" s="586">
        <v>0</v>
      </c>
      <c r="P44" s="586">
        <f>SUM(N44:O44)</f>
        <v>0</v>
      </c>
      <c r="Q44" s="587">
        <f>P44*100000/10749</f>
        <v>0</v>
      </c>
      <c r="R44" s="586">
        <v>0</v>
      </c>
      <c r="S44" s="586">
        <v>0</v>
      </c>
      <c r="T44" s="586">
        <f>SUM(R44:S44)</f>
        <v>0</v>
      </c>
      <c r="U44" s="587">
        <f>T44*100000/2930</f>
        <v>0</v>
      </c>
      <c r="V44" s="586">
        <v>0</v>
      </c>
      <c r="W44" s="586">
        <v>0</v>
      </c>
      <c r="X44" s="586">
        <f>SUM(V44:W44)</f>
        <v>0</v>
      </c>
      <c r="Y44" s="587">
        <f>X44*100000/4019</f>
        <v>0</v>
      </c>
      <c r="Z44" s="586">
        <v>0</v>
      </c>
      <c r="AA44" s="586">
        <v>0</v>
      </c>
      <c r="AB44" s="586">
        <f>SUM(Z44:AA44)</f>
        <v>0</v>
      </c>
      <c r="AC44" s="587">
        <f>AB44*100000/14656</f>
        <v>0</v>
      </c>
      <c r="AD44" s="586">
        <v>0</v>
      </c>
      <c r="AE44" s="586">
        <v>0</v>
      </c>
      <c r="AF44" s="586">
        <f>SUM(AD44:AE44)</f>
        <v>0</v>
      </c>
      <c r="AG44" s="587">
        <f>AF44*100000/2938</f>
        <v>0</v>
      </c>
      <c r="AJ44" s="728" t="s">
        <v>172</v>
      </c>
      <c r="AK44" s="726"/>
      <c r="AL44" s="736"/>
      <c r="AM44" s="736"/>
      <c r="AN44" s="736"/>
      <c r="AO44" s="736"/>
      <c r="AP44" s="736"/>
      <c r="AQ44" s="736"/>
      <c r="AR44" s="736"/>
    </row>
    <row r="45" spans="1:258" s="727" customFormat="1" ht="11.25" thickBot="1" x14ac:dyDescent="0.2">
      <c r="A45" s="570" t="s">
        <v>737</v>
      </c>
      <c r="B45" s="586">
        <f>+F45+J45+N45+R45+V45+Z45+AD45</f>
        <v>0</v>
      </c>
      <c r="C45" s="586">
        <f>+G45+K45+O45+S45+W45+AA45+AE45</f>
        <v>0</v>
      </c>
      <c r="D45" s="586">
        <f>SUM(B45:C45)</f>
        <v>0</v>
      </c>
      <c r="E45" s="587">
        <f>D45*100000/133589</f>
        <v>0</v>
      </c>
      <c r="F45" s="586">
        <v>0</v>
      </c>
      <c r="G45" s="586">
        <v>0</v>
      </c>
      <c r="H45" s="586">
        <f>SUM(F45:G45)</f>
        <v>0</v>
      </c>
      <c r="I45" s="587">
        <f>H45*100000/22889</f>
        <v>0</v>
      </c>
      <c r="J45" s="586">
        <v>0</v>
      </c>
      <c r="K45" s="586">
        <v>0</v>
      </c>
      <c r="L45" s="586">
        <f>SUM(J45:K45)</f>
        <v>0</v>
      </c>
      <c r="M45" s="587">
        <f>L45*100000/34687</f>
        <v>0</v>
      </c>
      <c r="N45" s="586">
        <v>0</v>
      </c>
      <c r="O45" s="586">
        <v>0</v>
      </c>
      <c r="P45" s="586">
        <f>SUM(N45:O45)</f>
        <v>0</v>
      </c>
      <c r="Q45" s="587">
        <f>P45*100000/24692</f>
        <v>0</v>
      </c>
      <c r="R45" s="586">
        <v>0</v>
      </c>
      <c r="S45" s="586">
        <v>0</v>
      </c>
      <c r="T45" s="586">
        <f>SUM(R45:S45)</f>
        <v>0</v>
      </c>
      <c r="U45" s="587">
        <f>T45*100000/6253</f>
        <v>0</v>
      </c>
      <c r="V45" s="586">
        <v>0</v>
      </c>
      <c r="W45" s="586">
        <v>0</v>
      </c>
      <c r="X45" s="586">
        <f>SUM(V45:W45)</f>
        <v>0</v>
      </c>
      <c r="Y45" s="587">
        <f>X45*100000/8065</f>
        <v>0</v>
      </c>
      <c r="Z45" s="586">
        <v>0</v>
      </c>
      <c r="AA45" s="586">
        <v>0</v>
      </c>
      <c r="AB45" s="586">
        <f>SUM(Z45:AA45)</f>
        <v>0</v>
      </c>
      <c r="AC45" s="587">
        <f>AB45*100000/31053</f>
        <v>0</v>
      </c>
      <c r="AD45" s="586">
        <v>0</v>
      </c>
      <c r="AE45" s="586">
        <v>0</v>
      </c>
      <c r="AF45" s="586">
        <f>SUM(AD45:AE45)</f>
        <v>0</v>
      </c>
      <c r="AG45" s="587">
        <f>AF45*100000/5951</f>
        <v>0</v>
      </c>
      <c r="AJ45" s="728" t="s">
        <v>178</v>
      </c>
      <c r="AK45" s="726">
        <v>133589</v>
      </c>
      <c r="AL45" s="726">
        <v>22889</v>
      </c>
      <c r="AM45" s="726">
        <v>34687</v>
      </c>
      <c r="AN45" s="726">
        <v>24692</v>
      </c>
      <c r="AO45" s="726">
        <v>6253</v>
      </c>
      <c r="AP45" s="726">
        <v>8065</v>
      </c>
      <c r="AQ45" s="726">
        <v>31053</v>
      </c>
      <c r="AR45" s="726">
        <v>5951</v>
      </c>
    </row>
    <row r="46" spans="1:258" s="731" customFormat="1" ht="13.5" customHeight="1" thickBot="1" x14ac:dyDescent="0.2">
      <c r="A46" s="741" t="s">
        <v>739</v>
      </c>
      <c r="B46" s="729"/>
      <c r="C46" s="729"/>
      <c r="D46" s="729"/>
      <c r="E46" s="730"/>
      <c r="F46" s="729"/>
      <c r="G46" s="729"/>
      <c r="H46" s="729"/>
      <c r="I46" s="730"/>
      <c r="J46" s="729"/>
      <c r="K46" s="729"/>
      <c r="L46" s="729"/>
      <c r="M46" s="730"/>
      <c r="N46" s="729"/>
      <c r="O46" s="729"/>
      <c r="P46" s="729"/>
      <c r="Q46" s="730"/>
      <c r="R46" s="729"/>
      <c r="S46" s="729"/>
      <c r="T46" s="729"/>
      <c r="U46" s="730"/>
      <c r="V46" s="729"/>
      <c r="W46" s="729"/>
      <c r="X46" s="729"/>
      <c r="Y46" s="730"/>
      <c r="Z46" s="729"/>
      <c r="AA46" s="729"/>
      <c r="AB46" s="729"/>
      <c r="AC46" s="730"/>
      <c r="AD46" s="729"/>
      <c r="AE46" s="729"/>
      <c r="AF46" s="729"/>
      <c r="AG46" s="730"/>
      <c r="AJ46" s="737" t="s">
        <v>179</v>
      </c>
      <c r="AK46" s="732">
        <v>73513</v>
      </c>
      <c r="AL46" s="738">
        <v>12681</v>
      </c>
      <c r="AM46" s="738">
        <v>19812</v>
      </c>
      <c r="AN46" s="738">
        <v>13408</v>
      </c>
      <c r="AO46" s="738">
        <v>3510</v>
      </c>
      <c r="AP46" s="738">
        <v>4139</v>
      </c>
      <c r="AQ46" s="738">
        <v>16398</v>
      </c>
      <c r="AR46" s="738">
        <v>3566</v>
      </c>
    </row>
    <row r="47" spans="1:258" s="731" customFormat="1" ht="11.25" thickBot="1" x14ac:dyDescent="0.2">
      <c r="A47" s="741" t="s">
        <v>179</v>
      </c>
      <c r="B47" s="729">
        <f>+F47+J47+N47+R47+V47+Z47+AD47</f>
        <v>0</v>
      </c>
      <c r="C47" s="729">
        <f>+G47+K47+O47+S47+W47+AA47+AE47</f>
        <v>0</v>
      </c>
      <c r="D47" s="729">
        <f>SUM(B47:C47)</f>
        <v>0</v>
      </c>
      <c r="E47" s="730">
        <f>D47*100000/73513</f>
        <v>0</v>
      </c>
      <c r="F47" s="729">
        <v>0</v>
      </c>
      <c r="G47" s="729">
        <v>0</v>
      </c>
      <c r="H47" s="729">
        <f>SUM(F47:G47)</f>
        <v>0</v>
      </c>
      <c r="I47" s="730">
        <f>H47*100000/12681</f>
        <v>0</v>
      </c>
      <c r="J47" s="729">
        <v>0</v>
      </c>
      <c r="K47" s="729">
        <v>0</v>
      </c>
      <c r="L47" s="729">
        <f>SUM(J47:K47)</f>
        <v>0</v>
      </c>
      <c r="M47" s="730">
        <f>L47*100000/19812</f>
        <v>0</v>
      </c>
      <c r="N47" s="729">
        <v>0</v>
      </c>
      <c r="O47" s="729">
        <v>0</v>
      </c>
      <c r="P47" s="729">
        <f>SUM(N47:O47)</f>
        <v>0</v>
      </c>
      <c r="Q47" s="730">
        <f>P47*100000/13408</f>
        <v>0</v>
      </c>
      <c r="R47" s="729">
        <v>0</v>
      </c>
      <c r="S47" s="729">
        <v>0</v>
      </c>
      <c r="T47" s="729">
        <f>SUM(R47:S47)</f>
        <v>0</v>
      </c>
      <c r="U47" s="730">
        <f>T47*100000/3510</f>
        <v>0</v>
      </c>
      <c r="V47" s="729">
        <v>0</v>
      </c>
      <c r="W47" s="729">
        <v>0</v>
      </c>
      <c r="X47" s="729">
        <f>SUM(V47:W47)</f>
        <v>0</v>
      </c>
      <c r="Y47" s="730">
        <f>X47*100000/4139</f>
        <v>0</v>
      </c>
      <c r="Z47" s="729">
        <v>0</v>
      </c>
      <c r="AA47" s="729">
        <v>0</v>
      </c>
      <c r="AB47" s="729">
        <f>SUM(Z47:AA47)</f>
        <v>0</v>
      </c>
      <c r="AC47" s="730">
        <f>AB47*100000/16398</f>
        <v>0</v>
      </c>
      <c r="AD47" s="729">
        <v>0</v>
      </c>
      <c r="AE47" s="729">
        <v>0</v>
      </c>
      <c r="AF47" s="729">
        <f>SUM(AD47:AE47)</f>
        <v>0</v>
      </c>
      <c r="AG47" s="730">
        <f>AF47*100000/3566</f>
        <v>0</v>
      </c>
      <c r="AJ47" s="737" t="s">
        <v>196</v>
      </c>
      <c r="AK47" s="732">
        <v>99996</v>
      </c>
      <c r="AL47" s="738">
        <v>13131</v>
      </c>
      <c r="AM47" s="738">
        <v>23014</v>
      </c>
      <c r="AN47" s="738">
        <v>13465</v>
      </c>
      <c r="AO47" s="738">
        <v>3744</v>
      </c>
      <c r="AP47" s="738">
        <v>4469</v>
      </c>
      <c r="AQ47" s="738">
        <v>18323</v>
      </c>
      <c r="AR47" s="738">
        <v>3851</v>
      </c>
    </row>
    <row r="48" spans="1:258" s="731" customFormat="1" ht="11.25" thickBot="1" x14ac:dyDescent="0.2">
      <c r="A48" s="741" t="s">
        <v>196</v>
      </c>
      <c r="B48" s="729">
        <f>+F48+J48+N48+R48+V48+Z48+AD48</f>
        <v>0</v>
      </c>
      <c r="C48" s="729">
        <f>+G48+K48+O48+S48+W48+AA48+AE48</f>
        <v>0</v>
      </c>
      <c r="D48" s="729">
        <f>SUM(B48:C48)</f>
        <v>0</v>
      </c>
      <c r="E48" s="730">
        <f>D48*100000/79996</f>
        <v>0</v>
      </c>
      <c r="F48" s="729">
        <v>0</v>
      </c>
      <c r="G48" s="729">
        <v>0</v>
      </c>
      <c r="H48" s="729">
        <f>SUM(F48:G48)</f>
        <v>0</v>
      </c>
      <c r="I48" s="730">
        <f>H48*100000/13131</f>
        <v>0</v>
      </c>
      <c r="J48" s="729">
        <v>0</v>
      </c>
      <c r="K48" s="729">
        <v>0</v>
      </c>
      <c r="L48" s="729">
        <f>SUM(J48:K48)</f>
        <v>0</v>
      </c>
      <c r="M48" s="730">
        <f>L48*100000/23014</f>
        <v>0</v>
      </c>
      <c r="N48" s="729">
        <v>0</v>
      </c>
      <c r="O48" s="729">
        <v>0</v>
      </c>
      <c r="P48" s="729">
        <v>0</v>
      </c>
      <c r="Q48" s="730">
        <f>P48*100000/13465</f>
        <v>0</v>
      </c>
      <c r="R48" s="729">
        <v>0</v>
      </c>
      <c r="S48" s="729">
        <v>0</v>
      </c>
      <c r="T48" s="729">
        <f>SUM(R48:S48)</f>
        <v>0</v>
      </c>
      <c r="U48" s="730">
        <f>T48*100000/3744</f>
        <v>0</v>
      </c>
      <c r="V48" s="729">
        <v>0</v>
      </c>
      <c r="W48" s="729">
        <v>0</v>
      </c>
      <c r="X48" s="729">
        <f>SUM(V48:W48)</f>
        <v>0</v>
      </c>
      <c r="Y48" s="730">
        <f>X48*100000/4469</f>
        <v>0</v>
      </c>
      <c r="Z48" s="729">
        <v>0</v>
      </c>
      <c r="AA48" s="729">
        <v>0</v>
      </c>
      <c r="AB48" s="729">
        <f>SUM(Z48:AA48)</f>
        <v>0</v>
      </c>
      <c r="AC48" s="730">
        <f>AB48*100000/18323</f>
        <v>0</v>
      </c>
      <c r="AD48" s="729">
        <v>0</v>
      </c>
      <c r="AE48" s="729">
        <v>0</v>
      </c>
      <c r="AF48" s="729">
        <f>SUM(AD48:AE48)</f>
        <v>0</v>
      </c>
      <c r="AG48" s="730">
        <f>AF48*100000/3851</f>
        <v>0</v>
      </c>
      <c r="AJ48" s="737" t="s">
        <v>147</v>
      </c>
      <c r="AK48" s="732">
        <v>644037</v>
      </c>
      <c r="AL48" s="738">
        <v>114488</v>
      </c>
      <c r="AM48" s="738">
        <v>154572</v>
      </c>
      <c r="AN48" s="738">
        <v>116662</v>
      </c>
      <c r="AO48" s="738">
        <v>30129</v>
      </c>
      <c r="AP48" s="738">
        <v>36937</v>
      </c>
      <c r="AQ48" s="738">
        <v>159639</v>
      </c>
      <c r="AR48" s="738">
        <v>31610</v>
      </c>
    </row>
    <row r="49" spans="1:255" s="733" customFormat="1" ht="10.5" x14ac:dyDescent="0.15">
      <c r="A49" s="742" t="s">
        <v>740</v>
      </c>
      <c r="B49" s="743"/>
      <c r="C49" s="743"/>
      <c r="D49" s="743"/>
      <c r="E49" s="744"/>
      <c r="F49" s="743"/>
      <c r="G49" s="743"/>
      <c r="H49" s="743"/>
      <c r="I49" s="744"/>
      <c r="J49" s="743"/>
      <c r="K49" s="743"/>
      <c r="L49" s="743"/>
      <c r="M49" s="744"/>
      <c r="N49" s="743"/>
      <c r="O49" s="743"/>
      <c r="P49" s="743"/>
      <c r="Q49" s="744"/>
      <c r="R49" s="743"/>
      <c r="S49" s="743"/>
      <c r="T49" s="743"/>
      <c r="U49" s="744"/>
      <c r="V49" s="743"/>
      <c r="W49" s="743"/>
      <c r="X49" s="743"/>
      <c r="Y49" s="744"/>
      <c r="Z49" s="743"/>
      <c r="AA49" s="743"/>
      <c r="AB49" s="743"/>
      <c r="AC49" s="744"/>
      <c r="AD49" s="743"/>
      <c r="AE49" s="743"/>
      <c r="AF49" s="743"/>
      <c r="AG49" s="744"/>
      <c r="AJ49" s="739" t="s">
        <v>182</v>
      </c>
      <c r="AK49" s="734">
        <v>309434</v>
      </c>
      <c r="AL49" s="740">
        <v>21873</v>
      </c>
      <c r="AM49" s="740">
        <v>18061</v>
      </c>
      <c r="AN49" s="740">
        <v>23613</v>
      </c>
      <c r="AO49" s="740">
        <v>6193</v>
      </c>
      <c r="AP49" s="740">
        <v>6590</v>
      </c>
      <c r="AQ49" s="740">
        <v>26639</v>
      </c>
      <c r="AR49" s="740">
        <v>6464</v>
      </c>
    </row>
    <row r="50" spans="1:255" s="733" customFormat="1" ht="11.25" thickBot="1" x14ac:dyDescent="0.2">
      <c r="A50" s="745" t="s">
        <v>147</v>
      </c>
      <c r="B50" s="746">
        <f t="shared" ref="B50:C52" si="12">+F50+J50+N50+R50+V50+Z50+AD50</f>
        <v>41</v>
      </c>
      <c r="C50" s="746">
        <f t="shared" si="12"/>
        <v>26</v>
      </c>
      <c r="D50" s="746">
        <f>SUM(B50:C50)</f>
        <v>67</v>
      </c>
      <c r="E50" s="747">
        <f>D50*100000/644037</f>
        <v>10.403129012774111</v>
      </c>
      <c r="F50" s="746">
        <v>10</v>
      </c>
      <c r="G50" s="746">
        <v>6</v>
      </c>
      <c r="H50" s="746">
        <f>SUM(F50:G50)</f>
        <v>16</v>
      </c>
      <c r="I50" s="747">
        <f>H50*100000/114488</f>
        <v>13.975263783103905</v>
      </c>
      <c r="J50" s="746">
        <v>8</v>
      </c>
      <c r="K50" s="746">
        <v>5</v>
      </c>
      <c r="L50" s="746">
        <f>SUM(J50:K50)</f>
        <v>13</v>
      </c>
      <c r="M50" s="747">
        <f>L50*100000/154572</f>
        <v>8.4103201097223295</v>
      </c>
      <c r="N50" s="746">
        <v>7</v>
      </c>
      <c r="O50" s="746">
        <v>4</v>
      </c>
      <c r="P50" s="746">
        <f>SUM(N50:O50)</f>
        <v>11</v>
      </c>
      <c r="Q50" s="747">
        <f>P50*100000/116662</f>
        <v>9.4289485865148883</v>
      </c>
      <c r="R50" s="746">
        <v>3</v>
      </c>
      <c r="S50" s="746">
        <v>2</v>
      </c>
      <c r="T50" s="746">
        <f>SUM(R50:S50)</f>
        <v>5</v>
      </c>
      <c r="U50" s="747">
        <f>T50*100000/30129</f>
        <v>16.595306847223604</v>
      </c>
      <c r="V50" s="746">
        <v>3</v>
      </c>
      <c r="W50" s="746">
        <v>1</v>
      </c>
      <c r="X50" s="746">
        <f>SUM(V50:W50)</f>
        <v>4</v>
      </c>
      <c r="Y50" s="747">
        <f>X50*100000/36937</f>
        <v>10.829249803719847</v>
      </c>
      <c r="Z50" s="746">
        <v>8</v>
      </c>
      <c r="AA50" s="746">
        <v>5</v>
      </c>
      <c r="AB50" s="746">
        <f>SUM(Z50:AA50)</f>
        <v>13</v>
      </c>
      <c r="AC50" s="747">
        <f>AB50*100000/159639</f>
        <v>8.1433734864287555</v>
      </c>
      <c r="AD50" s="746">
        <v>2</v>
      </c>
      <c r="AE50" s="746">
        <v>3</v>
      </c>
      <c r="AF50" s="746">
        <f>SUM(AD50:AE50)</f>
        <v>5</v>
      </c>
      <c r="AG50" s="747">
        <f>AF50*100000/31610</f>
        <v>15.817779183802594</v>
      </c>
      <c r="AJ50" s="739" t="s">
        <v>177</v>
      </c>
      <c r="AK50" s="734"/>
      <c r="AL50" s="740"/>
      <c r="AM50" s="740"/>
      <c r="AN50" s="740"/>
      <c r="AO50" s="740"/>
      <c r="AP50" s="740"/>
      <c r="AQ50" s="740"/>
      <c r="AR50" s="740"/>
    </row>
    <row r="51" spans="1:255" s="689" customFormat="1" ht="10.5" x14ac:dyDescent="0.15">
      <c r="A51" s="521" t="s">
        <v>747</v>
      </c>
      <c r="B51" s="522"/>
      <c r="C51" s="522"/>
      <c r="D51" s="522"/>
      <c r="E51" s="523"/>
      <c r="F51" s="522"/>
      <c r="G51" s="522"/>
      <c r="H51" s="522"/>
      <c r="I51" s="523"/>
      <c r="J51" s="522"/>
      <c r="K51" s="522"/>
      <c r="L51" s="522"/>
      <c r="M51" s="523"/>
      <c r="N51" s="522"/>
      <c r="O51" s="522"/>
      <c r="P51" s="522"/>
      <c r="Q51" s="523"/>
      <c r="R51" s="522"/>
      <c r="S51" s="522"/>
      <c r="T51" s="522"/>
      <c r="U51" s="523"/>
      <c r="V51" s="522"/>
      <c r="W51" s="522"/>
      <c r="X51" s="522"/>
      <c r="Y51" s="523"/>
      <c r="Z51" s="522"/>
      <c r="AA51" s="522"/>
      <c r="AB51" s="522"/>
      <c r="AC51" s="523"/>
      <c r="AD51" s="522"/>
      <c r="AE51" s="522"/>
      <c r="AF51" s="522"/>
      <c r="AG51" s="523"/>
      <c r="AJ51" s="690" t="s">
        <v>183</v>
      </c>
      <c r="AK51" s="691"/>
      <c r="AL51" s="692"/>
      <c r="AM51" s="692"/>
      <c r="AN51" s="692"/>
      <c r="AO51" s="692"/>
      <c r="AP51" s="692"/>
      <c r="AQ51" s="692"/>
      <c r="AR51" s="692"/>
    </row>
    <row r="52" spans="1:255" s="689" customFormat="1" ht="11.25" thickBot="1" x14ac:dyDescent="0.2">
      <c r="A52" s="524" t="s">
        <v>731</v>
      </c>
      <c r="B52" s="525">
        <f t="shared" si="12"/>
        <v>86</v>
      </c>
      <c r="C52" s="525">
        <f>+G52+K52+O52+S52+W52+AA52+AE52</f>
        <v>40</v>
      </c>
      <c r="D52" s="525">
        <f>+H52+L52+P52+T52+X52+AB52+AF52</f>
        <v>126</v>
      </c>
      <c r="E52" s="650">
        <f>D52*100000/109434</f>
        <v>115.13789133176161</v>
      </c>
      <c r="F52" s="525">
        <v>16</v>
      </c>
      <c r="G52" s="525">
        <v>5</v>
      </c>
      <c r="H52" s="525">
        <f>SUM(F52:G52)</f>
        <v>21</v>
      </c>
      <c r="I52" s="650">
        <f>H52*100000/21873</f>
        <v>96.008777945412149</v>
      </c>
      <c r="J52" s="525">
        <v>19</v>
      </c>
      <c r="K52" s="525">
        <v>8</v>
      </c>
      <c r="L52" s="525">
        <f>SUM(J52:K52)</f>
        <v>27</v>
      </c>
      <c r="M52" s="650">
        <f>L52*100000/18061</f>
        <v>149.49338353358064</v>
      </c>
      <c r="N52" s="525">
        <v>17</v>
      </c>
      <c r="O52" s="525">
        <v>6</v>
      </c>
      <c r="P52" s="525">
        <f>SUM(N52:O52)</f>
        <v>23</v>
      </c>
      <c r="Q52" s="650">
        <f>P52*100000/23613</f>
        <v>97.403972388091304</v>
      </c>
      <c r="R52" s="525">
        <v>3</v>
      </c>
      <c r="S52" s="525">
        <v>3</v>
      </c>
      <c r="T52" s="525">
        <f>SUM(R52:S52)</f>
        <v>6</v>
      </c>
      <c r="U52" s="650">
        <f>T52*100000/6193</f>
        <v>96.88357823348943</v>
      </c>
      <c r="V52" s="525">
        <v>8</v>
      </c>
      <c r="W52" s="525">
        <v>3</v>
      </c>
      <c r="X52" s="525">
        <f>SUM(V52:W52)</f>
        <v>11</v>
      </c>
      <c r="Y52" s="650">
        <f>X52*100000/6590</f>
        <v>166.9195751138088</v>
      </c>
      <c r="Z52" s="525">
        <v>22</v>
      </c>
      <c r="AA52" s="525">
        <v>13</v>
      </c>
      <c r="AB52" s="525">
        <f>SUM(Z52:AA52)</f>
        <v>35</v>
      </c>
      <c r="AC52" s="650">
        <f>AB52*100000/26639</f>
        <v>131.38631330004881</v>
      </c>
      <c r="AD52" s="525">
        <v>1</v>
      </c>
      <c r="AE52" s="525">
        <v>2</v>
      </c>
      <c r="AF52" s="525">
        <f>SUM(AD52:AE52)</f>
        <v>3</v>
      </c>
      <c r="AG52" s="650">
        <f>AF52*100000/6464</f>
        <v>46.410891089108908</v>
      </c>
      <c r="AJ52" s="690" t="s">
        <v>10</v>
      </c>
      <c r="AK52" s="691">
        <v>1120250</v>
      </c>
      <c r="AL52" s="691">
        <v>199362</v>
      </c>
      <c r="AM52" s="691">
        <v>271268</v>
      </c>
      <c r="AN52" s="691">
        <v>205138</v>
      </c>
      <c r="AO52" s="691">
        <v>53187</v>
      </c>
      <c r="AP52" s="691">
        <v>65124</v>
      </c>
      <c r="AQ52" s="691">
        <v>271311</v>
      </c>
      <c r="AR52" s="691">
        <v>54860</v>
      </c>
    </row>
    <row r="53" spans="1:255" s="662" customFormat="1" ht="11.25" thickBot="1" x14ac:dyDescent="0.2">
      <c r="A53" s="498" t="s">
        <v>286</v>
      </c>
      <c r="B53" s="504">
        <f>SUM(B44:B52)</f>
        <v>127</v>
      </c>
      <c r="C53" s="504">
        <f>SUM(C44:C52)</f>
        <v>66</v>
      </c>
      <c r="D53" s="504">
        <f>SUM(B53:C53)</f>
        <v>193</v>
      </c>
      <c r="E53" s="514">
        <f>D53*100000/1120250</f>
        <v>17.228297255076992</v>
      </c>
      <c r="F53" s="504">
        <f>SUM(F44:F52)</f>
        <v>26</v>
      </c>
      <c r="G53" s="504">
        <f>SUM(G44:G52)</f>
        <v>11</v>
      </c>
      <c r="H53" s="504">
        <f>SUM(F53:G53)</f>
        <v>37</v>
      </c>
      <c r="I53" s="514">
        <f>H53*100000/199362</f>
        <v>18.559203860314405</v>
      </c>
      <c r="J53" s="504">
        <f>SUM(J44:J52)</f>
        <v>27</v>
      </c>
      <c r="K53" s="504">
        <f>SUM(K44:K52)</f>
        <v>13</v>
      </c>
      <c r="L53" s="504">
        <f>SUM(J53:K53)</f>
        <v>40</v>
      </c>
      <c r="M53" s="514">
        <f>L53*100000/271268</f>
        <v>14.745565271244674</v>
      </c>
      <c r="N53" s="504">
        <f>SUM(N44:N52)</f>
        <v>24</v>
      </c>
      <c r="O53" s="504">
        <f>SUM(O44:O52)</f>
        <v>10</v>
      </c>
      <c r="P53" s="504">
        <f>SUM(N53:O53)</f>
        <v>34</v>
      </c>
      <c r="Q53" s="514">
        <f>P53*100000/205138</f>
        <v>16.57420858154023</v>
      </c>
      <c r="R53" s="504">
        <f>SUM(R44:R52)</f>
        <v>6</v>
      </c>
      <c r="S53" s="504">
        <f>SUM(S44:S52)</f>
        <v>5</v>
      </c>
      <c r="T53" s="504">
        <f>SUM(R53:S53)</f>
        <v>11</v>
      </c>
      <c r="U53" s="514">
        <f>T53*100000/53187</f>
        <v>20.681745539323519</v>
      </c>
      <c r="V53" s="504">
        <f>SUM(V44:V52)</f>
        <v>11</v>
      </c>
      <c r="W53" s="504">
        <f>SUM(W44:W52)</f>
        <v>4</v>
      </c>
      <c r="X53" s="504">
        <f>SUM(V53:W53)</f>
        <v>15</v>
      </c>
      <c r="Y53" s="514">
        <f>X53*100000/65124</f>
        <v>23.032983231988208</v>
      </c>
      <c r="Z53" s="504">
        <f>SUM(Z44:Z52)</f>
        <v>30</v>
      </c>
      <c r="AA53" s="504">
        <f>SUM(AA44:AA52)</f>
        <v>18</v>
      </c>
      <c r="AB53" s="504">
        <f>SUM(Z53:AA53)</f>
        <v>48</v>
      </c>
      <c r="AC53" s="514">
        <f>AB53*100000/271311</f>
        <v>17.691873901168769</v>
      </c>
      <c r="AD53" s="504">
        <f>SUM(AD44:AD52)</f>
        <v>3</v>
      </c>
      <c r="AE53" s="504">
        <f>SUM(AE44:AE52)</f>
        <v>5</v>
      </c>
      <c r="AF53" s="504">
        <f>SUM(AD53:AE53)</f>
        <v>8</v>
      </c>
      <c r="AG53" s="514">
        <f>AF53*100000/54860</f>
        <v>14.582573824279985</v>
      </c>
    </row>
    <row r="54" spans="1:255" s="634" customFormat="1" ht="14.25" x14ac:dyDescent="0.2">
      <c r="A54" s="748" t="s">
        <v>744</v>
      </c>
      <c r="B54" s="748"/>
      <c r="C54" s="748"/>
      <c r="D54" s="748"/>
      <c r="E54" s="711"/>
      <c r="F54" s="748"/>
      <c r="G54" s="748"/>
      <c r="H54" s="748"/>
      <c r="I54" s="711"/>
      <c r="J54" s="748"/>
      <c r="K54" s="748"/>
      <c r="L54" s="748"/>
      <c r="M54" s="711"/>
      <c r="N54" s="712"/>
      <c r="O54" s="712"/>
      <c r="P54" s="712"/>
      <c r="Q54" s="712"/>
      <c r="R54" s="712"/>
      <c r="S54" s="712"/>
      <c r="T54" s="712"/>
      <c r="U54" s="712"/>
      <c r="V54" s="712"/>
      <c r="W54" s="712"/>
      <c r="X54" s="712"/>
      <c r="Y54" s="712"/>
      <c r="Z54" s="712"/>
      <c r="AA54" s="712"/>
      <c r="AB54" s="712"/>
      <c r="AC54" s="712"/>
      <c r="AD54" s="712"/>
      <c r="AE54" s="712"/>
      <c r="AF54" s="712"/>
      <c r="AG54" s="712"/>
      <c r="AS54" s="635"/>
      <c r="AT54" s="635"/>
      <c r="AU54" s="635"/>
      <c r="AV54" s="635"/>
      <c r="AW54" s="635"/>
      <c r="AX54" s="635"/>
      <c r="AY54" s="635"/>
      <c r="AZ54" s="635"/>
      <c r="BA54" s="635"/>
      <c r="BB54" s="635"/>
      <c r="BC54" s="635"/>
      <c r="BD54" s="635"/>
      <c r="BE54" s="635"/>
      <c r="BF54" s="635"/>
      <c r="BG54" s="635"/>
      <c r="BH54" s="635"/>
      <c r="BI54" s="635"/>
      <c r="BJ54" s="635"/>
      <c r="BK54" s="635"/>
      <c r="BL54" s="635"/>
      <c r="BM54" s="635"/>
      <c r="BN54" s="635"/>
      <c r="BO54" s="635"/>
      <c r="BP54" s="635"/>
      <c r="BQ54" s="635"/>
      <c r="BR54" s="635"/>
      <c r="BS54" s="635"/>
      <c r="BT54" s="635"/>
      <c r="BU54" s="635"/>
      <c r="BV54" s="635"/>
      <c r="BW54" s="635"/>
      <c r="BX54" s="635"/>
      <c r="BY54" s="635"/>
      <c r="BZ54" s="635"/>
      <c r="CA54" s="635"/>
      <c r="CB54" s="635"/>
      <c r="CC54" s="635"/>
      <c r="CD54" s="635"/>
      <c r="CE54" s="635"/>
      <c r="CF54" s="635"/>
      <c r="CG54" s="635"/>
      <c r="CH54" s="635"/>
      <c r="CI54" s="635"/>
      <c r="CJ54" s="635"/>
      <c r="CK54" s="635"/>
      <c r="CL54" s="635"/>
      <c r="CM54" s="635"/>
      <c r="CN54" s="635"/>
      <c r="CO54" s="635"/>
      <c r="CP54" s="635"/>
      <c r="CQ54" s="635"/>
      <c r="CR54" s="635"/>
      <c r="CS54" s="635"/>
      <c r="CT54" s="635"/>
      <c r="CU54" s="635"/>
      <c r="CV54" s="635"/>
      <c r="CW54" s="635"/>
      <c r="CX54" s="635"/>
      <c r="CY54" s="635"/>
      <c r="CZ54" s="635"/>
      <c r="DA54" s="635"/>
      <c r="DB54" s="635"/>
      <c r="DC54" s="635"/>
      <c r="DD54" s="635"/>
      <c r="DE54" s="635"/>
      <c r="DF54" s="635"/>
      <c r="DG54" s="635"/>
      <c r="DH54" s="635"/>
      <c r="DI54" s="635"/>
      <c r="DJ54" s="635"/>
      <c r="DK54" s="635"/>
      <c r="DL54" s="635"/>
      <c r="DM54" s="635"/>
      <c r="DN54" s="635"/>
      <c r="DO54" s="635"/>
      <c r="DP54" s="635"/>
      <c r="DQ54" s="635"/>
      <c r="DR54" s="635"/>
      <c r="DS54" s="635"/>
      <c r="DT54" s="635"/>
      <c r="DU54" s="635"/>
      <c r="DV54" s="635"/>
      <c r="DW54" s="635"/>
      <c r="DX54" s="635"/>
      <c r="DY54" s="635"/>
      <c r="DZ54" s="635"/>
      <c r="EA54" s="635"/>
      <c r="EB54" s="635"/>
      <c r="EC54" s="635"/>
      <c r="ED54" s="635"/>
      <c r="EE54" s="635"/>
      <c r="EF54" s="635"/>
      <c r="EG54" s="635"/>
      <c r="EH54" s="635"/>
      <c r="EI54" s="635"/>
      <c r="EJ54" s="635"/>
      <c r="EK54" s="635"/>
      <c r="EL54" s="635"/>
      <c r="EM54" s="635"/>
      <c r="EN54" s="635"/>
      <c r="EO54" s="635"/>
      <c r="EP54" s="635"/>
      <c r="EQ54" s="635"/>
      <c r="ER54" s="635"/>
    </row>
    <row r="55" spans="1:255" s="634" customFormat="1" ht="14.25" x14ac:dyDescent="0.2">
      <c r="A55" s="712" t="s">
        <v>150</v>
      </c>
      <c r="B55" s="712"/>
      <c r="C55" s="712"/>
      <c r="D55" s="712"/>
      <c r="E55" s="712"/>
      <c r="F55" s="712"/>
      <c r="G55" s="712"/>
      <c r="H55" s="712"/>
      <c r="I55" s="712" t="s">
        <v>194</v>
      </c>
      <c r="J55" s="712"/>
      <c r="K55" s="712"/>
      <c r="L55" s="712"/>
      <c r="M55" s="712"/>
      <c r="N55" s="712"/>
      <c r="O55" s="712"/>
      <c r="P55" s="712"/>
      <c r="Q55" s="712"/>
      <c r="R55" s="712"/>
      <c r="S55" s="712"/>
      <c r="T55" s="712"/>
      <c r="U55" s="712"/>
      <c r="V55" s="712"/>
      <c r="W55" s="712"/>
      <c r="X55" s="712"/>
      <c r="Y55" s="712"/>
      <c r="Z55" s="712"/>
      <c r="AA55" s="712"/>
      <c r="AB55" s="712"/>
      <c r="AC55" s="712"/>
      <c r="AD55" s="712"/>
      <c r="AE55" s="712"/>
      <c r="AF55" s="712"/>
      <c r="AG55" s="712"/>
      <c r="AS55" s="635"/>
      <c r="AT55" s="635"/>
      <c r="AU55" s="635"/>
      <c r="AV55" s="635"/>
      <c r="AW55" s="635"/>
      <c r="AX55" s="635"/>
      <c r="AY55" s="635"/>
      <c r="AZ55" s="635"/>
      <c r="BA55" s="635"/>
      <c r="BB55" s="635"/>
      <c r="BC55" s="635"/>
      <c r="BD55" s="635"/>
      <c r="BE55" s="635"/>
      <c r="BF55" s="635"/>
      <c r="BG55" s="635"/>
      <c r="BH55" s="635"/>
      <c r="BI55" s="635"/>
      <c r="BJ55" s="635"/>
      <c r="BK55" s="635"/>
      <c r="BL55" s="635"/>
      <c r="BM55" s="635"/>
      <c r="BN55" s="635"/>
      <c r="BO55" s="635"/>
      <c r="BP55" s="635"/>
      <c r="BQ55" s="635"/>
      <c r="BR55" s="635"/>
      <c r="BS55" s="635"/>
      <c r="BT55" s="635"/>
      <c r="BU55" s="635"/>
      <c r="BV55" s="635"/>
      <c r="BW55" s="635"/>
      <c r="BX55" s="635"/>
      <c r="BY55" s="635"/>
      <c r="BZ55" s="635"/>
      <c r="CA55" s="635"/>
      <c r="CB55" s="635"/>
      <c r="CC55" s="635"/>
      <c r="CD55" s="635"/>
      <c r="CE55" s="635"/>
      <c r="CF55" s="635"/>
      <c r="CG55" s="635"/>
      <c r="CH55" s="635"/>
      <c r="CI55" s="635"/>
      <c r="CJ55" s="635"/>
      <c r="CK55" s="635"/>
      <c r="CL55" s="635"/>
      <c r="CM55" s="635"/>
      <c r="CN55" s="635"/>
      <c r="CO55" s="635"/>
      <c r="CP55" s="635"/>
      <c r="CQ55" s="635"/>
      <c r="CR55" s="635"/>
      <c r="CS55" s="635"/>
      <c r="CT55" s="635"/>
      <c r="CU55" s="635"/>
      <c r="CV55" s="635"/>
      <c r="CW55" s="635"/>
      <c r="CX55" s="635"/>
      <c r="CY55" s="635"/>
      <c r="CZ55" s="635"/>
      <c r="DA55" s="635"/>
      <c r="DB55" s="635"/>
      <c r="DC55" s="635"/>
      <c r="DD55" s="635"/>
      <c r="DE55" s="635"/>
      <c r="DF55" s="635"/>
      <c r="DG55" s="635"/>
      <c r="DH55" s="635"/>
      <c r="DI55" s="635"/>
      <c r="DJ55" s="635"/>
      <c r="DK55" s="635"/>
      <c r="DL55" s="635"/>
      <c r="DM55" s="635"/>
      <c r="DN55" s="635"/>
      <c r="DO55" s="635"/>
      <c r="DP55" s="635"/>
      <c r="DQ55" s="635"/>
      <c r="DR55" s="635"/>
      <c r="DS55" s="635"/>
      <c r="DT55" s="635"/>
      <c r="DU55" s="635"/>
      <c r="DV55" s="635"/>
      <c r="DW55" s="635"/>
      <c r="DX55" s="635"/>
      <c r="DY55" s="635"/>
      <c r="DZ55" s="635"/>
      <c r="EA55" s="635"/>
      <c r="EB55" s="635"/>
      <c r="EC55" s="635"/>
      <c r="ED55" s="635"/>
      <c r="EE55" s="635"/>
      <c r="EF55" s="635"/>
      <c r="EG55" s="635"/>
      <c r="EH55" s="635"/>
      <c r="EI55" s="635"/>
      <c r="EJ55" s="635"/>
      <c r="EK55" s="635"/>
      <c r="EL55" s="635"/>
      <c r="EM55" s="635"/>
      <c r="EN55" s="635"/>
      <c r="EO55" s="635"/>
      <c r="EP55" s="635"/>
      <c r="EQ55" s="635"/>
      <c r="ER55" s="635"/>
    </row>
    <row r="56" spans="1:255" x14ac:dyDescent="0.4">
      <c r="A56" s="153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</row>
    <row r="57" spans="1:255" x14ac:dyDescent="0.4">
      <c r="A57" s="139" t="s">
        <v>200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</row>
    <row r="58" spans="1:255" s="75" customFormat="1" ht="27" thickBot="1" x14ac:dyDescent="0.45">
      <c r="A58" s="139" t="s">
        <v>188</v>
      </c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J58" s="40" t="s">
        <v>185</v>
      </c>
      <c r="AK58" s="40"/>
      <c r="AL58" s="84"/>
      <c r="AM58" s="84"/>
      <c r="AN58" s="84"/>
      <c r="AO58" s="76"/>
      <c r="AP58" s="76"/>
      <c r="AQ58" s="76"/>
      <c r="AR58" s="76"/>
    </row>
    <row r="59" spans="1:255" s="95" customFormat="1" ht="23.25" customHeight="1" thickBot="1" x14ac:dyDescent="0.45">
      <c r="A59" s="1782" t="s">
        <v>139</v>
      </c>
      <c r="B59" s="1781" t="s">
        <v>132</v>
      </c>
      <c r="C59" s="1781"/>
      <c r="D59" s="1781"/>
      <c r="E59" s="1781"/>
      <c r="F59" s="1781" t="s">
        <v>133</v>
      </c>
      <c r="G59" s="1781"/>
      <c r="H59" s="1781"/>
      <c r="I59" s="1781"/>
      <c r="J59" s="1781" t="s">
        <v>134</v>
      </c>
      <c r="K59" s="1781"/>
      <c r="L59" s="1781"/>
      <c r="M59" s="1781"/>
      <c r="N59" s="1781" t="s">
        <v>135</v>
      </c>
      <c r="O59" s="1781"/>
      <c r="P59" s="1781"/>
      <c r="Q59" s="1781"/>
      <c r="R59" s="1781" t="s">
        <v>136</v>
      </c>
      <c r="S59" s="1781"/>
      <c r="T59" s="1781"/>
      <c r="U59" s="1781"/>
      <c r="V59" s="1781" t="s">
        <v>2</v>
      </c>
      <c r="W59" s="1781"/>
      <c r="X59" s="1781"/>
      <c r="Y59" s="1781"/>
      <c r="Z59" s="1781" t="s">
        <v>137</v>
      </c>
      <c r="AA59" s="1781"/>
      <c r="AB59" s="1781"/>
      <c r="AC59" s="1781"/>
      <c r="AD59" s="1781" t="s">
        <v>138</v>
      </c>
      <c r="AE59" s="1781"/>
      <c r="AF59" s="1781"/>
      <c r="AG59" s="1781"/>
      <c r="AJ59" s="45" t="s">
        <v>10</v>
      </c>
      <c r="AK59" s="46"/>
      <c r="AL59" s="39" t="s">
        <v>133</v>
      </c>
      <c r="AM59" s="39" t="s">
        <v>134</v>
      </c>
      <c r="AN59" s="39" t="s">
        <v>135</v>
      </c>
      <c r="AO59" s="39" t="s">
        <v>136</v>
      </c>
      <c r="AP59" s="39" t="s">
        <v>2</v>
      </c>
      <c r="AQ59" s="39" t="s">
        <v>137</v>
      </c>
      <c r="AR59" s="39" t="s">
        <v>138</v>
      </c>
    </row>
    <row r="60" spans="1:255" s="95" customFormat="1" ht="23.25" customHeight="1" thickBot="1" x14ac:dyDescent="0.45">
      <c r="A60" s="1782"/>
      <c r="B60" s="144" t="s">
        <v>8</v>
      </c>
      <c r="C60" s="144"/>
      <c r="D60" s="144"/>
      <c r="E60" s="154"/>
      <c r="F60" s="144" t="s">
        <v>8</v>
      </c>
      <c r="G60" s="144"/>
      <c r="H60" s="144"/>
      <c r="I60" s="154"/>
      <c r="J60" s="144" t="s">
        <v>8</v>
      </c>
      <c r="K60" s="144"/>
      <c r="L60" s="144"/>
      <c r="M60" s="154"/>
      <c r="N60" s="144" t="s">
        <v>8</v>
      </c>
      <c r="O60" s="144"/>
      <c r="P60" s="144"/>
      <c r="Q60" s="154"/>
      <c r="R60" s="144" t="s">
        <v>8</v>
      </c>
      <c r="S60" s="144"/>
      <c r="T60" s="144"/>
      <c r="U60" s="154"/>
      <c r="V60" s="144" t="s">
        <v>8</v>
      </c>
      <c r="W60" s="144"/>
      <c r="X60" s="144"/>
      <c r="Y60" s="154"/>
      <c r="Z60" s="144" t="s">
        <v>8</v>
      </c>
      <c r="AA60" s="144"/>
      <c r="AB60" s="144"/>
      <c r="AC60" s="154"/>
      <c r="AD60" s="144" t="s">
        <v>8</v>
      </c>
      <c r="AE60" s="144"/>
      <c r="AF60" s="144"/>
      <c r="AG60" s="154"/>
      <c r="AJ60" s="25" t="s">
        <v>176</v>
      </c>
      <c r="AK60" s="26">
        <f>+AL60+AM60+AN60+AO60+AP60+AQ60+AR60</f>
        <v>62994</v>
      </c>
      <c r="AL60" s="27">
        <v>10979</v>
      </c>
      <c r="AM60" s="27">
        <v>16220</v>
      </c>
      <c r="AN60" s="27">
        <v>10935</v>
      </c>
      <c r="AO60" s="27">
        <v>2975</v>
      </c>
      <c r="AP60" s="27">
        <v>4114</v>
      </c>
      <c r="AQ60" s="27">
        <v>14784</v>
      </c>
      <c r="AR60" s="27">
        <v>2987</v>
      </c>
    </row>
    <row r="61" spans="1:255" s="95" customFormat="1" ht="23.25" customHeight="1" thickBot="1" x14ac:dyDescent="0.45">
      <c r="A61" s="1782"/>
      <c r="B61" s="145" t="s">
        <v>25</v>
      </c>
      <c r="C61" s="145" t="s">
        <v>26</v>
      </c>
      <c r="D61" s="145" t="s">
        <v>10</v>
      </c>
      <c r="E61" s="145" t="s">
        <v>9</v>
      </c>
      <c r="F61" s="145" t="s">
        <v>25</v>
      </c>
      <c r="G61" s="145" t="s">
        <v>26</v>
      </c>
      <c r="H61" s="145" t="s">
        <v>10</v>
      </c>
      <c r="I61" s="145" t="s">
        <v>9</v>
      </c>
      <c r="J61" s="145" t="s">
        <v>25</v>
      </c>
      <c r="K61" s="145" t="s">
        <v>26</v>
      </c>
      <c r="L61" s="145" t="s">
        <v>10</v>
      </c>
      <c r="M61" s="145" t="s">
        <v>9</v>
      </c>
      <c r="N61" s="145" t="s">
        <v>25</v>
      </c>
      <c r="O61" s="145" t="s">
        <v>26</v>
      </c>
      <c r="P61" s="145" t="s">
        <v>10</v>
      </c>
      <c r="Q61" s="145" t="s">
        <v>9</v>
      </c>
      <c r="R61" s="145" t="s">
        <v>25</v>
      </c>
      <c r="S61" s="145" t="s">
        <v>26</v>
      </c>
      <c r="T61" s="145" t="s">
        <v>10</v>
      </c>
      <c r="U61" s="145" t="s">
        <v>9</v>
      </c>
      <c r="V61" s="145" t="s">
        <v>25</v>
      </c>
      <c r="W61" s="145" t="s">
        <v>26</v>
      </c>
      <c r="X61" s="145" t="s">
        <v>10</v>
      </c>
      <c r="Y61" s="145" t="s">
        <v>9</v>
      </c>
      <c r="Z61" s="145" t="s">
        <v>25</v>
      </c>
      <c r="AA61" s="145" t="s">
        <v>26</v>
      </c>
      <c r="AB61" s="145" t="s">
        <v>10</v>
      </c>
      <c r="AC61" s="145" t="s">
        <v>9</v>
      </c>
      <c r="AD61" s="145" t="s">
        <v>25</v>
      </c>
      <c r="AE61" s="145" t="s">
        <v>26</v>
      </c>
      <c r="AF61" s="145" t="s">
        <v>10</v>
      </c>
      <c r="AG61" s="145" t="s">
        <v>9</v>
      </c>
      <c r="AH61" s="96"/>
      <c r="AI61" s="96"/>
      <c r="AJ61" s="28" t="s">
        <v>171</v>
      </c>
      <c r="AK61" s="26">
        <f>+AL61+AM61+AN61+AO61+AP61+AQ61+AR61</f>
        <v>67015</v>
      </c>
      <c r="AL61" s="27">
        <v>11449</v>
      </c>
      <c r="AM61" s="27">
        <v>17472</v>
      </c>
      <c r="AN61" s="27">
        <v>12261</v>
      </c>
      <c r="AO61" s="27">
        <v>3119</v>
      </c>
      <c r="AP61" s="27">
        <v>4096</v>
      </c>
      <c r="AQ61" s="27">
        <v>15698</v>
      </c>
      <c r="AR61" s="27">
        <v>2920</v>
      </c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6"/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6"/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6"/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6"/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96"/>
      <c r="GX61" s="96"/>
      <c r="GY61" s="96"/>
      <c r="GZ61" s="96"/>
      <c r="HA61" s="96"/>
      <c r="HB61" s="96"/>
      <c r="HC61" s="96"/>
      <c r="HD61" s="96"/>
      <c r="HE61" s="96"/>
      <c r="HF61" s="96"/>
      <c r="HG61" s="96"/>
      <c r="HH61" s="96"/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6"/>
      <c r="HX61" s="96"/>
      <c r="HY61" s="96"/>
      <c r="HZ61" s="96"/>
      <c r="IA61" s="96"/>
      <c r="IB61" s="96"/>
      <c r="IC61" s="96"/>
      <c r="ID61" s="96"/>
      <c r="IE61" s="96"/>
      <c r="IF61" s="96"/>
      <c r="IG61" s="96"/>
      <c r="IH61" s="96"/>
      <c r="II61" s="96"/>
      <c r="IJ61" s="96"/>
      <c r="IK61" s="96"/>
      <c r="IL61" s="96"/>
      <c r="IM61" s="96"/>
      <c r="IN61" s="96"/>
      <c r="IO61" s="96"/>
      <c r="IP61" s="96"/>
      <c r="IQ61" s="96"/>
      <c r="IR61" s="96"/>
      <c r="IS61" s="96"/>
      <c r="IT61" s="96"/>
      <c r="IU61" s="96"/>
    </row>
    <row r="62" spans="1:255" s="78" customFormat="1" ht="23.25" customHeight="1" thickBot="1" x14ac:dyDescent="0.45">
      <c r="A62" s="151" t="s">
        <v>140</v>
      </c>
      <c r="B62" s="145"/>
      <c r="C62" s="145"/>
      <c r="D62" s="145"/>
      <c r="E62" s="145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  <c r="AA62" s="146"/>
      <c r="AB62" s="146"/>
      <c r="AC62" s="146"/>
      <c r="AD62" s="146"/>
      <c r="AE62" s="146"/>
      <c r="AF62" s="146"/>
      <c r="AG62" s="146"/>
      <c r="AH62" s="77"/>
      <c r="AI62" s="77"/>
      <c r="AJ62" s="25" t="s">
        <v>172</v>
      </c>
      <c r="AK62" s="26">
        <f>+AL62+AM62+AN62+AO62+AP62+AQ62+AR62</f>
        <v>65539</v>
      </c>
      <c r="AL62" s="27">
        <v>11304</v>
      </c>
      <c r="AM62" s="27">
        <v>16761</v>
      </c>
      <c r="AN62" s="27">
        <v>12556</v>
      </c>
      <c r="AO62" s="27">
        <v>3087</v>
      </c>
      <c r="AP62" s="27">
        <v>3801</v>
      </c>
      <c r="AQ62" s="27">
        <v>15005</v>
      </c>
      <c r="AR62" s="27">
        <v>3025</v>
      </c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7"/>
      <c r="DN62" s="77"/>
      <c r="DO62" s="77"/>
      <c r="DP62" s="77"/>
      <c r="DQ62" s="77"/>
      <c r="DR62" s="77"/>
      <c r="DS62" s="77"/>
      <c r="DT62" s="77"/>
      <c r="DU62" s="77"/>
      <c r="DV62" s="77"/>
      <c r="DW62" s="77"/>
      <c r="DX62" s="77"/>
      <c r="DY62" s="77"/>
      <c r="DZ62" s="77"/>
      <c r="EA62" s="77"/>
      <c r="EB62" s="77"/>
      <c r="EC62" s="77"/>
      <c r="ED62" s="77"/>
      <c r="EE62" s="77"/>
      <c r="EF62" s="77"/>
      <c r="EG62" s="77"/>
      <c r="EH62" s="77"/>
      <c r="EI62" s="77"/>
      <c r="EJ62" s="77"/>
      <c r="EK62" s="77"/>
      <c r="EL62" s="77"/>
      <c r="EM62" s="77"/>
      <c r="EN62" s="77"/>
      <c r="EO62" s="77"/>
      <c r="EP62" s="77"/>
      <c r="EQ62" s="77"/>
      <c r="ER62" s="77"/>
      <c r="ES62" s="77"/>
      <c r="ET62" s="77"/>
      <c r="EU62" s="77"/>
      <c r="EV62" s="77"/>
      <c r="EW62" s="77"/>
      <c r="EX62" s="77"/>
      <c r="EY62" s="77"/>
      <c r="EZ62" s="77"/>
      <c r="FA62" s="77"/>
      <c r="FB62" s="77"/>
      <c r="FC62" s="77"/>
      <c r="FD62" s="77"/>
      <c r="FE62" s="77"/>
      <c r="FF62" s="77"/>
      <c r="FG62" s="77"/>
      <c r="FH62" s="77"/>
      <c r="FI62" s="77"/>
      <c r="FJ62" s="77"/>
      <c r="FK62" s="77"/>
      <c r="FL62" s="77"/>
      <c r="FM62" s="77"/>
      <c r="FN62" s="77"/>
      <c r="FO62" s="77"/>
      <c r="FP62" s="77"/>
      <c r="FQ62" s="77"/>
      <c r="FR62" s="77"/>
      <c r="FS62" s="77"/>
      <c r="FT62" s="77"/>
      <c r="FU62" s="77"/>
      <c r="FV62" s="77"/>
      <c r="FW62" s="77"/>
      <c r="FX62" s="77"/>
      <c r="FY62" s="77"/>
      <c r="FZ62" s="77"/>
      <c r="GA62" s="77"/>
      <c r="GB62" s="77"/>
      <c r="GC62" s="77"/>
      <c r="GD62" s="77"/>
      <c r="GE62" s="77"/>
      <c r="GF62" s="77"/>
      <c r="GG62" s="77"/>
      <c r="GH62" s="77"/>
      <c r="GI62" s="77"/>
      <c r="GJ62" s="77"/>
      <c r="GK62" s="77"/>
      <c r="GL62" s="77"/>
      <c r="GM62" s="77"/>
      <c r="GN62" s="77"/>
      <c r="GO62" s="77"/>
      <c r="GP62" s="77"/>
      <c r="GQ62" s="77"/>
      <c r="GR62" s="77"/>
      <c r="GS62" s="77"/>
      <c r="GT62" s="77"/>
      <c r="GU62" s="77"/>
      <c r="GV62" s="77"/>
      <c r="GW62" s="77"/>
      <c r="GX62" s="77"/>
      <c r="GY62" s="77"/>
      <c r="GZ62" s="77"/>
      <c r="HA62" s="77"/>
      <c r="HB62" s="77"/>
      <c r="HC62" s="77"/>
      <c r="HD62" s="77"/>
      <c r="HE62" s="77"/>
      <c r="HF62" s="77"/>
      <c r="HG62" s="77"/>
      <c r="HH62" s="77"/>
      <c r="HI62" s="77"/>
      <c r="HJ62" s="77"/>
      <c r="HK62" s="77"/>
      <c r="HL62" s="77"/>
      <c r="HM62" s="77"/>
      <c r="HN62" s="77"/>
      <c r="HO62" s="77"/>
      <c r="HP62" s="77"/>
      <c r="HQ62" s="77"/>
      <c r="HR62" s="77"/>
      <c r="HS62" s="77"/>
      <c r="HT62" s="77"/>
      <c r="HU62" s="77"/>
      <c r="HV62" s="77"/>
      <c r="HW62" s="77"/>
      <c r="HX62" s="77"/>
      <c r="HY62" s="77"/>
      <c r="HZ62" s="77"/>
      <c r="IA62" s="77"/>
      <c r="IB62" s="77"/>
      <c r="IC62" s="77"/>
      <c r="ID62" s="77"/>
      <c r="IE62" s="77"/>
      <c r="IF62" s="77"/>
      <c r="IG62" s="77"/>
      <c r="IH62" s="77"/>
      <c r="II62" s="77"/>
      <c r="IJ62" s="77"/>
      <c r="IK62" s="77"/>
      <c r="IL62" s="77"/>
      <c r="IM62" s="77"/>
      <c r="IN62" s="77"/>
      <c r="IO62" s="77"/>
      <c r="IP62" s="77"/>
      <c r="IQ62" s="77"/>
      <c r="IR62" s="77"/>
      <c r="IS62" s="77"/>
      <c r="IT62" s="77"/>
      <c r="IU62" s="77"/>
    </row>
    <row r="63" spans="1:255" s="78" customFormat="1" ht="23.25" customHeight="1" thickBot="1" x14ac:dyDescent="0.45">
      <c r="A63" s="147" t="s">
        <v>141</v>
      </c>
      <c r="B63" s="148">
        <f>+F63+J63+N63+R63+V63+Z63+AD63</f>
        <v>0</v>
      </c>
      <c r="C63" s="148">
        <f>+G63+K63+O63+S63+W63+AA63+AE63</f>
        <v>0</v>
      </c>
      <c r="D63" s="148">
        <f>SUM(B63:C63)</f>
        <v>0</v>
      </c>
      <c r="E63" s="149">
        <f>D63*1000/$AK$60%</f>
        <v>0</v>
      </c>
      <c r="F63" s="150">
        <v>0</v>
      </c>
      <c r="G63" s="150">
        <v>0</v>
      </c>
      <c r="H63" s="150">
        <f>SUM(F63:G63)</f>
        <v>0</v>
      </c>
      <c r="I63" s="149">
        <f>H63*1000/$AL$60%</f>
        <v>0</v>
      </c>
      <c r="J63" s="150">
        <v>0</v>
      </c>
      <c r="K63" s="150">
        <v>0</v>
      </c>
      <c r="L63" s="150">
        <f>SUM(J63:K63)</f>
        <v>0</v>
      </c>
      <c r="M63" s="149">
        <f>L63*1000/$AM$60%</f>
        <v>0</v>
      </c>
      <c r="N63" s="150"/>
      <c r="O63" s="150">
        <v>0</v>
      </c>
      <c r="P63" s="150">
        <f>SUM(N63:O63)</f>
        <v>0</v>
      </c>
      <c r="Q63" s="149">
        <f>P63*1000/$AN$60%</f>
        <v>0</v>
      </c>
      <c r="R63" s="150">
        <v>0</v>
      </c>
      <c r="S63" s="150">
        <v>0</v>
      </c>
      <c r="T63" s="150">
        <f>SUM(R63:S63)</f>
        <v>0</v>
      </c>
      <c r="U63" s="149">
        <f>T63*1000/$AO$60%</f>
        <v>0</v>
      </c>
      <c r="V63" s="150">
        <v>0</v>
      </c>
      <c r="W63" s="150">
        <v>0</v>
      </c>
      <c r="X63" s="150">
        <f>SUM(V63:W63)</f>
        <v>0</v>
      </c>
      <c r="Y63" s="149">
        <f>X63*1000/$AP$60%</f>
        <v>0</v>
      </c>
      <c r="Z63" s="150">
        <v>0</v>
      </c>
      <c r="AA63" s="150">
        <v>0</v>
      </c>
      <c r="AB63" s="150">
        <f>SUM(Z63:AA63)</f>
        <v>0</v>
      </c>
      <c r="AC63" s="149">
        <f>AB63*1000/$AQ$60%</f>
        <v>0</v>
      </c>
      <c r="AD63" s="150">
        <v>0</v>
      </c>
      <c r="AE63" s="150">
        <v>0</v>
      </c>
      <c r="AF63" s="150">
        <f>SUM(AD63:AE63)</f>
        <v>0</v>
      </c>
      <c r="AG63" s="149">
        <f>AF63*1000/$AR$60%</f>
        <v>0</v>
      </c>
      <c r="AJ63" s="29" t="s">
        <v>178</v>
      </c>
      <c r="AK63" s="30">
        <v>132550</v>
      </c>
      <c r="AL63" s="30">
        <f>SUM(AL61:AL62)</f>
        <v>22753</v>
      </c>
      <c r="AM63" s="30">
        <f>SUM(AM61:AM62)</f>
        <v>34233</v>
      </c>
      <c r="AN63" s="30">
        <f>SUM(AN61:AN62)</f>
        <v>24817</v>
      </c>
      <c r="AO63" s="30">
        <f>SUM(AO61:AO62)</f>
        <v>6206</v>
      </c>
      <c r="AP63" s="30">
        <f>SUM(AP61:AP62)</f>
        <v>7897</v>
      </c>
      <c r="AQ63" s="30">
        <v>30702</v>
      </c>
      <c r="AR63" s="30">
        <f>SUM(AR61:AR62)</f>
        <v>5945</v>
      </c>
    </row>
    <row r="64" spans="1:255" s="78" customFormat="1" ht="23.25" customHeight="1" thickBot="1" x14ac:dyDescent="0.45">
      <c r="A64" s="151" t="s">
        <v>142</v>
      </c>
      <c r="B64" s="148">
        <f>+F64+J64+N64+R64+V64+Z64+AD64</f>
        <v>0</v>
      </c>
      <c r="C64" s="148">
        <f>+G64+K64+O64+S64+W64+AA64+AE64</f>
        <v>0</v>
      </c>
      <c r="D64" s="148">
        <f>SUM(B64:C64)</f>
        <v>0</v>
      </c>
      <c r="E64" s="149">
        <f>D64*1000/$AK$63%</f>
        <v>0</v>
      </c>
      <c r="F64" s="150">
        <v>0</v>
      </c>
      <c r="G64" s="150">
        <v>0</v>
      </c>
      <c r="H64" s="150">
        <f>SUM(F64:G64)</f>
        <v>0</v>
      </c>
      <c r="I64" s="149">
        <f>H64*1000/$AL$63%</f>
        <v>0</v>
      </c>
      <c r="J64" s="150">
        <v>0</v>
      </c>
      <c r="K64" s="150">
        <v>0</v>
      </c>
      <c r="L64" s="150">
        <f>SUM(J64:K64)</f>
        <v>0</v>
      </c>
      <c r="M64" s="149">
        <f>L64*1000/$AM$63%</f>
        <v>0</v>
      </c>
      <c r="N64" s="150">
        <v>0</v>
      </c>
      <c r="O64" s="150">
        <v>0</v>
      </c>
      <c r="P64" s="150">
        <f>SUM(N64:O64)</f>
        <v>0</v>
      </c>
      <c r="Q64" s="149">
        <f>P64*1000/$AN$63%</f>
        <v>0</v>
      </c>
      <c r="R64" s="150">
        <v>0</v>
      </c>
      <c r="S64" s="150">
        <v>0</v>
      </c>
      <c r="T64" s="150">
        <f>SUM(R64:S64)</f>
        <v>0</v>
      </c>
      <c r="U64" s="149">
        <f>T64*1000/$AO$63%</f>
        <v>0</v>
      </c>
      <c r="V64" s="150">
        <v>0</v>
      </c>
      <c r="W64" s="150">
        <v>0</v>
      </c>
      <c r="X64" s="150">
        <f>SUM(V64:W64)</f>
        <v>0</v>
      </c>
      <c r="Y64" s="149">
        <f>X64*1000/$AP$63%</f>
        <v>0</v>
      </c>
      <c r="Z64" s="150"/>
      <c r="AA64" s="150">
        <v>0</v>
      </c>
      <c r="AB64" s="150">
        <f>SUM(Z64:AA64)</f>
        <v>0</v>
      </c>
      <c r="AC64" s="149">
        <f>AB64*1000/$AQ$63%</f>
        <v>0</v>
      </c>
      <c r="AD64" s="150">
        <v>0</v>
      </c>
      <c r="AE64" s="150">
        <v>0</v>
      </c>
      <c r="AF64" s="150">
        <f>SUM(AD64:AE64)</f>
        <v>0</v>
      </c>
      <c r="AG64" s="149">
        <f>AF64*1000/$AR$63%</f>
        <v>0</v>
      </c>
      <c r="AJ64" s="25" t="s">
        <v>179</v>
      </c>
      <c r="AK64" s="26">
        <f>+AL64+AM64+AN64+AO64+AP64+AQ64+AR64</f>
        <v>75530</v>
      </c>
      <c r="AL64" s="27">
        <v>13086</v>
      </c>
      <c r="AM64" s="27">
        <v>20195</v>
      </c>
      <c r="AN64" s="27">
        <v>13837</v>
      </c>
      <c r="AO64" s="27">
        <v>3612</v>
      </c>
      <c r="AP64" s="27">
        <v>4274</v>
      </c>
      <c r="AQ64" s="27">
        <v>16848</v>
      </c>
      <c r="AR64" s="27">
        <v>3678</v>
      </c>
    </row>
    <row r="65" spans="1:44" s="79" customFormat="1" ht="23.25" customHeight="1" thickBot="1" x14ac:dyDescent="0.45">
      <c r="A65" s="151" t="s">
        <v>143</v>
      </c>
      <c r="B65" s="148"/>
      <c r="C65" s="148"/>
      <c r="D65" s="148"/>
      <c r="E65" s="149"/>
      <c r="F65" s="150"/>
      <c r="G65" s="150"/>
      <c r="H65" s="150"/>
      <c r="I65" s="149"/>
      <c r="J65" s="150"/>
      <c r="K65" s="150"/>
      <c r="L65" s="150"/>
      <c r="M65" s="149"/>
      <c r="N65" s="150"/>
      <c r="O65" s="150"/>
      <c r="P65" s="150"/>
      <c r="Q65" s="149"/>
      <c r="R65" s="150"/>
      <c r="S65" s="150"/>
      <c r="T65" s="150"/>
      <c r="U65" s="149"/>
      <c r="V65" s="150"/>
      <c r="W65" s="150"/>
      <c r="X65" s="150"/>
      <c r="Y65" s="149"/>
      <c r="Z65" s="150"/>
      <c r="AA65" s="150"/>
      <c r="AB65" s="150"/>
      <c r="AC65" s="149"/>
      <c r="AD65" s="150"/>
      <c r="AE65" s="150"/>
      <c r="AF65" s="150"/>
      <c r="AG65" s="149"/>
      <c r="AJ65" s="25" t="s">
        <v>180</v>
      </c>
      <c r="AK65" s="26">
        <f>+AL65+AM65+AN65+AO65+AP65+AQ65+AR65</f>
        <v>77550</v>
      </c>
      <c r="AL65" s="27">
        <v>12653</v>
      </c>
      <c r="AM65" s="27">
        <v>22502</v>
      </c>
      <c r="AN65" s="27">
        <v>12858</v>
      </c>
      <c r="AO65" s="27">
        <v>3745</v>
      </c>
      <c r="AP65" s="27">
        <v>4294</v>
      </c>
      <c r="AQ65" s="27">
        <v>17682</v>
      </c>
      <c r="AR65" s="27">
        <v>3816</v>
      </c>
    </row>
    <row r="66" spans="1:44" s="79" customFormat="1" ht="23.25" customHeight="1" thickBot="1" x14ac:dyDescent="0.45">
      <c r="A66" s="151" t="s">
        <v>144</v>
      </c>
      <c r="B66" s="148">
        <f>+F66+J66+N66+R66+V66+Z66+AD66</f>
        <v>0</v>
      </c>
      <c r="C66" s="148">
        <f>+G66+K66+O66+S66+W66+AA66+AE66</f>
        <v>0</v>
      </c>
      <c r="D66" s="148">
        <f>SUM(B66:C66)</f>
        <v>0</v>
      </c>
      <c r="E66" s="149">
        <f>D66*1000/$AK$64%</f>
        <v>0</v>
      </c>
      <c r="F66" s="150">
        <v>0</v>
      </c>
      <c r="G66" s="150">
        <v>0</v>
      </c>
      <c r="H66" s="150">
        <f>SUM(F66:G66)</f>
        <v>0</v>
      </c>
      <c r="I66" s="149">
        <f>H66*1000/$AL$64%</f>
        <v>0</v>
      </c>
      <c r="J66" s="150">
        <v>0</v>
      </c>
      <c r="K66" s="150">
        <v>0</v>
      </c>
      <c r="L66" s="150">
        <f>SUM(J66:K66)</f>
        <v>0</v>
      </c>
      <c r="M66" s="149">
        <f>L66*1000/$AM$64%</f>
        <v>0</v>
      </c>
      <c r="N66" s="150">
        <v>0</v>
      </c>
      <c r="O66" s="150">
        <v>0</v>
      </c>
      <c r="P66" s="150">
        <f>SUM(N66:O66)</f>
        <v>0</v>
      </c>
      <c r="Q66" s="149">
        <f>P66*1000/$AN$64%</f>
        <v>0</v>
      </c>
      <c r="R66" s="150">
        <v>0</v>
      </c>
      <c r="S66" s="150">
        <v>0</v>
      </c>
      <c r="T66" s="150">
        <f>SUM(R66:S66)</f>
        <v>0</v>
      </c>
      <c r="U66" s="149">
        <f>T66*1000/$AO$64%</f>
        <v>0</v>
      </c>
      <c r="V66" s="150">
        <v>0</v>
      </c>
      <c r="W66" s="150">
        <v>0</v>
      </c>
      <c r="X66" s="150">
        <f>SUM(V66:W66)</f>
        <v>0</v>
      </c>
      <c r="Y66" s="149">
        <f>X66*1000/$AP$64%</f>
        <v>0</v>
      </c>
      <c r="Z66" s="150">
        <v>0</v>
      </c>
      <c r="AA66" s="150"/>
      <c r="AB66" s="150">
        <f>SUM(Z66:AA66)</f>
        <v>0</v>
      </c>
      <c r="AC66" s="149">
        <f>AB66*1000/$AQ$64%</f>
        <v>0</v>
      </c>
      <c r="AD66" s="150">
        <v>0</v>
      </c>
      <c r="AE66" s="150">
        <v>0</v>
      </c>
      <c r="AF66" s="150">
        <f>SUM(AD66:AE66)</f>
        <v>0</v>
      </c>
      <c r="AG66" s="149">
        <f>AF66*1000/$AR$64%</f>
        <v>0</v>
      </c>
      <c r="AJ66" s="25" t="s">
        <v>181</v>
      </c>
      <c r="AK66" s="26">
        <f>+AL66+AM66+AN66+AO66+AP66+AQ66+AR66</f>
        <v>593932</v>
      </c>
      <c r="AL66" s="27">
        <v>106135</v>
      </c>
      <c r="AM66" s="27">
        <v>139897</v>
      </c>
      <c r="AN66" s="27">
        <v>108842</v>
      </c>
      <c r="AO66" s="27">
        <v>27833</v>
      </c>
      <c r="AP66" s="27">
        <v>34133</v>
      </c>
      <c r="AQ66" s="27">
        <v>147606</v>
      </c>
      <c r="AR66" s="27">
        <v>29486</v>
      </c>
    </row>
    <row r="67" spans="1:44" s="79" customFormat="1" ht="23.25" customHeight="1" thickBot="1" x14ac:dyDescent="0.45">
      <c r="A67" s="151" t="s">
        <v>145</v>
      </c>
      <c r="B67" s="148">
        <f>+F67+J67+N67+R67+V67+Z67+AD67</f>
        <v>0</v>
      </c>
      <c r="C67" s="148">
        <f>+G67+K67+O67+S67+W67+AA67+AE67</f>
        <v>0</v>
      </c>
      <c r="D67" s="148">
        <f>SUM(B67:C67)</f>
        <v>0</v>
      </c>
      <c r="E67" s="149">
        <f>D67*1000/$AK$65%</f>
        <v>0</v>
      </c>
      <c r="F67" s="150">
        <v>0</v>
      </c>
      <c r="G67" s="150">
        <v>0</v>
      </c>
      <c r="H67" s="150">
        <f>SUM(F67:G67)</f>
        <v>0</v>
      </c>
      <c r="I67" s="149">
        <f>H67*1000/$AL$65%</f>
        <v>0</v>
      </c>
      <c r="J67" s="150">
        <v>0</v>
      </c>
      <c r="K67" s="150">
        <v>0</v>
      </c>
      <c r="L67" s="150">
        <f>SUM(J67:K67)</f>
        <v>0</v>
      </c>
      <c r="M67" s="149">
        <f>L67*1000/$AM$65%</f>
        <v>0</v>
      </c>
      <c r="N67" s="150">
        <v>0</v>
      </c>
      <c r="O67" s="150">
        <v>0</v>
      </c>
      <c r="P67" s="150">
        <f>SUM(N67:O67)</f>
        <v>0</v>
      </c>
      <c r="Q67" s="149">
        <f>P67*1000/$AN$65%</f>
        <v>0</v>
      </c>
      <c r="R67" s="150"/>
      <c r="S67" s="150">
        <v>0</v>
      </c>
      <c r="T67" s="150">
        <f>SUM(R67:S67)</f>
        <v>0</v>
      </c>
      <c r="U67" s="149">
        <f>T67*1000/$AO$65%</f>
        <v>0</v>
      </c>
      <c r="V67" s="150">
        <v>0</v>
      </c>
      <c r="W67" s="150"/>
      <c r="X67" s="150">
        <f>SUM(V67:W67)</f>
        <v>0</v>
      </c>
      <c r="Y67" s="149">
        <f>X67*1000/$AP$65%</f>
        <v>0</v>
      </c>
      <c r="Z67" s="150">
        <v>0</v>
      </c>
      <c r="AA67" s="150">
        <v>0</v>
      </c>
      <c r="AB67" s="150">
        <f>SUM(Z67:AA67)</f>
        <v>0</v>
      </c>
      <c r="AC67" s="149">
        <f>AB67*1000/$AQ$65%</f>
        <v>0</v>
      </c>
      <c r="AD67" s="150">
        <v>0</v>
      </c>
      <c r="AE67" s="150">
        <v>0</v>
      </c>
      <c r="AF67" s="150">
        <f>SUM(AD67:AE67)</f>
        <v>0</v>
      </c>
      <c r="AG67" s="149">
        <f>AF67*1000/$AR$65%</f>
        <v>0</v>
      </c>
      <c r="AJ67" s="31" t="s">
        <v>182</v>
      </c>
      <c r="AK67" s="33">
        <f>+AL67+AM67+AN67+AO67+AP67+AQ67+AR67</f>
        <v>126655</v>
      </c>
      <c r="AL67" s="32">
        <v>24164</v>
      </c>
      <c r="AM67" s="32">
        <v>24264</v>
      </c>
      <c r="AN67" s="32">
        <v>23350</v>
      </c>
      <c r="AO67" s="32">
        <v>7499</v>
      </c>
      <c r="AP67" s="32">
        <v>8169</v>
      </c>
      <c r="AQ67" s="32">
        <v>31520</v>
      </c>
      <c r="AR67" s="32">
        <v>7689</v>
      </c>
    </row>
    <row r="68" spans="1:44" s="80" customFormat="1" ht="23.25" customHeight="1" thickBot="1" x14ac:dyDescent="0.45">
      <c r="A68" s="151" t="s">
        <v>146</v>
      </c>
      <c r="B68" s="148"/>
      <c r="C68" s="148"/>
      <c r="D68" s="148"/>
      <c r="E68" s="149"/>
      <c r="F68" s="150"/>
      <c r="G68" s="150"/>
      <c r="H68" s="150"/>
      <c r="I68" s="149"/>
      <c r="J68" s="150"/>
      <c r="K68" s="150"/>
      <c r="L68" s="150"/>
      <c r="M68" s="149"/>
      <c r="N68" s="150"/>
      <c r="O68" s="150"/>
      <c r="P68" s="150"/>
      <c r="Q68" s="149"/>
      <c r="R68" s="150"/>
      <c r="S68" s="150"/>
      <c r="T68" s="150"/>
      <c r="U68" s="149"/>
      <c r="V68" s="150"/>
      <c r="W68" s="150"/>
      <c r="X68" s="150"/>
      <c r="Y68" s="149"/>
      <c r="Z68" s="150"/>
      <c r="AA68" s="150"/>
      <c r="AB68" s="150"/>
      <c r="AC68" s="149"/>
      <c r="AD68" s="150"/>
      <c r="AE68" s="150"/>
      <c r="AF68" s="150"/>
      <c r="AG68" s="149"/>
      <c r="AJ68" s="31" t="s">
        <v>177</v>
      </c>
      <c r="AK68" s="33">
        <f>+AL68+AM68+AN68+AO68+AP68+AQ68+AR68</f>
        <v>14952</v>
      </c>
      <c r="AL68" s="32">
        <v>2734</v>
      </c>
      <c r="AM68" s="32">
        <v>3470</v>
      </c>
      <c r="AN68" s="32">
        <v>5251</v>
      </c>
      <c r="AO68" s="32">
        <v>314</v>
      </c>
      <c r="AP68" s="32">
        <v>366</v>
      </c>
      <c r="AQ68" s="32">
        <v>2406</v>
      </c>
      <c r="AR68" s="32">
        <v>411</v>
      </c>
    </row>
    <row r="69" spans="1:44" s="80" customFormat="1" ht="23.25" customHeight="1" thickBot="1" x14ac:dyDescent="0.45">
      <c r="A69" s="151" t="s">
        <v>147</v>
      </c>
      <c r="B69" s="148">
        <f>+F69+J69+N69+R69+V69+Z69+AD69</f>
        <v>38</v>
      </c>
      <c r="C69" s="148">
        <f>+G69+K69+O69+S69+W69+AA69+AE69</f>
        <v>31</v>
      </c>
      <c r="D69" s="148">
        <f>SUM(B69:C69)</f>
        <v>69</v>
      </c>
      <c r="E69" s="149">
        <f>D69*1000/$AK$66%</f>
        <v>11.617491564690908</v>
      </c>
      <c r="F69" s="150">
        <v>9</v>
      </c>
      <c r="G69" s="150">
        <v>3</v>
      </c>
      <c r="H69" s="150">
        <f>SUM(F69:G69)</f>
        <v>12</v>
      </c>
      <c r="I69" s="149">
        <f>H69*1000/$AL$66%</f>
        <v>11.306355113770199</v>
      </c>
      <c r="J69" s="150">
        <v>8</v>
      </c>
      <c r="K69" s="150">
        <v>10</v>
      </c>
      <c r="L69" s="150">
        <f>SUM(J69:K69)</f>
        <v>18</v>
      </c>
      <c r="M69" s="149">
        <f>L69*1000/$AM$66%</f>
        <v>12.866609005196681</v>
      </c>
      <c r="N69" s="150">
        <v>5</v>
      </c>
      <c r="O69" s="150">
        <v>5</v>
      </c>
      <c r="P69" s="150">
        <f>SUM(N69:O69)</f>
        <v>10</v>
      </c>
      <c r="Q69" s="149">
        <f>P69*1000/$AN$66%</f>
        <v>9.1876297752705742</v>
      </c>
      <c r="R69" s="150">
        <v>2</v>
      </c>
      <c r="S69" s="150">
        <v>2</v>
      </c>
      <c r="T69" s="150">
        <f>SUM(R69:S69)</f>
        <v>4</v>
      </c>
      <c r="U69" s="149">
        <f>T69*1000/$AO$66%</f>
        <v>14.371429597959258</v>
      </c>
      <c r="V69" s="150">
        <v>1</v>
      </c>
      <c r="W69" s="150">
        <v>4</v>
      </c>
      <c r="X69" s="150">
        <f>SUM(V69:W69)</f>
        <v>5</v>
      </c>
      <c r="Y69" s="149">
        <f>X69*1000/$AP$66%</f>
        <v>14.648580552544459</v>
      </c>
      <c r="Z69" s="150">
        <v>13</v>
      </c>
      <c r="AA69" s="150">
        <v>6</v>
      </c>
      <c r="AB69" s="150">
        <f>SUM(Z69:AA69)</f>
        <v>19</v>
      </c>
      <c r="AC69" s="149">
        <f>AB69*1000/$AQ$66%</f>
        <v>12.872105469967346</v>
      </c>
      <c r="AD69" s="150">
        <v>0</v>
      </c>
      <c r="AE69" s="150">
        <v>1</v>
      </c>
      <c r="AF69" s="150">
        <f>SUM(AD69:AE69)</f>
        <v>1</v>
      </c>
      <c r="AG69" s="149">
        <f>AF69*1000/$AR$66%</f>
        <v>3.3914400054263036</v>
      </c>
      <c r="AJ69" s="34" t="s">
        <v>183</v>
      </c>
      <c r="AK69" s="35">
        <v>141604</v>
      </c>
      <c r="AL69" s="38">
        <f t="shared" ref="AL69:AQ69" si="13">+AL67+AL68</f>
        <v>26898</v>
      </c>
      <c r="AM69" s="38">
        <f t="shared" si="13"/>
        <v>27734</v>
      </c>
      <c r="AN69" s="38">
        <f t="shared" si="13"/>
        <v>28601</v>
      </c>
      <c r="AO69" s="38">
        <f t="shared" si="13"/>
        <v>7813</v>
      </c>
      <c r="AP69" s="38">
        <f t="shared" si="13"/>
        <v>8535</v>
      </c>
      <c r="AQ69" s="38">
        <f t="shared" si="13"/>
        <v>33926</v>
      </c>
      <c r="AR69" s="38">
        <v>8099</v>
      </c>
    </row>
    <row r="70" spans="1:44" s="81" customFormat="1" ht="23.25" customHeight="1" thickBot="1" x14ac:dyDescent="0.45">
      <c r="A70" s="151" t="s">
        <v>148</v>
      </c>
      <c r="B70" s="148"/>
      <c r="C70" s="148"/>
      <c r="D70" s="148"/>
      <c r="E70" s="149"/>
      <c r="F70" s="150"/>
      <c r="G70" s="150"/>
      <c r="H70" s="150"/>
      <c r="I70" s="149"/>
      <c r="J70" s="150"/>
      <c r="K70" s="150"/>
      <c r="L70" s="150"/>
      <c r="M70" s="149"/>
      <c r="N70" s="150"/>
      <c r="O70" s="150"/>
      <c r="P70" s="150"/>
      <c r="Q70" s="149"/>
      <c r="R70" s="150"/>
      <c r="S70" s="150"/>
      <c r="T70" s="150"/>
      <c r="U70" s="149"/>
      <c r="V70" s="150"/>
      <c r="W70" s="150"/>
      <c r="X70" s="150"/>
      <c r="Y70" s="149"/>
      <c r="Z70" s="150"/>
      <c r="AA70" s="150"/>
      <c r="AB70" s="150"/>
      <c r="AC70" s="149"/>
      <c r="AD70" s="150"/>
      <c r="AE70" s="150"/>
      <c r="AF70" s="150"/>
      <c r="AG70" s="149"/>
      <c r="AJ70" s="36" t="s">
        <v>10</v>
      </c>
      <c r="AK70" s="37">
        <v>1084154</v>
      </c>
      <c r="AL70" s="37">
        <v>192503</v>
      </c>
      <c r="AM70" s="37">
        <v>260779</v>
      </c>
      <c r="AN70" s="37">
        <v>199889</v>
      </c>
      <c r="AO70" s="37">
        <v>52183</v>
      </c>
      <c r="AP70" s="37">
        <f>+AP63+AP64+AP65+AP66+AP67+AP68+AP60</f>
        <v>63247</v>
      </c>
      <c r="AQ70" s="37">
        <v>261546</v>
      </c>
      <c r="AR70" s="37">
        <v>54009</v>
      </c>
    </row>
    <row r="71" spans="1:44" s="65" customFormat="1" ht="23.25" customHeight="1" thickBot="1" x14ac:dyDescent="0.4">
      <c r="A71" s="129" t="s">
        <v>149</v>
      </c>
      <c r="B71" s="126">
        <f>+F71+J71+N71+R71+V71+Z71+AD71</f>
        <v>82</v>
      </c>
      <c r="C71" s="126">
        <f>+G71+K71+O71+S71+W71+AA71+AE71</f>
        <v>48</v>
      </c>
      <c r="D71" s="126">
        <f>SUM(B71:C71)</f>
        <v>130</v>
      </c>
      <c r="E71" s="127">
        <f>D71*1000/$AK$69%</f>
        <v>91.805316234004692</v>
      </c>
      <c r="F71" s="128">
        <v>14</v>
      </c>
      <c r="G71" s="128">
        <v>11</v>
      </c>
      <c r="H71" s="128">
        <f>SUM(F71:G71)</f>
        <v>25</v>
      </c>
      <c r="I71" s="127">
        <f>H71*1000/$AL$69%</f>
        <v>92.943713287233251</v>
      </c>
      <c r="J71" s="128">
        <v>16</v>
      </c>
      <c r="K71" s="128">
        <v>14</v>
      </c>
      <c r="L71" s="128">
        <f>SUM(J71:K71)</f>
        <v>30</v>
      </c>
      <c r="M71" s="127">
        <f>L71*1000/$AM$69%</f>
        <v>108.17047667123387</v>
      </c>
      <c r="N71" s="128">
        <v>20</v>
      </c>
      <c r="O71" s="128">
        <v>9</v>
      </c>
      <c r="P71" s="128">
        <f>SUM(N71:O71)</f>
        <v>29</v>
      </c>
      <c r="Q71" s="132">
        <f>P71*1000/$AN$69%</f>
        <v>101.39505611691899</v>
      </c>
      <c r="R71" s="128">
        <v>6</v>
      </c>
      <c r="S71" s="128">
        <v>1</v>
      </c>
      <c r="T71" s="128">
        <f>SUM(R71:S71)</f>
        <v>7</v>
      </c>
      <c r="U71" s="127">
        <f>T71*1000/$AO$69%</f>
        <v>89.594265966978114</v>
      </c>
      <c r="V71" s="128">
        <v>2</v>
      </c>
      <c r="W71" s="128">
        <v>2</v>
      </c>
      <c r="X71" s="128">
        <f>SUM(V71:W71)</f>
        <v>4</v>
      </c>
      <c r="Y71" s="127">
        <f>X71*1000/$AP$69%</f>
        <v>46.865846514352668</v>
      </c>
      <c r="Z71" s="128">
        <v>16</v>
      </c>
      <c r="AA71" s="128">
        <v>11</v>
      </c>
      <c r="AB71" s="128">
        <f>SUM(Z71:AA71)</f>
        <v>27</v>
      </c>
      <c r="AC71" s="127">
        <f>AB71*1000/$AQ$69%</f>
        <v>79.584979072098093</v>
      </c>
      <c r="AD71" s="128">
        <v>8</v>
      </c>
      <c r="AE71" s="128">
        <v>0</v>
      </c>
      <c r="AF71" s="128">
        <f>SUM(AD71:AE71)</f>
        <v>8</v>
      </c>
      <c r="AG71" s="127">
        <f>AF71*1000/$AR$69%</f>
        <v>98.777626867514513</v>
      </c>
      <c r="AK71" s="92"/>
      <c r="AL71" s="93"/>
      <c r="AM71" s="93"/>
      <c r="AN71" s="93"/>
      <c r="AO71" s="93"/>
      <c r="AP71" s="93"/>
      <c r="AQ71" s="93"/>
      <c r="AR71" s="93"/>
    </row>
    <row r="72" spans="1:44" s="71" customFormat="1" ht="23.25" customHeight="1" thickBot="1" x14ac:dyDescent="0.4">
      <c r="A72" s="123" t="s">
        <v>46</v>
      </c>
      <c r="B72" s="126">
        <f>SUM(B63:B71)</f>
        <v>120</v>
      </c>
      <c r="C72" s="126">
        <f>SUM(C63:C71)</f>
        <v>79</v>
      </c>
      <c r="D72" s="126">
        <f>SUM(B72:C72)</f>
        <v>199</v>
      </c>
      <c r="E72" s="127">
        <f>D72*1000/$AK$70%</f>
        <v>18.355325903884502</v>
      </c>
      <c r="F72" s="128">
        <f>SUM(F63:F71)</f>
        <v>23</v>
      </c>
      <c r="G72" s="128">
        <f>SUM(G63:G71)</f>
        <v>14</v>
      </c>
      <c r="H72" s="128">
        <f>SUM(F72:G72)</f>
        <v>37</v>
      </c>
      <c r="I72" s="127">
        <f>H72*1000/$AL$70%</f>
        <v>19.220479680836142</v>
      </c>
      <c r="J72" s="128">
        <f>SUM(J63:J71)</f>
        <v>24</v>
      </c>
      <c r="K72" s="128">
        <f>SUM(K63:K71)</f>
        <v>24</v>
      </c>
      <c r="L72" s="128">
        <f>SUM(J72:K72)</f>
        <v>48</v>
      </c>
      <c r="M72" s="127">
        <f>L72*1000/$AM$70%</f>
        <v>18.406390085091207</v>
      </c>
      <c r="N72" s="128">
        <f>SUM(N63:N71)</f>
        <v>25</v>
      </c>
      <c r="O72" s="128">
        <f>SUM(O63:O71)</f>
        <v>14</v>
      </c>
      <c r="P72" s="128">
        <f>SUM(N72:O72)</f>
        <v>39</v>
      </c>
      <c r="Q72" s="127">
        <f>P72*1000/$AN$70%</f>
        <v>19.51082850982295</v>
      </c>
      <c r="R72" s="128">
        <f>SUM(R63:R71)</f>
        <v>8</v>
      </c>
      <c r="S72" s="128">
        <f>SUM(S63:S71)</f>
        <v>3</v>
      </c>
      <c r="T72" s="128">
        <f>SUM(R72:S72)</f>
        <v>11</v>
      </c>
      <c r="U72" s="127">
        <f>T72*1000/$AO$70%</f>
        <v>21.079661958875494</v>
      </c>
      <c r="V72" s="128">
        <f>SUM(V63:V71)</f>
        <v>3</v>
      </c>
      <c r="W72" s="128">
        <f>SUM(W63:W71)</f>
        <v>6</v>
      </c>
      <c r="X72" s="128">
        <f>SUM(V72:W72)</f>
        <v>9</v>
      </c>
      <c r="Y72" s="127">
        <f>X72*1000/$AP$70%</f>
        <v>14.229923948962005</v>
      </c>
      <c r="Z72" s="128">
        <f>SUM(Z63:Z71)</f>
        <v>29</v>
      </c>
      <c r="AA72" s="128">
        <f>SUM(AA63:AA71)</f>
        <v>17</v>
      </c>
      <c r="AB72" s="128">
        <f>SUM(Z72:AA72)</f>
        <v>46</v>
      </c>
      <c r="AC72" s="127">
        <f>AB72*1000/$AQ$70%</f>
        <v>17.587728353712158</v>
      </c>
      <c r="AD72" s="128">
        <f>SUM(AD63:AD71)</f>
        <v>8</v>
      </c>
      <c r="AE72" s="128">
        <f>SUM(AE63:AE71)</f>
        <v>1</v>
      </c>
      <c r="AF72" s="128">
        <f>SUM(AD72:AE72)</f>
        <v>9</v>
      </c>
      <c r="AG72" s="127">
        <f>AF72*1000/$AR$70%</f>
        <v>16.663889351774703</v>
      </c>
    </row>
    <row r="73" spans="1:44" s="75" customFormat="1" x14ac:dyDescent="0.4">
      <c r="A73" s="139" t="s">
        <v>187</v>
      </c>
      <c r="B73" s="139"/>
      <c r="C73" s="139"/>
      <c r="D73" s="139"/>
      <c r="E73" s="152"/>
      <c r="F73" s="139"/>
      <c r="G73" s="139"/>
      <c r="H73" s="139"/>
      <c r="I73" s="152"/>
      <c r="J73" s="139"/>
      <c r="K73" s="139"/>
      <c r="L73" s="139"/>
      <c r="M73" s="152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780"/>
    </row>
    <row r="74" spans="1:44" s="75" customFormat="1" x14ac:dyDescent="0.4">
      <c r="A74" s="140" t="s">
        <v>150</v>
      </c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780"/>
    </row>
    <row r="75" spans="1:44" s="75" customFormat="1" x14ac:dyDescent="0.4">
      <c r="A75" s="140"/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</row>
    <row r="76" spans="1:44" x14ac:dyDescent="0.4">
      <c r="A76" s="153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</sheetData>
  <mergeCells count="66">
    <mergeCell ref="AC3:AC4"/>
    <mergeCell ref="AG3:AG4"/>
    <mergeCell ref="AJ3:AK3"/>
    <mergeCell ref="A1:AG1"/>
    <mergeCell ref="A2:A4"/>
    <mergeCell ref="B2:E2"/>
    <mergeCell ref="F2:I2"/>
    <mergeCell ref="J2:M2"/>
    <mergeCell ref="N2:Q2"/>
    <mergeCell ref="R2:U2"/>
    <mergeCell ref="V2:Y2"/>
    <mergeCell ref="Z2:AC2"/>
    <mergeCell ref="AD2:AG2"/>
    <mergeCell ref="E3:E4"/>
    <mergeCell ref="I3:I4"/>
    <mergeCell ref="M3:M4"/>
    <mergeCell ref="Q3:Q4"/>
    <mergeCell ref="U3:U4"/>
    <mergeCell ref="Y3:Y4"/>
    <mergeCell ref="AJ20:AK20"/>
    <mergeCell ref="Q20:Q21"/>
    <mergeCell ref="U20:U21"/>
    <mergeCell ref="Y20:Y21"/>
    <mergeCell ref="AC20:AC21"/>
    <mergeCell ref="AG20:AG21"/>
    <mergeCell ref="N19:Q19"/>
    <mergeCell ref="R19:U19"/>
    <mergeCell ref="V19:Y19"/>
    <mergeCell ref="Z19:AC19"/>
    <mergeCell ref="AD19:AG19"/>
    <mergeCell ref="A18:AG18"/>
    <mergeCell ref="A19:A21"/>
    <mergeCell ref="B19:E19"/>
    <mergeCell ref="F19:I19"/>
    <mergeCell ref="J19:M19"/>
    <mergeCell ref="E20:E21"/>
    <mergeCell ref="I20:I21"/>
    <mergeCell ref="M20:M21"/>
    <mergeCell ref="A59:A61"/>
    <mergeCell ref="B59:E59"/>
    <mergeCell ref="F59:I59"/>
    <mergeCell ref="J59:M59"/>
    <mergeCell ref="N59:Q59"/>
    <mergeCell ref="A40:A42"/>
    <mergeCell ref="B40:E40"/>
    <mergeCell ref="F40:I40"/>
    <mergeCell ref="J40:M40"/>
    <mergeCell ref="N40:Q40"/>
    <mergeCell ref="E41:E42"/>
    <mergeCell ref="I41:I42"/>
    <mergeCell ref="M41:M42"/>
    <mergeCell ref="Q41:Q42"/>
    <mergeCell ref="AG73:AG74"/>
    <mergeCell ref="U41:U42"/>
    <mergeCell ref="AJ41:AK41"/>
    <mergeCell ref="R40:U40"/>
    <mergeCell ref="V40:Y40"/>
    <mergeCell ref="Z40:AC40"/>
    <mergeCell ref="AD40:AG40"/>
    <mergeCell ref="Y41:Y42"/>
    <mergeCell ref="AC41:AC42"/>
    <mergeCell ref="AG41:AG42"/>
    <mergeCell ref="R59:U59"/>
    <mergeCell ref="V59:Y59"/>
    <mergeCell ref="Z59:AC59"/>
    <mergeCell ref="AD59:AG59"/>
  </mergeCells>
  <pageMargins left="0.196850393700787" right="0" top="0.484251969" bottom="0" header="0" footer="0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B31EE2"/>
  </sheetPr>
  <dimension ref="A1:IY78"/>
  <sheetViews>
    <sheetView view="pageBreakPreview" zoomScale="110" zoomScaleNormal="120" zoomScaleSheetLayoutView="110" workbookViewId="0">
      <selection activeCell="AH2" sqref="A2:XFD17"/>
    </sheetView>
  </sheetViews>
  <sheetFormatPr defaultRowHeight="23.25" x14ac:dyDescent="0.35"/>
  <cols>
    <col min="1" max="1" width="6.28515625" style="6" customWidth="1"/>
    <col min="2" max="2" width="4.140625" style="7" customWidth="1"/>
    <col min="3" max="3" width="4.5703125" style="7" customWidth="1"/>
    <col min="4" max="4" width="3.85546875" style="7" customWidth="1"/>
    <col min="5" max="5" width="6.5703125" style="7" customWidth="1"/>
    <col min="6" max="6" width="3.7109375" style="7" customWidth="1"/>
    <col min="7" max="7" width="4.7109375" style="7" customWidth="1"/>
    <col min="8" max="8" width="4.42578125" style="7" customWidth="1"/>
    <col min="9" max="9" width="6.28515625" style="7" customWidth="1"/>
    <col min="10" max="10" width="4" style="7" customWidth="1"/>
    <col min="11" max="11" width="4.5703125" style="7" customWidth="1"/>
    <col min="12" max="12" width="3.5703125" style="7" customWidth="1"/>
    <col min="13" max="13" width="6.42578125" style="7" customWidth="1"/>
    <col min="14" max="14" width="4" style="7" customWidth="1"/>
    <col min="15" max="15" width="4.42578125" style="7" customWidth="1"/>
    <col min="16" max="16" width="3.28515625" style="7" customWidth="1"/>
    <col min="17" max="17" width="6.28515625" style="7" customWidth="1"/>
    <col min="18" max="18" width="4" style="7" customWidth="1"/>
    <col min="19" max="19" width="4.28515625" style="7" customWidth="1"/>
    <col min="20" max="20" width="4" style="7" customWidth="1"/>
    <col min="21" max="21" width="6.7109375" style="7" customWidth="1"/>
    <col min="22" max="22" width="3.85546875" style="7" customWidth="1"/>
    <col min="23" max="23" width="4.28515625" style="7" customWidth="1"/>
    <col min="24" max="24" width="3.85546875" style="7" customWidth="1"/>
    <col min="25" max="25" width="6.42578125" style="7" customWidth="1"/>
    <col min="26" max="26" width="3.85546875" style="7" customWidth="1"/>
    <col min="27" max="27" width="4.28515625" style="7" customWidth="1"/>
    <col min="28" max="28" width="3.42578125" style="7" customWidth="1"/>
    <col min="29" max="29" width="6.42578125" style="7" customWidth="1"/>
    <col min="30" max="30" width="4.28515625" style="7" customWidth="1"/>
    <col min="31" max="31" width="4.140625" style="7" customWidth="1"/>
    <col min="32" max="32" width="4.42578125" style="7" customWidth="1"/>
    <col min="33" max="33" width="6.85546875" style="7" customWidth="1"/>
    <col min="34" max="35" width="1.85546875" style="7" customWidth="1"/>
    <col min="36" max="45" width="8" style="7" customWidth="1"/>
    <col min="46" max="46" width="9.140625" style="7"/>
    <col min="47" max="48" width="14.85546875" style="7" bestFit="1" customWidth="1"/>
    <col min="49" max="49" width="17.5703125" style="7" bestFit="1" customWidth="1"/>
    <col min="50" max="16384" width="9.140625" style="7"/>
  </cols>
  <sheetData>
    <row r="1" spans="1:259" s="634" customFormat="1" ht="15" thickBot="1" x14ac:dyDescent="0.25">
      <c r="A1" s="1724" t="s">
        <v>866</v>
      </c>
      <c r="B1" s="1724"/>
      <c r="C1" s="1724"/>
      <c r="D1" s="1724"/>
      <c r="E1" s="1724"/>
      <c r="F1" s="1724"/>
      <c r="G1" s="1724"/>
      <c r="H1" s="1724"/>
      <c r="I1" s="1724"/>
      <c r="J1" s="1724"/>
      <c r="K1" s="1724"/>
      <c r="L1" s="1724"/>
      <c r="M1" s="1724"/>
      <c r="N1" s="1724"/>
      <c r="O1" s="1724"/>
      <c r="P1" s="1724"/>
      <c r="Q1" s="1724"/>
      <c r="R1" s="1724"/>
      <c r="S1" s="1724"/>
      <c r="T1" s="1724"/>
      <c r="U1" s="1724"/>
      <c r="V1" s="1724"/>
      <c r="W1" s="1724"/>
      <c r="X1" s="1724"/>
      <c r="Y1" s="1724"/>
      <c r="Z1" s="1724"/>
      <c r="AA1" s="1724"/>
      <c r="AB1" s="1724"/>
      <c r="AC1" s="1724"/>
      <c r="AD1" s="1724"/>
      <c r="AE1" s="1724"/>
      <c r="AF1" s="1724"/>
      <c r="AG1" s="1724"/>
      <c r="AS1" s="635"/>
      <c r="AT1" s="635"/>
      <c r="AU1" s="635"/>
      <c r="AV1" s="635"/>
      <c r="AW1" s="635"/>
      <c r="AX1" s="635"/>
      <c r="AY1" s="635"/>
      <c r="AZ1" s="635"/>
      <c r="BA1" s="635"/>
      <c r="BB1" s="635"/>
      <c r="BC1" s="635"/>
      <c r="BD1" s="635"/>
      <c r="BE1" s="635"/>
      <c r="BF1" s="635"/>
      <c r="BG1" s="635"/>
      <c r="BH1" s="635"/>
      <c r="BI1" s="635"/>
      <c r="BJ1" s="635"/>
      <c r="BK1" s="635"/>
      <c r="BL1" s="635"/>
      <c r="BM1" s="635"/>
      <c r="BN1" s="635"/>
      <c r="BO1" s="635"/>
      <c r="BP1" s="635"/>
      <c r="BQ1" s="635"/>
      <c r="BR1" s="635"/>
      <c r="BS1" s="635"/>
      <c r="BT1" s="635"/>
      <c r="BU1" s="635"/>
      <c r="BV1" s="635"/>
      <c r="BW1" s="635"/>
      <c r="BX1" s="635"/>
      <c r="BY1" s="635"/>
      <c r="BZ1" s="635"/>
      <c r="CA1" s="635"/>
      <c r="CB1" s="635"/>
      <c r="CC1" s="635"/>
      <c r="CD1" s="635"/>
      <c r="CE1" s="635"/>
      <c r="CF1" s="635"/>
      <c r="CG1" s="635"/>
      <c r="CH1" s="635"/>
      <c r="CI1" s="635"/>
      <c r="CJ1" s="635"/>
      <c r="CK1" s="635"/>
      <c r="CL1" s="635"/>
      <c r="CM1" s="635"/>
      <c r="CN1" s="635"/>
      <c r="CO1" s="635"/>
      <c r="CP1" s="635"/>
      <c r="CQ1" s="635"/>
      <c r="CR1" s="635"/>
      <c r="CS1" s="635"/>
      <c r="CT1" s="635"/>
      <c r="CU1" s="635"/>
      <c r="CV1" s="635"/>
      <c r="CW1" s="635"/>
      <c r="CX1" s="635"/>
      <c r="CY1" s="635"/>
      <c r="CZ1" s="635"/>
      <c r="DA1" s="635"/>
      <c r="DB1" s="635"/>
      <c r="DC1" s="635"/>
      <c r="DD1" s="635"/>
      <c r="DE1" s="635"/>
      <c r="DF1" s="635"/>
      <c r="DG1" s="635"/>
      <c r="DH1" s="635"/>
      <c r="DI1" s="635"/>
      <c r="DJ1" s="635"/>
      <c r="DK1" s="635"/>
      <c r="DL1" s="635"/>
      <c r="DM1" s="635"/>
      <c r="DN1" s="635"/>
      <c r="DO1" s="635"/>
      <c r="DP1" s="635"/>
      <c r="DQ1" s="635"/>
      <c r="DR1" s="635"/>
      <c r="DS1" s="635"/>
      <c r="DT1" s="635"/>
      <c r="DU1" s="635"/>
      <c r="DV1" s="635"/>
      <c r="DW1" s="635"/>
      <c r="DX1" s="635"/>
      <c r="DY1" s="635"/>
      <c r="DZ1" s="635"/>
      <c r="EA1" s="635"/>
      <c r="EB1" s="635"/>
      <c r="EC1" s="635"/>
      <c r="ED1" s="635"/>
      <c r="EE1" s="635"/>
      <c r="EF1" s="635"/>
      <c r="EG1" s="635"/>
      <c r="EH1" s="635"/>
      <c r="EI1" s="635"/>
      <c r="EJ1" s="635"/>
      <c r="EK1" s="635"/>
      <c r="EL1" s="635"/>
      <c r="EM1" s="635"/>
      <c r="EN1" s="635"/>
      <c r="EO1" s="635"/>
      <c r="EP1" s="635"/>
      <c r="EQ1" s="635"/>
      <c r="ER1" s="635"/>
    </row>
    <row r="2" spans="1:259" s="12" customFormat="1" ht="18" customHeight="1" x14ac:dyDescent="0.3">
      <c r="A2" s="1706" t="s">
        <v>139</v>
      </c>
      <c r="B2" s="1707" t="s">
        <v>132</v>
      </c>
      <c r="C2" s="1707"/>
      <c r="D2" s="1707"/>
      <c r="E2" s="1707"/>
      <c r="F2" s="1707" t="s">
        <v>133</v>
      </c>
      <c r="G2" s="1707"/>
      <c r="H2" s="1707"/>
      <c r="I2" s="1707"/>
      <c r="J2" s="1707" t="s">
        <v>134</v>
      </c>
      <c r="K2" s="1707"/>
      <c r="L2" s="1707"/>
      <c r="M2" s="1707"/>
      <c r="N2" s="1707" t="s">
        <v>135</v>
      </c>
      <c r="O2" s="1707"/>
      <c r="P2" s="1707"/>
      <c r="Q2" s="1707"/>
      <c r="R2" s="1707" t="s">
        <v>136</v>
      </c>
      <c r="S2" s="1707"/>
      <c r="T2" s="1707"/>
      <c r="U2" s="1707"/>
      <c r="V2" s="1707" t="s">
        <v>2</v>
      </c>
      <c r="W2" s="1707"/>
      <c r="X2" s="1707"/>
      <c r="Y2" s="1707"/>
      <c r="Z2" s="1707" t="s">
        <v>137</v>
      </c>
      <c r="AA2" s="1707"/>
      <c r="AB2" s="1707"/>
      <c r="AC2" s="1707"/>
      <c r="AD2" s="1707" t="s">
        <v>138</v>
      </c>
      <c r="AE2" s="1707"/>
      <c r="AF2" s="1707"/>
      <c r="AG2" s="1707"/>
      <c r="AH2" s="20"/>
      <c r="AI2" s="20"/>
      <c r="AJ2" s="1032" t="s">
        <v>859</v>
      </c>
      <c r="AK2" s="1033"/>
      <c r="AL2" s="258"/>
      <c r="AM2" s="258"/>
      <c r="AN2" s="258"/>
      <c r="AO2" s="258"/>
      <c r="AP2" s="258"/>
      <c r="AQ2" s="258"/>
      <c r="AR2" s="258"/>
      <c r="AS2" s="758"/>
      <c r="AT2" s="635"/>
      <c r="AU2" s="635"/>
      <c r="AV2" s="635"/>
      <c r="AW2" s="635"/>
      <c r="AX2" s="635"/>
      <c r="AY2" s="635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</row>
    <row r="3" spans="1:259" s="12" customFormat="1" ht="18" customHeight="1" x14ac:dyDescent="0.3">
      <c r="A3" s="1706"/>
      <c r="B3" s="880" t="s">
        <v>8</v>
      </c>
      <c r="C3" s="880"/>
      <c r="D3" s="880"/>
      <c r="E3" s="1706" t="s">
        <v>9</v>
      </c>
      <c r="F3" s="880" t="s">
        <v>8</v>
      </c>
      <c r="G3" s="880"/>
      <c r="H3" s="880"/>
      <c r="I3" s="1706" t="s">
        <v>9</v>
      </c>
      <c r="J3" s="880" t="s">
        <v>8</v>
      </c>
      <c r="K3" s="880"/>
      <c r="L3" s="880"/>
      <c r="M3" s="1706" t="s">
        <v>9</v>
      </c>
      <c r="N3" s="880" t="s">
        <v>8</v>
      </c>
      <c r="O3" s="880"/>
      <c r="P3" s="880"/>
      <c r="Q3" s="1706" t="s">
        <v>9</v>
      </c>
      <c r="R3" s="880" t="s">
        <v>8</v>
      </c>
      <c r="S3" s="880"/>
      <c r="T3" s="880"/>
      <c r="U3" s="1702" t="s">
        <v>9</v>
      </c>
      <c r="V3" s="880" t="s">
        <v>8</v>
      </c>
      <c r="W3" s="880"/>
      <c r="X3" s="880"/>
      <c r="Y3" s="1702" t="s">
        <v>9</v>
      </c>
      <c r="Z3" s="880" t="s">
        <v>8</v>
      </c>
      <c r="AA3" s="880"/>
      <c r="AB3" s="880"/>
      <c r="AC3" s="1702" t="s">
        <v>9</v>
      </c>
      <c r="AD3" s="880" t="s">
        <v>8</v>
      </c>
      <c r="AE3" s="880"/>
      <c r="AF3" s="880"/>
      <c r="AG3" s="1702" t="s">
        <v>9</v>
      </c>
      <c r="AH3" s="20"/>
      <c r="AI3" s="20"/>
      <c r="AJ3" s="1703" t="s">
        <v>10</v>
      </c>
      <c r="AK3" s="1704"/>
      <c r="AL3" s="1066" t="s">
        <v>133</v>
      </c>
      <c r="AM3" s="1066" t="s">
        <v>134</v>
      </c>
      <c r="AN3" s="1066" t="s">
        <v>135</v>
      </c>
      <c r="AO3" s="1066" t="s">
        <v>136</v>
      </c>
      <c r="AP3" s="1066" t="s">
        <v>2</v>
      </c>
      <c r="AQ3" s="1066" t="s">
        <v>137</v>
      </c>
      <c r="AR3" s="1066" t="s">
        <v>138</v>
      </c>
      <c r="AS3" s="921"/>
      <c r="AT3" s="922" t="s">
        <v>364</v>
      </c>
      <c r="AU3" s="923" t="s">
        <v>25</v>
      </c>
      <c r="AV3" s="923" t="s">
        <v>26</v>
      </c>
      <c r="AW3" s="923" t="s">
        <v>10</v>
      </c>
      <c r="AX3" s="635"/>
      <c r="AY3" s="635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</row>
    <row r="4" spans="1:259" s="12" customFormat="1" ht="18" customHeight="1" x14ac:dyDescent="0.3">
      <c r="A4" s="1706"/>
      <c r="B4" s="881" t="s">
        <v>25</v>
      </c>
      <c r="C4" s="881" t="s">
        <v>26</v>
      </c>
      <c r="D4" s="881" t="s">
        <v>10</v>
      </c>
      <c r="E4" s="1706"/>
      <c r="F4" s="881" t="s">
        <v>25</v>
      </c>
      <c r="G4" s="881" t="s">
        <v>26</v>
      </c>
      <c r="H4" s="881" t="s">
        <v>10</v>
      </c>
      <c r="I4" s="1706"/>
      <c r="J4" s="881" t="s">
        <v>25</v>
      </c>
      <c r="K4" s="881" t="s">
        <v>26</v>
      </c>
      <c r="L4" s="881" t="s">
        <v>10</v>
      </c>
      <c r="M4" s="1706"/>
      <c r="N4" s="881" t="s">
        <v>25</v>
      </c>
      <c r="O4" s="881" t="s">
        <v>26</v>
      </c>
      <c r="P4" s="881" t="s">
        <v>10</v>
      </c>
      <c r="Q4" s="1706"/>
      <c r="R4" s="881" t="s">
        <v>25</v>
      </c>
      <c r="S4" s="881" t="s">
        <v>26</v>
      </c>
      <c r="T4" s="881" t="s">
        <v>10</v>
      </c>
      <c r="U4" s="1702"/>
      <c r="V4" s="881" t="s">
        <v>25</v>
      </c>
      <c r="W4" s="881" t="s">
        <v>26</v>
      </c>
      <c r="X4" s="881" t="s">
        <v>10</v>
      </c>
      <c r="Y4" s="1702"/>
      <c r="Z4" s="881" t="s">
        <v>25</v>
      </c>
      <c r="AA4" s="881" t="s">
        <v>26</v>
      </c>
      <c r="AB4" s="881" t="s">
        <v>10</v>
      </c>
      <c r="AC4" s="1702"/>
      <c r="AD4" s="881" t="s">
        <v>25</v>
      </c>
      <c r="AE4" s="881" t="s">
        <v>26</v>
      </c>
      <c r="AF4" s="881" t="s">
        <v>10</v>
      </c>
      <c r="AG4" s="1702"/>
      <c r="AH4" s="22"/>
      <c r="AI4" s="22"/>
      <c r="AJ4" s="1056" t="s">
        <v>176</v>
      </c>
      <c r="AK4" s="579">
        <f>SUM(AL4:AR4)</f>
        <v>58859</v>
      </c>
      <c r="AL4" s="1073">
        <v>11468</v>
      </c>
      <c r="AM4" s="1073">
        <v>15877</v>
      </c>
      <c r="AN4" s="1073">
        <v>9625</v>
      </c>
      <c r="AO4" s="1073">
        <v>2590</v>
      </c>
      <c r="AP4" s="1073">
        <v>3518</v>
      </c>
      <c r="AQ4" s="1073">
        <v>13187</v>
      </c>
      <c r="AR4" s="1073">
        <v>2594</v>
      </c>
      <c r="AS4" s="580">
        <f>SUM(AL4:AR4)</f>
        <v>58859</v>
      </c>
      <c r="AT4" s="924" t="s">
        <v>133</v>
      </c>
      <c r="AU4" s="926">
        <v>97129</v>
      </c>
      <c r="AV4" s="926">
        <v>107619</v>
      </c>
      <c r="AW4" s="926">
        <f>SUM(AU4:AV4)</f>
        <v>204748</v>
      </c>
      <c r="AX4" s="927"/>
      <c r="AY4" s="927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</row>
    <row r="5" spans="1:259" s="17" customFormat="1" ht="18" customHeight="1" x14ac:dyDescent="0.3">
      <c r="A5" s="882" t="s">
        <v>738</v>
      </c>
      <c r="B5" s="883"/>
      <c r="C5" s="883"/>
      <c r="D5" s="883"/>
      <c r="E5" s="883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3"/>
      <c r="AG5" s="883"/>
      <c r="AH5" s="250"/>
      <c r="AI5" s="250"/>
      <c r="AJ5" s="1057" t="s">
        <v>171</v>
      </c>
      <c r="AK5" s="1063">
        <f t="shared" ref="AK5:AK14" si="0">SUM(AL5:AR5)</f>
        <v>0</v>
      </c>
      <c r="AL5" s="1074"/>
      <c r="AM5" s="1074"/>
      <c r="AN5" s="1074"/>
      <c r="AO5" s="1074"/>
      <c r="AP5" s="1074"/>
      <c r="AQ5" s="1074"/>
      <c r="AR5" s="1074"/>
      <c r="AS5" s="928"/>
      <c r="AT5" s="929" t="s">
        <v>134</v>
      </c>
      <c r="AU5" s="930">
        <v>131104</v>
      </c>
      <c r="AV5" s="930">
        <v>149375</v>
      </c>
      <c r="AW5" s="926">
        <f t="shared" ref="AW5:AW11" si="1">SUM(AU5:AV5)</f>
        <v>280479</v>
      </c>
      <c r="AX5" s="927"/>
      <c r="AY5" s="927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0"/>
      <c r="CQ5" s="250"/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  <c r="DR5" s="250"/>
      <c r="DS5" s="250"/>
      <c r="DT5" s="250"/>
      <c r="DU5" s="250"/>
      <c r="DV5" s="250"/>
      <c r="DW5" s="250"/>
      <c r="DX5" s="250"/>
      <c r="DY5" s="250"/>
      <c r="DZ5" s="250"/>
      <c r="EA5" s="250"/>
      <c r="EB5" s="250"/>
      <c r="EC5" s="250"/>
      <c r="ED5" s="250"/>
      <c r="EE5" s="250"/>
      <c r="EF5" s="250"/>
      <c r="EG5" s="250"/>
      <c r="EH5" s="250"/>
      <c r="EI5" s="250"/>
      <c r="EJ5" s="250"/>
      <c r="EK5" s="250"/>
      <c r="EL5" s="250"/>
      <c r="EM5" s="250"/>
      <c r="EN5" s="250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0"/>
      <c r="FH5" s="250"/>
      <c r="FI5" s="250"/>
      <c r="FJ5" s="250"/>
      <c r="FK5" s="250"/>
      <c r="FL5" s="250"/>
      <c r="FM5" s="250"/>
      <c r="FN5" s="250"/>
      <c r="FO5" s="250"/>
      <c r="FP5" s="250"/>
      <c r="FQ5" s="250"/>
      <c r="FR5" s="250"/>
      <c r="FS5" s="250"/>
      <c r="FT5" s="250"/>
      <c r="FU5" s="250"/>
      <c r="FV5" s="250"/>
      <c r="FW5" s="250"/>
      <c r="FX5" s="250"/>
      <c r="FY5" s="250"/>
      <c r="FZ5" s="250"/>
      <c r="GA5" s="250"/>
      <c r="GB5" s="250"/>
      <c r="GC5" s="250"/>
      <c r="GD5" s="250"/>
      <c r="GE5" s="250"/>
      <c r="GF5" s="250"/>
      <c r="GG5" s="250"/>
      <c r="GH5" s="250"/>
      <c r="GI5" s="250"/>
      <c r="GJ5" s="250"/>
      <c r="GK5" s="250"/>
      <c r="GL5" s="250"/>
      <c r="GM5" s="250"/>
      <c r="GN5" s="250"/>
      <c r="GO5" s="250"/>
      <c r="GP5" s="250"/>
      <c r="GQ5" s="250"/>
      <c r="GR5" s="250"/>
      <c r="GS5" s="250"/>
      <c r="GT5" s="250"/>
      <c r="GU5" s="250"/>
      <c r="GV5" s="250"/>
      <c r="GW5" s="250"/>
      <c r="GX5" s="250"/>
      <c r="GY5" s="250"/>
      <c r="GZ5" s="250"/>
      <c r="HA5" s="250"/>
      <c r="HB5" s="250"/>
      <c r="HC5" s="250"/>
      <c r="HD5" s="250"/>
      <c r="HE5" s="250"/>
      <c r="HF5" s="250"/>
      <c r="HG5" s="250"/>
      <c r="HH5" s="250"/>
      <c r="HI5" s="250"/>
      <c r="HJ5" s="250"/>
      <c r="HK5" s="250"/>
      <c r="HL5" s="250"/>
      <c r="HM5" s="250"/>
      <c r="HN5" s="250"/>
      <c r="HO5" s="250"/>
      <c r="HP5" s="250"/>
      <c r="HQ5" s="250"/>
      <c r="HR5" s="250"/>
      <c r="HS5" s="250"/>
      <c r="HT5" s="250"/>
      <c r="HU5" s="250"/>
      <c r="HV5" s="250"/>
      <c r="HW5" s="250"/>
      <c r="HX5" s="250"/>
      <c r="HY5" s="250"/>
      <c r="HZ5" s="250"/>
      <c r="IA5" s="250"/>
      <c r="IB5" s="250"/>
      <c r="IC5" s="250"/>
      <c r="ID5" s="250"/>
      <c r="IE5" s="250"/>
      <c r="IF5" s="250"/>
      <c r="IG5" s="250"/>
      <c r="IH5" s="250"/>
      <c r="II5" s="250"/>
      <c r="IJ5" s="250"/>
      <c r="IK5" s="250"/>
      <c r="IL5" s="250"/>
      <c r="IM5" s="250"/>
      <c r="IN5" s="250"/>
      <c r="IO5" s="250"/>
      <c r="IP5" s="250"/>
      <c r="IQ5" s="250"/>
      <c r="IR5" s="250"/>
      <c r="IS5" s="250"/>
      <c r="IT5" s="250"/>
      <c r="IU5" s="250"/>
      <c r="IV5" s="250"/>
      <c r="IW5" s="250"/>
      <c r="IX5" s="250"/>
      <c r="IY5" s="250"/>
    </row>
    <row r="6" spans="1:259" s="17" customFormat="1" ht="18" customHeight="1" x14ac:dyDescent="0.3">
      <c r="A6" s="884" t="s">
        <v>288</v>
      </c>
      <c r="B6" s="885">
        <f>+F6+J6+N6+R6+V6+Z6+AD6</f>
        <v>1</v>
      </c>
      <c r="C6" s="885">
        <f>+G6+K6+O6+S6+W6+AA6+AE6</f>
        <v>2</v>
      </c>
      <c r="D6" s="885">
        <f>SUM(B6:C6)</f>
        <v>3</v>
      </c>
      <c r="E6" s="886">
        <f>SUM(D6)*100000/AK4</f>
        <v>5.096926553288367</v>
      </c>
      <c r="F6" s="885">
        <v>0</v>
      </c>
      <c r="G6" s="885">
        <v>1</v>
      </c>
      <c r="H6" s="885">
        <f>SUM(F6:G6)</f>
        <v>1</v>
      </c>
      <c r="I6" s="886">
        <f>SUM(H6)*100000/AL4</f>
        <v>8.7199162888036277</v>
      </c>
      <c r="J6" s="885">
        <v>0</v>
      </c>
      <c r="K6" s="885">
        <v>0</v>
      </c>
      <c r="L6" s="885">
        <f>SUM(J6:K6)</f>
        <v>0</v>
      </c>
      <c r="M6" s="886">
        <f>SUM(L6)*100000/AM4</f>
        <v>0</v>
      </c>
      <c r="N6" s="885">
        <v>0</v>
      </c>
      <c r="O6" s="885">
        <v>0</v>
      </c>
      <c r="P6" s="885">
        <f>SUM(N6:O6)</f>
        <v>0</v>
      </c>
      <c r="Q6" s="886">
        <f>SUM(P6)*100000/AN4</f>
        <v>0</v>
      </c>
      <c r="R6" s="885">
        <v>0</v>
      </c>
      <c r="S6" s="885">
        <v>0</v>
      </c>
      <c r="T6" s="885">
        <f>SUM(R6:S6)</f>
        <v>0</v>
      </c>
      <c r="U6" s="886">
        <f>SUM(T6)*100000/AO4</f>
        <v>0</v>
      </c>
      <c r="V6" s="885">
        <v>0</v>
      </c>
      <c r="W6" s="885">
        <v>0</v>
      </c>
      <c r="X6" s="885">
        <f>SUM(V6:W6)</f>
        <v>0</v>
      </c>
      <c r="Y6" s="886">
        <f>SUM(X6)*100000/AP4</f>
        <v>0</v>
      </c>
      <c r="Z6" s="885">
        <v>0</v>
      </c>
      <c r="AA6" s="885">
        <v>1</v>
      </c>
      <c r="AB6" s="885">
        <f>SUM(Z6:AA6)</f>
        <v>1</v>
      </c>
      <c r="AC6" s="886">
        <f>SUM(AB6)*100000/AQ4</f>
        <v>7.583225904299689</v>
      </c>
      <c r="AD6" s="885">
        <v>1</v>
      </c>
      <c r="AE6" s="885">
        <v>0</v>
      </c>
      <c r="AF6" s="885">
        <f>SUM(AD6:AE6)</f>
        <v>1</v>
      </c>
      <c r="AG6" s="886">
        <f>SUM(AF6)*100000/AR4</f>
        <v>38.550501156515033</v>
      </c>
      <c r="AJ6" s="1058" t="s">
        <v>172</v>
      </c>
      <c r="AK6" s="1063">
        <f t="shared" si="0"/>
        <v>0</v>
      </c>
      <c r="AL6" s="1074"/>
      <c r="AM6" s="1074"/>
      <c r="AN6" s="1074"/>
      <c r="AO6" s="1074"/>
      <c r="AP6" s="1074"/>
      <c r="AQ6" s="1074"/>
      <c r="AR6" s="1074"/>
      <c r="AS6" s="928"/>
      <c r="AT6" s="929" t="s">
        <v>135</v>
      </c>
      <c r="AU6" s="930">
        <v>97962</v>
      </c>
      <c r="AV6" s="930">
        <v>111013</v>
      </c>
      <c r="AW6" s="926">
        <f t="shared" si="1"/>
        <v>208975</v>
      </c>
      <c r="AX6" s="635"/>
      <c r="AY6" s="635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</row>
    <row r="7" spans="1:259" s="17" customFormat="1" ht="18" customHeight="1" x14ac:dyDescent="0.3">
      <c r="A7" s="887" t="s">
        <v>737</v>
      </c>
      <c r="B7" s="885">
        <f>+F7+J7+N7+R7+V7+Z7+AD7</f>
        <v>4</v>
      </c>
      <c r="C7" s="885">
        <f>+G7+K7+O7+S7+W7+AA7+AE7</f>
        <v>1</v>
      </c>
      <c r="D7" s="885">
        <f>SUM(B7:C7)</f>
        <v>5</v>
      </c>
      <c r="E7" s="886">
        <f>SUM(D7)*100000/AK7</f>
        <v>3.6447133432955496</v>
      </c>
      <c r="F7" s="885">
        <v>1</v>
      </c>
      <c r="G7" s="885">
        <v>0</v>
      </c>
      <c r="H7" s="885">
        <f t="shared" ref="H7" si="2">SUM(F7:G7)</f>
        <v>1</v>
      </c>
      <c r="I7" s="886">
        <f>SUM(H7)*100000/AL7</f>
        <v>4.1953347877160594</v>
      </c>
      <c r="J7" s="885">
        <v>1</v>
      </c>
      <c r="K7" s="885">
        <v>0</v>
      </c>
      <c r="L7" s="885">
        <f>SUM(J7:K7)</f>
        <v>1</v>
      </c>
      <c r="M7" s="886">
        <f>SUM(L7)*100000/AM7</f>
        <v>2.7010236879777434</v>
      </c>
      <c r="N7" s="885">
        <v>2</v>
      </c>
      <c r="O7" s="885">
        <v>1</v>
      </c>
      <c r="P7" s="885">
        <f>SUM(N7:O7)</f>
        <v>3</v>
      </c>
      <c r="Q7" s="886">
        <f>SUM(P7)*100000/AN7</f>
        <v>12.300627331993931</v>
      </c>
      <c r="R7" s="885">
        <v>0</v>
      </c>
      <c r="S7" s="885">
        <v>0</v>
      </c>
      <c r="T7" s="885">
        <f>SUM(R7:S7)</f>
        <v>0</v>
      </c>
      <c r="U7" s="886">
        <f>SUM(T7)*100000/AO7</f>
        <v>0</v>
      </c>
      <c r="V7" s="885">
        <v>0</v>
      </c>
      <c r="W7" s="885">
        <v>0</v>
      </c>
      <c r="X7" s="885">
        <f>SUM(V7:W7)</f>
        <v>0</v>
      </c>
      <c r="Y7" s="886">
        <f>SUM(X7)*100000/AP7</f>
        <v>0</v>
      </c>
      <c r="Z7" s="885">
        <v>0</v>
      </c>
      <c r="AA7" s="885">
        <v>0</v>
      </c>
      <c r="AB7" s="885">
        <f>SUM(Z7:AA7)</f>
        <v>0</v>
      </c>
      <c r="AC7" s="886">
        <f>SUM(AB7)*100000/AQ7</f>
        <v>0</v>
      </c>
      <c r="AD7" s="885">
        <v>0</v>
      </c>
      <c r="AE7" s="885">
        <v>0</v>
      </c>
      <c r="AF7" s="885">
        <f>SUM(AD7:AE7)</f>
        <v>0</v>
      </c>
      <c r="AG7" s="886">
        <f>SUM(AF7)*100000/AR7</f>
        <v>0</v>
      </c>
      <c r="AJ7" s="599" t="s">
        <v>178</v>
      </c>
      <c r="AK7" s="1165">
        <f t="shared" si="0"/>
        <v>137185</v>
      </c>
      <c r="AL7" s="1131">
        <v>23836</v>
      </c>
      <c r="AM7" s="1131">
        <v>37023</v>
      </c>
      <c r="AN7" s="1131">
        <v>24389</v>
      </c>
      <c r="AO7" s="1131">
        <v>6276</v>
      </c>
      <c r="AP7" s="1131">
        <v>8352</v>
      </c>
      <c r="AQ7" s="1131">
        <v>31408</v>
      </c>
      <c r="AR7" s="1131">
        <v>5901</v>
      </c>
      <c r="AS7" s="1166">
        <f t="shared" ref="AS7:AS11" si="3">SUM(AL7:AR7)</f>
        <v>137185</v>
      </c>
      <c r="AT7" s="929" t="s">
        <v>136</v>
      </c>
      <c r="AU7" s="930">
        <v>26434</v>
      </c>
      <c r="AV7" s="930">
        <v>26923</v>
      </c>
      <c r="AW7" s="926">
        <f t="shared" si="1"/>
        <v>53357</v>
      </c>
      <c r="AX7" s="635"/>
      <c r="AY7" s="635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</row>
    <row r="8" spans="1:259" s="16" customFormat="1" ht="18" customHeight="1" x14ac:dyDescent="0.3">
      <c r="A8" s="888" t="s">
        <v>739</v>
      </c>
      <c r="B8" s="889"/>
      <c r="C8" s="889"/>
      <c r="D8" s="889"/>
      <c r="E8" s="890"/>
      <c r="F8" s="889"/>
      <c r="G8" s="889"/>
      <c r="H8" s="889"/>
      <c r="I8" s="890"/>
      <c r="J8" s="889"/>
      <c r="K8" s="889"/>
      <c r="L8" s="889"/>
      <c r="M8" s="890"/>
      <c r="N8" s="889"/>
      <c r="O8" s="889"/>
      <c r="P8" s="889"/>
      <c r="Q8" s="890"/>
      <c r="R8" s="889"/>
      <c r="S8" s="889"/>
      <c r="T8" s="889"/>
      <c r="U8" s="890"/>
      <c r="V8" s="889"/>
      <c r="W8" s="889"/>
      <c r="X8" s="889"/>
      <c r="Y8" s="890"/>
      <c r="Z8" s="889"/>
      <c r="AA8" s="889"/>
      <c r="AB8" s="889"/>
      <c r="AC8" s="890"/>
      <c r="AD8" s="889"/>
      <c r="AE8" s="889"/>
      <c r="AF8" s="889"/>
      <c r="AG8" s="890"/>
      <c r="AH8" s="20"/>
      <c r="AI8" s="20"/>
      <c r="AJ8" s="1056" t="s">
        <v>179</v>
      </c>
      <c r="AK8" s="1165">
        <f t="shared" si="0"/>
        <v>70384</v>
      </c>
      <c r="AL8" s="1073">
        <v>11885</v>
      </c>
      <c r="AM8" s="1073">
        <v>19165</v>
      </c>
      <c r="AN8" s="1073">
        <v>12884</v>
      </c>
      <c r="AO8" s="1073">
        <v>3184</v>
      </c>
      <c r="AP8" s="1073">
        <v>4013</v>
      </c>
      <c r="AQ8" s="1073">
        <v>15972</v>
      </c>
      <c r="AR8" s="1073">
        <v>3281</v>
      </c>
      <c r="AS8" s="580">
        <f t="shared" si="3"/>
        <v>70384</v>
      </c>
      <c r="AT8" s="924" t="s">
        <v>2</v>
      </c>
      <c r="AU8" s="926">
        <v>32494</v>
      </c>
      <c r="AV8" s="926">
        <v>34167</v>
      </c>
      <c r="AW8" s="926">
        <f t="shared" si="1"/>
        <v>66661</v>
      </c>
      <c r="AX8" s="635"/>
      <c r="AY8" s="635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</row>
    <row r="9" spans="1:259" s="16" customFormat="1" ht="18" customHeight="1" x14ac:dyDescent="0.3">
      <c r="A9" s="888" t="s">
        <v>179</v>
      </c>
      <c r="B9" s="889">
        <f>+F9+J9+N9+R9+V9+Z9+AD9</f>
        <v>25</v>
      </c>
      <c r="C9" s="889">
        <f>+G9+K9+O9+S9+W9+AA9+AE9</f>
        <v>2</v>
      </c>
      <c r="D9" s="889">
        <f>SUM(B9:C9)</f>
        <v>27</v>
      </c>
      <c r="E9" s="890">
        <f>SUM(D9)*100000/AK8</f>
        <v>38.360991134348716</v>
      </c>
      <c r="F9" s="889">
        <v>5</v>
      </c>
      <c r="G9" s="889">
        <v>0</v>
      </c>
      <c r="H9" s="889">
        <f t="shared" ref="H9:H10" si="4">SUM(F9:G9)</f>
        <v>5</v>
      </c>
      <c r="I9" s="890">
        <f ca="1">A:AG=SUM(H9)*100000/AL8</f>
        <v>0</v>
      </c>
      <c r="J9" s="889">
        <v>3</v>
      </c>
      <c r="K9" s="889">
        <v>1</v>
      </c>
      <c r="L9" s="889">
        <f>SUM(J9:K9)</f>
        <v>4</v>
      </c>
      <c r="M9" s="890">
        <f>SUM(L9)*100000/AM8</f>
        <v>20.871380120010436</v>
      </c>
      <c r="N9" s="889">
        <v>2</v>
      </c>
      <c r="O9" s="889">
        <v>1</v>
      </c>
      <c r="P9" s="889">
        <f>SUM(N9:O9)</f>
        <v>3</v>
      </c>
      <c r="Q9" s="890">
        <f>SUM(P9)*100000/AN8</f>
        <v>23.28469419434958</v>
      </c>
      <c r="R9" s="889">
        <v>4</v>
      </c>
      <c r="S9" s="889">
        <v>0</v>
      </c>
      <c r="T9" s="889">
        <f>SUM(R9:S9)</f>
        <v>4</v>
      </c>
      <c r="U9" s="890">
        <f>SUM(T9)*100000/AO8</f>
        <v>125.62814070351759</v>
      </c>
      <c r="V9" s="889">
        <v>1</v>
      </c>
      <c r="W9" s="889">
        <v>0</v>
      </c>
      <c r="X9" s="889">
        <f>SUM(V9:W9)</f>
        <v>1</v>
      </c>
      <c r="Y9" s="890">
        <f>SUM(X9)*100000/AP8</f>
        <v>24.919013207077001</v>
      </c>
      <c r="Z9" s="889">
        <v>10</v>
      </c>
      <c r="AA9" s="889">
        <v>0</v>
      </c>
      <c r="AB9" s="889">
        <f>SUM(Z9:AA9)</f>
        <v>10</v>
      </c>
      <c r="AC9" s="890">
        <f>SUM(AB9)*100000/AQ8</f>
        <v>62.609566741798147</v>
      </c>
      <c r="AD9" s="889">
        <v>0</v>
      </c>
      <c r="AE9" s="889">
        <v>0</v>
      </c>
      <c r="AF9" s="889">
        <f>SUM(AD9:AE9)</f>
        <v>0</v>
      </c>
      <c r="AG9" s="890">
        <f>SUM(AF9)*100000/AR8</f>
        <v>0</v>
      </c>
      <c r="AH9" s="20"/>
      <c r="AI9" s="20"/>
      <c r="AJ9" s="1059" t="s">
        <v>196</v>
      </c>
      <c r="AK9" s="1165">
        <f t="shared" si="0"/>
        <v>33094</v>
      </c>
      <c r="AL9" s="1073">
        <v>5460</v>
      </c>
      <c r="AM9" s="1073">
        <v>9341</v>
      </c>
      <c r="AN9" s="1073">
        <v>5825</v>
      </c>
      <c r="AO9" s="1073">
        <v>1477</v>
      </c>
      <c r="AP9" s="1073">
        <v>1844</v>
      </c>
      <c r="AQ9" s="1073">
        <v>7623</v>
      </c>
      <c r="AR9" s="1073">
        <v>1524</v>
      </c>
      <c r="AS9" s="580">
        <f t="shared" si="3"/>
        <v>33094</v>
      </c>
      <c r="AT9" s="924" t="s">
        <v>137</v>
      </c>
      <c r="AU9" s="926">
        <v>131236</v>
      </c>
      <c r="AV9" s="926">
        <v>145486</v>
      </c>
      <c r="AW9" s="926">
        <f t="shared" si="1"/>
        <v>276722</v>
      </c>
      <c r="AX9" s="635"/>
      <c r="AY9" s="635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</row>
    <row r="10" spans="1:259" s="16" customFormat="1" ht="18" customHeight="1" x14ac:dyDescent="0.3">
      <c r="A10" s="888" t="s">
        <v>196</v>
      </c>
      <c r="B10" s="889">
        <f>+F10+J10+N10+R10+V10+Z10+AD10</f>
        <v>6</v>
      </c>
      <c r="C10" s="889">
        <f>+G10+K10+O10+S10+W10+AA10+AE10</f>
        <v>0</v>
      </c>
      <c r="D10" s="889">
        <f>SUM(B10:C10)</f>
        <v>6</v>
      </c>
      <c r="E10" s="890">
        <f>SUM(C10:D10)*100000/AK9</f>
        <v>18.130174654015832</v>
      </c>
      <c r="F10" s="889">
        <v>0</v>
      </c>
      <c r="G10" s="889">
        <v>0</v>
      </c>
      <c r="H10" s="889">
        <f t="shared" si="4"/>
        <v>0</v>
      </c>
      <c r="I10" s="890">
        <f>SUM(H10)*100000/AL9</f>
        <v>0</v>
      </c>
      <c r="J10" s="889">
        <v>1</v>
      </c>
      <c r="K10" s="889">
        <v>0</v>
      </c>
      <c r="L10" s="889">
        <f>SUM(J10:K10)</f>
        <v>1</v>
      </c>
      <c r="M10" s="890">
        <f>SUM(L10)*100000/AM9</f>
        <v>10.705491917353603</v>
      </c>
      <c r="N10" s="889">
        <v>1</v>
      </c>
      <c r="O10" s="889">
        <v>0</v>
      </c>
      <c r="P10" s="889">
        <f>SUM(N10:O10)</f>
        <v>1</v>
      </c>
      <c r="Q10" s="890">
        <f>SUM(P10)*100000/AN9</f>
        <v>17.167381974248926</v>
      </c>
      <c r="R10" s="889">
        <v>0</v>
      </c>
      <c r="S10" s="889">
        <v>0</v>
      </c>
      <c r="T10" s="889">
        <f>SUM(R10:S10)</f>
        <v>0</v>
      </c>
      <c r="U10" s="890">
        <f>SUM(T10)*100000/AO9</f>
        <v>0</v>
      </c>
      <c r="V10" s="889">
        <v>1</v>
      </c>
      <c r="W10" s="889">
        <v>0</v>
      </c>
      <c r="X10" s="889">
        <f>SUM(V10:W10)</f>
        <v>1</v>
      </c>
      <c r="Y10" s="890">
        <f>SUM(X10)*100000/AP9</f>
        <v>54.229934924078094</v>
      </c>
      <c r="Z10" s="889">
        <v>3</v>
      </c>
      <c r="AA10" s="889">
        <v>0</v>
      </c>
      <c r="AB10" s="889">
        <f>SUM(Z10:AA10)</f>
        <v>3</v>
      </c>
      <c r="AC10" s="890">
        <f>SUM(AB10)*100000/AQ9</f>
        <v>39.354584809130266</v>
      </c>
      <c r="AD10" s="889">
        <v>0</v>
      </c>
      <c r="AE10" s="889">
        <v>0</v>
      </c>
      <c r="AF10" s="889">
        <f>SUM(AD10:AE10)</f>
        <v>0</v>
      </c>
      <c r="AG10" s="890">
        <f>SUM(AF10)*100000/AR9</f>
        <v>0</v>
      </c>
      <c r="AH10" s="20"/>
      <c r="AI10" s="20"/>
      <c r="AJ10" s="1056" t="s">
        <v>147</v>
      </c>
      <c r="AK10" s="1165">
        <f t="shared" si="0"/>
        <v>683916</v>
      </c>
      <c r="AL10" s="1073">
        <v>121164</v>
      </c>
      <c r="AM10" s="1073">
        <v>167579</v>
      </c>
      <c r="AN10" s="1073">
        <v>124396</v>
      </c>
      <c r="AO10" s="1073">
        <v>31114</v>
      </c>
      <c r="AP10" s="1073">
        <v>39126</v>
      </c>
      <c r="AQ10" s="1073">
        <v>168352</v>
      </c>
      <c r="AR10" s="1073">
        <v>32185</v>
      </c>
      <c r="AS10" s="580">
        <f t="shared" si="3"/>
        <v>683916</v>
      </c>
      <c r="AT10" s="924" t="s">
        <v>138</v>
      </c>
      <c r="AU10" s="926">
        <v>26545</v>
      </c>
      <c r="AV10" s="926">
        <v>28193</v>
      </c>
      <c r="AW10" s="926">
        <f t="shared" si="1"/>
        <v>54738</v>
      </c>
      <c r="AX10" s="635"/>
      <c r="AY10" s="635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</row>
    <row r="11" spans="1:259" s="17" customFormat="1" ht="18" customHeight="1" x14ac:dyDescent="0.3">
      <c r="A11" s="891" t="s">
        <v>740</v>
      </c>
      <c r="B11" s="892"/>
      <c r="C11" s="892"/>
      <c r="D11" s="892"/>
      <c r="E11" s="893"/>
      <c r="F11" s="892"/>
      <c r="G11" s="892"/>
      <c r="H11" s="892"/>
      <c r="I11" s="893"/>
      <c r="J11" s="892"/>
      <c r="K11" s="892"/>
      <c r="L11" s="892"/>
      <c r="M11" s="893"/>
      <c r="N11" s="892"/>
      <c r="O11" s="892"/>
      <c r="P11" s="892"/>
      <c r="Q11" s="893"/>
      <c r="R11" s="892"/>
      <c r="S11" s="892"/>
      <c r="T11" s="892"/>
      <c r="U11" s="893"/>
      <c r="V11" s="892"/>
      <c r="W11" s="892"/>
      <c r="X11" s="892"/>
      <c r="Y11" s="893"/>
      <c r="Z11" s="892"/>
      <c r="AA11" s="892"/>
      <c r="AB11" s="892"/>
      <c r="AC11" s="893"/>
      <c r="AD11" s="892"/>
      <c r="AE11" s="892"/>
      <c r="AF11" s="892"/>
      <c r="AG11" s="893"/>
      <c r="AH11" s="20"/>
      <c r="AI11" s="20"/>
      <c r="AJ11" s="1060" t="s">
        <v>182</v>
      </c>
      <c r="AK11" s="1165">
        <f t="shared" si="0"/>
        <v>162242</v>
      </c>
      <c r="AL11" s="1076">
        <v>30935</v>
      </c>
      <c r="AM11" s="1076">
        <v>31494</v>
      </c>
      <c r="AN11" s="1076">
        <v>31855</v>
      </c>
      <c r="AO11" s="1076">
        <v>8716</v>
      </c>
      <c r="AP11" s="1076">
        <v>9809</v>
      </c>
      <c r="AQ11" s="1076">
        <v>40180</v>
      </c>
      <c r="AR11" s="1076">
        <v>9253</v>
      </c>
      <c r="AS11" s="580">
        <f t="shared" si="3"/>
        <v>162242</v>
      </c>
      <c r="AT11" s="922" t="s">
        <v>10</v>
      </c>
      <c r="AU11" s="923">
        <f>SUM(AU4:AU10)</f>
        <v>542904</v>
      </c>
      <c r="AV11" s="923">
        <f>SUM(AV4:AV10)</f>
        <v>602776</v>
      </c>
      <c r="AW11" s="926">
        <f t="shared" si="1"/>
        <v>1145680</v>
      </c>
      <c r="AX11" s="635"/>
      <c r="AY11" s="635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</row>
    <row r="12" spans="1:259" s="17" customFormat="1" ht="18" customHeight="1" x14ac:dyDescent="0.3">
      <c r="A12" s="891" t="s">
        <v>147</v>
      </c>
      <c r="B12" s="892">
        <f>+F12+J12+N12+R12+V12+Z12+AD12</f>
        <v>84</v>
      </c>
      <c r="C12" s="892">
        <f>+G12+K12+O12+S12+W12+AA12+AE12</f>
        <v>22</v>
      </c>
      <c r="D12" s="892">
        <f>SUM(B12:C12)</f>
        <v>106</v>
      </c>
      <c r="E12" s="893">
        <f>SUM(D12)*100000/AK10</f>
        <v>15.49897940682774</v>
      </c>
      <c r="F12" s="892">
        <v>12</v>
      </c>
      <c r="G12" s="892">
        <v>6</v>
      </c>
      <c r="H12" s="892">
        <f t="shared" ref="H12" si="5">SUM(F12:G12)</f>
        <v>18</v>
      </c>
      <c r="I12" s="893">
        <f>SUM(H12)*100000/AL10</f>
        <v>14.855897791423194</v>
      </c>
      <c r="J12" s="892">
        <v>14</v>
      </c>
      <c r="K12" s="892">
        <v>6</v>
      </c>
      <c r="L12" s="892">
        <f>SUM(J12:K12)</f>
        <v>20</v>
      </c>
      <c r="M12" s="893">
        <f>SUM(L12)*100000/AM10</f>
        <v>11.934669618508286</v>
      </c>
      <c r="N12" s="892">
        <v>19</v>
      </c>
      <c r="O12" s="892">
        <v>1</v>
      </c>
      <c r="P12" s="892">
        <f>SUM(N12:O12)</f>
        <v>20</v>
      </c>
      <c r="Q12" s="893">
        <f>SUM(P12)*100000/AN10</f>
        <v>16.077687385446477</v>
      </c>
      <c r="R12" s="892">
        <v>2</v>
      </c>
      <c r="S12" s="892">
        <v>1</v>
      </c>
      <c r="T12" s="892">
        <f>SUM(R12:S12)</f>
        <v>3</v>
      </c>
      <c r="U12" s="893">
        <f>SUM(T12)*100000/AO10</f>
        <v>9.6419618178312021</v>
      </c>
      <c r="V12" s="892">
        <v>5</v>
      </c>
      <c r="W12" s="892">
        <v>2</v>
      </c>
      <c r="X12" s="892">
        <f>SUM(V12:W12)</f>
        <v>7</v>
      </c>
      <c r="Y12" s="893">
        <f>SUM(X12)*100000/AP10</f>
        <v>17.890916526095179</v>
      </c>
      <c r="Z12" s="892">
        <v>26</v>
      </c>
      <c r="AA12" s="892">
        <v>4</v>
      </c>
      <c r="AB12" s="892">
        <f>SUM(Z12:AA12)</f>
        <v>30</v>
      </c>
      <c r="AC12" s="893">
        <f>SUM(AB12)*100000/AQ10</f>
        <v>17.819806120509408</v>
      </c>
      <c r="AD12" s="892">
        <v>6</v>
      </c>
      <c r="AE12" s="892">
        <v>2</v>
      </c>
      <c r="AF12" s="892">
        <f>SUM(AD12:AE12)</f>
        <v>8</v>
      </c>
      <c r="AG12" s="893">
        <f>SUM(AF12)*100000/AR10</f>
        <v>24.856299518409198</v>
      </c>
      <c r="AH12" s="20"/>
      <c r="AI12" s="20"/>
      <c r="AJ12" s="1060" t="s">
        <v>177</v>
      </c>
      <c r="AK12" s="581">
        <f t="shared" si="0"/>
        <v>0</v>
      </c>
      <c r="AL12" s="1167"/>
      <c r="AM12" s="1167"/>
      <c r="AN12" s="1167"/>
      <c r="AO12" s="1167"/>
      <c r="AP12" s="1167"/>
      <c r="AQ12" s="1167"/>
      <c r="AR12" s="1167"/>
      <c r="AS12" s="580"/>
      <c r="AT12" s="635"/>
      <c r="AU12" s="635"/>
      <c r="AV12" s="635"/>
      <c r="AW12" s="635"/>
      <c r="AX12" s="635"/>
      <c r="AY12" s="635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</row>
    <row r="13" spans="1:259" s="18" customFormat="1" ht="15" customHeight="1" x14ac:dyDescent="0.3">
      <c r="A13" s="894" t="s">
        <v>741</v>
      </c>
      <c r="B13" s="895"/>
      <c r="C13" s="895"/>
      <c r="D13" s="895"/>
      <c r="E13" s="896"/>
      <c r="F13" s="895"/>
      <c r="G13" s="895"/>
      <c r="H13" s="895"/>
      <c r="I13" s="896"/>
      <c r="J13" s="895"/>
      <c r="K13" s="895"/>
      <c r="L13" s="895"/>
      <c r="M13" s="896"/>
      <c r="N13" s="895"/>
      <c r="O13" s="895"/>
      <c r="P13" s="895"/>
      <c r="Q13" s="896"/>
      <c r="R13" s="895"/>
      <c r="S13" s="895"/>
      <c r="T13" s="895"/>
      <c r="U13" s="896"/>
      <c r="V13" s="895"/>
      <c r="W13" s="895"/>
      <c r="X13" s="895"/>
      <c r="Y13" s="896"/>
      <c r="Z13" s="895"/>
      <c r="AA13" s="895"/>
      <c r="AB13" s="895"/>
      <c r="AC13" s="896"/>
      <c r="AD13" s="895"/>
      <c r="AE13" s="895"/>
      <c r="AF13" s="895"/>
      <c r="AG13" s="896"/>
      <c r="AH13" s="20"/>
      <c r="AI13" s="20"/>
      <c r="AJ13" s="1061" t="s">
        <v>183</v>
      </c>
      <c r="AK13" s="581">
        <f t="shared" si="0"/>
        <v>0</v>
      </c>
      <c r="AL13" s="1168"/>
      <c r="AM13" s="1168"/>
      <c r="AN13" s="1168"/>
      <c r="AO13" s="1168"/>
      <c r="AP13" s="1168"/>
      <c r="AQ13" s="1168"/>
      <c r="AR13" s="1168"/>
      <c r="AS13" s="580"/>
      <c r="AT13" s="635"/>
      <c r="AU13" s="635"/>
      <c r="AV13" s="635"/>
      <c r="AW13" s="635"/>
      <c r="AX13" s="635"/>
      <c r="AY13" s="635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</row>
    <row r="14" spans="1:259" s="18" customFormat="1" ht="18" customHeight="1" x14ac:dyDescent="0.3">
      <c r="A14" s="894"/>
      <c r="B14" s="895">
        <f>+F14+J14+N14+R14+V14+Z14+AD14</f>
        <v>15</v>
      </c>
      <c r="C14" s="895">
        <f>+G14+K14+O14+S14+W14+AA14+AE14</f>
        <v>2</v>
      </c>
      <c r="D14" s="895">
        <f>SUM(B14:C14)</f>
        <v>17</v>
      </c>
      <c r="E14" s="896">
        <f>SUM(D14)*100000/AK11</f>
        <v>10.478174578715745</v>
      </c>
      <c r="F14" s="895">
        <v>3</v>
      </c>
      <c r="G14" s="895">
        <v>0</v>
      </c>
      <c r="H14" s="895">
        <f t="shared" ref="H14:H15" si="6">SUM(F14:G14)</f>
        <v>3</v>
      </c>
      <c r="I14" s="896">
        <f>SUM(H14)*100000/AL11</f>
        <v>9.6977533538063678</v>
      </c>
      <c r="J14" s="895">
        <v>2</v>
      </c>
      <c r="K14" s="895">
        <v>0</v>
      </c>
      <c r="L14" s="895">
        <f>SUM(J14:K14)</f>
        <v>2</v>
      </c>
      <c r="M14" s="896">
        <f>SUM(L14)*100000/AM11</f>
        <v>6.3504159522448722</v>
      </c>
      <c r="N14" s="895">
        <v>1</v>
      </c>
      <c r="O14" s="895">
        <v>1</v>
      </c>
      <c r="P14" s="895">
        <f>SUM(N14:O14)</f>
        <v>2</v>
      </c>
      <c r="Q14" s="896">
        <f>SUM(P14)*100000/AN11</f>
        <v>6.2784492230419087</v>
      </c>
      <c r="R14" s="895">
        <v>1</v>
      </c>
      <c r="S14" s="895">
        <v>1</v>
      </c>
      <c r="T14" s="895">
        <f>SUM(R14:S14)</f>
        <v>2</v>
      </c>
      <c r="U14" s="896">
        <f>SUM(T14)*100000/AO11</f>
        <v>22.946305644791188</v>
      </c>
      <c r="V14" s="895">
        <v>1</v>
      </c>
      <c r="W14" s="895">
        <v>0</v>
      </c>
      <c r="X14" s="895">
        <f>SUM(V14:W14)</f>
        <v>1</v>
      </c>
      <c r="Y14" s="896">
        <f>SUM(X14)*100000/AP11</f>
        <v>10.194719135487817</v>
      </c>
      <c r="Z14" s="895">
        <v>6</v>
      </c>
      <c r="AA14" s="895">
        <v>0</v>
      </c>
      <c r="AB14" s="895">
        <f>SUM(Z14:AA14)</f>
        <v>6</v>
      </c>
      <c r="AC14" s="896">
        <f>SUM(AB14)*100000/AQ11</f>
        <v>14.932802389248382</v>
      </c>
      <c r="AD14" s="895">
        <v>1</v>
      </c>
      <c r="AE14" s="895">
        <v>0</v>
      </c>
      <c r="AF14" s="895">
        <f>SUM(AD14:AE14)</f>
        <v>1</v>
      </c>
      <c r="AG14" s="896">
        <f>SUM(AF14)*100000/AR11</f>
        <v>10.807305738679347</v>
      </c>
      <c r="AH14" s="20"/>
      <c r="AI14" s="20"/>
      <c r="AJ14" s="1062" t="s">
        <v>10</v>
      </c>
      <c r="AK14" s="581">
        <f t="shared" si="0"/>
        <v>1145680</v>
      </c>
      <c r="AL14" s="1169">
        <f>SUM(AL4+AL7+AL8+AL9+AL10+AL11)</f>
        <v>204748</v>
      </c>
      <c r="AM14" s="1169">
        <f t="shared" ref="AM14:AR14" si="7">SUM(AM4:AM12)</f>
        <v>280479</v>
      </c>
      <c r="AN14" s="1169">
        <f t="shared" si="7"/>
        <v>208974</v>
      </c>
      <c r="AO14" s="1169">
        <f t="shared" si="7"/>
        <v>53357</v>
      </c>
      <c r="AP14" s="1169">
        <f t="shared" si="7"/>
        <v>66662</v>
      </c>
      <c r="AQ14" s="1169">
        <f t="shared" si="7"/>
        <v>276722</v>
      </c>
      <c r="AR14" s="1169">
        <f t="shared" si="7"/>
        <v>54738</v>
      </c>
      <c r="AS14" s="580">
        <f>SUM(AS4:AS11)</f>
        <v>1145680</v>
      </c>
      <c r="AT14" s="635"/>
      <c r="AU14" s="635"/>
      <c r="AV14" s="635"/>
      <c r="AW14" s="635"/>
      <c r="AX14" s="635"/>
      <c r="AY14" s="635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</row>
    <row r="15" spans="1:259" s="19" customFormat="1" ht="18" customHeight="1" x14ac:dyDescent="0.3">
      <c r="A15" s="897" t="s">
        <v>286</v>
      </c>
      <c r="B15" s="898">
        <f>SUM(B6:B14)</f>
        <v>135</v>
      </c>
      <c r="C15" s="898">
        <f>SUM(C6:C14)</f>
        <v>29</v>
      </c>
      <c r="D15" s="898">
        <f>SUM(D6:D14)</f>
        <v>164</v>
      </c>
      <c r="E15" s="899">
        <f>SUM(D15)*100000/AK14</f>
        <v>14.314642832204456</v>
      </c>
      <c r="F15" s="898">
        <f>SUM(F6:F14)</f>
        <v>21</v>
      </c>
      <c r="G15" s="898">
        <f>SUM(G6:G14)</f>
        <v>7</v>
      </c>
      <c r="H15" s="898">
        <f t="shared" si="6"/>
        <v>28</v>
      </c>
      <c r="I15" s="899">
        <f>SUM(H15)*100000/AL14</f>
        <v>13.675347256139254</v>
      </c>
      <c r="J15" s="898">
        <f>SUM(J6:J14)</f>
        <v>21</v>
      </c>
      <c r="K15" s="898">
        <f>SUM(K6:K14)</f>
        <v>7</v>
      </c>
      <c r="L15" s="898">
        <f>SUM(J15:K15)</f>
        <v>28</v>
      </c>
      <c r="M15" s="899">
        <f>SUM(L15)*100000/AM14</f>
        <v>9.9829220725972352</v>
      </c>
      <c r="N15" s="898">
        <f>SUM(N6:N14)</f>
        <v>25</v>
      </c>
      <c r="O15" s="898">
        <f>SUM(O6:O14)</f>
        <v>4</v>
      </c>
      <c r="P15" s="898">
        <f>SUM(N15:O15)</f>
        <v>29</v>
      </c>
      <c r="Q15" s="899">
        <f>SUM(P15)*100000/AN14</f>
        <v>13.877324451845684</v>
      </c>
      <c r="R15" s="898">
        <f>SUM(R6:R14)</f>
        <v>7</v>
      </c>
      <c r="S15" s="898">
        <f>SUM(S6:S14)</f>
        <v>2</v>
      </c>
      <c r="T15" s="898">
        <f>SUM(R15:S15)</f>
        <v>9</v>
      </c>
      <c r="U15" s="899">
        <f>SUM(T15)*100000/AO14</f>
        <v>16.86751504020091</v>
      </c>
      <c r="V15" s="898">
        <f>SUM(V6:V14)</f>
        <v>8</v>
      </c>
      <c r="W15" s="898">
        <f>SUM(W6:W14)</f>
        <v>2</v>
      </c>
      <c r="X15" s="898">
        <f>SUM(V15:W15)</f>
        <v>10</v>
      </c>
      <c r="Y15" s="899">
        <f>SUM(X15)*100000/AP14</f>
        <v>15.001050073505146</v>
      </c>
      <c r="Z15" s="898">
        <f>SUM(Z6:Z14)</f>
        <v>45</v>
      </c>
      <c r="AA15" s="898">
        <f>SUM(AA6:AA14)</f>
        <v>5</v>
      </c>
      <c r="AB15" s="898">
        <f>SUM(Z15:AA15)</f>
        <v>50</v>
      </c>
      <c r="AC15" s="899">
        <f>SUM(AB15)*100000/AQ14</f>
        <v>18.068675421542199</v>
      </c>
      <c r="AD15" s="898">
        <f>SUM(AD6:AD14)</f>
        <v>8</v>
      </c>
      <c r="AE15" s="898">
        <f>SUM(AE6:AE14)</f>
        <v>2</v>
      </c>
      <c r="AF15" s="898">
        <f>SUM(AD15:AE15)</f>
        <v>10</v>
      </c>
      <c r="AG15" s="899">
        <f>SUM(AF15)*100000/AR14</f>
        <v>18.268844312908765</v>
      </c>
      <c r="AH15" s="20"/>
      <c r="AI15" s="20"/>
      <c r="AJ15" s="557"/>
      <c r="AK15" s="558"/>
      <c r="AL15" s="558"/>
      <c r="AM15" s="558"/>
      <c r="AN15" s="558"/>
      <c r="AO15" s="558"/>
      <c r="AP15" s="558"/>
      <c r="AQ15" s="558"/>
      <c r="AR15" s="558"/>
      <c r="AS15" s="932"/>
      <c r="AT15" s="635"/>
      <c r="AU15" s="635"/>
      <c r="AV15" s="635"/>
      <c r="AW15" s="635"/>
      <c r="AX15" s="635"/>
      <c r="AY15" s="635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</row>
    <row r="16" spans="1:259" s="1173" customFormat="1" ht="18" customHeight="1" x14ac:dyDescent="0.25">
      <c r="A16" s="633" t="s">
        <v>863</v>
      </c>
      <c r="B16" s="633"/>
      <c r="C16" s="633"/>
      <c r="D16" s="633"/>
      <c r="E16" s="636"/>
      <c r="F16" s="633"/>
      <c r="G16" s="637"/>
      <c r="H16" s="633"/>
      <c r="I16" s="636"/>
      <c r="J16" s="633"/>
      <c r="K16" s="633"/>
      <c r="L16" s="633"/>
      <c r="M16" s="636"/>
      <c r="N16" s="634"/>
      <c r="O16" s="634"/>
      <c r="P16" s="634"/>
      <c r="Q16" s="634"/>
      <c r="R16" s="634"/>
      <c r="S16" s="634"/>
      <c r="T16" s="634"/>
      <c r="U16" s="634"/>
      <c r="V16" s="634"/>
      <c r="W16" s="634"/>
      <c r="X16" s="634"/>
      <c r="Y16" s="634"/>
      <c r="Z16" s="634"/>
      <c r="AA16" s="634"/>
      <c r="AB16" s="634"/>
      <c r="AC16" s="634"/>
      <c r="AD16" s="634"/>
      <c r="AE16" s="634"/>
      <c r="AF16" s="634"/>
      <c r="AG16" s="634"/>
      <c r="AH16" s="1172"/>
      <c r="AI16" s="1172"/>
      <c r="AJ16" s="634"/>
      <c r="AK16" s="638"/>
      <c r="AL16" s="1174">
        <f>SUM(AL4:AL12)</f>
        <v>204748</v>
      </c>
      <c r="AM16" s="1174">
        <f t="shared" ref="AM16:AR16" si="8">SUM(AM4:AM12)</f>
        <v>280479</v>
      </c>
      <c r="AN16" s="1174">
        <f t="shared" si="8"/>
        <v>208974</v>
      </c>
      <c r="AO16" s="1174">
        <f t="shared" si="8"/>
        <v>53357</v>
      </c>
      <c r="AP16" s="1174">
        <f t="shared" si="8"/>
        <v>66662</v>
      </c>
      <c r="AQ16" s="1174">
        <f t="shared" si="8"/>
        <v>276722</v>
      </c>
      <c r="AR16" s="1174">
        <f t="shared" si="8"/>
        <v>54738</v>
      </c>
      <c r="AS16" s="634"/>
      <c r="AT16" s="635"/>
      <c r="AU16" s="635"/>
      <c r="AV16" s="635"/>
      <c r="AW16" s="635"/>
      <c r="AX16" s="635"/>
      <c r="AY16" s="635"/>
      <c r="AZ16" s="1172"/>
      <c r="BA16" s="1172"/>
      <c r="BB16" s="1172"/>
      <c r="BC16" s="1172"/>
      <c r="BD16" s="1172"/>
      <c r="BE16" s="1172"/>
      <c r="BF16" s="1172"/>
      <c r="BG16" s="1172"/>
      <c r="BH16" s="1172"/>
      <c r="BI16" s="1172"/>
      <c r="BJ16" s="1172"/>
      <c r="BK16" s="1172"/>
      <c r="BL16" s="1172"/>
      <c r="BM16" s="1172"/>
      <c r="BN16" s="1172"/>
      <c r="BO16" s="1172"/>
      <c r="BP16" s="1172"/>
      <c r="BQ16" s="1172"/>
      <c r="BR16" s="1172"/>
      <c r="BS16" s="1172"/>
      <c r="BT16" s="1172"/>
      <c r="BU16" s="1172"/>
      <c r="BV16" s="1172"/>
      <c r="BW16" s="1172"/>
      <c r="BX16" s="1172"/>
      <c r="BY16" s="1172"/>
      <c r="BZ16" s="1172"/>
      <c r="CA16" s="1172"/>
      <c r="CB16" s="1172"/>
      <c r="CC16" s="1172"/>
      <c r="CD16" s="1172"/>
      <c r="CE16" s="1172"/>
      <c r="CF16" s="1172"/>
      <c r="CG16" s="1172"/>
      <c r="CH16" s="1172"/>
      <c r="CI16" s="1172"/>
      <c r="CJ16" s="1172"/>
      <c r="CK16" s="1172"/>
      <c r="CL16" s="1172"/>
      <c r="CM16" s="1172"/>
      <c r="CN16" s="1172"/>
      <c r="CO16" s="1172"/>
      <c r="CP16" s="1172"/>
      <c r="CQ16" s="1172"/>
      <c r="CR16" s="1172"/>
      <c r="CS16" s="1172"/>
      <c r="CT16" s="1172"/>
      <c r="CU16" s="1172"/>
      <c r="CV16" s="1172"/>
      <c r="CW16" s="1172"/>
      <c r="CX16" s="1172"/>
      <c r="CY16" s="1172"/>
      <c r="CZ16" s="1172"/>
      <c r="DA16" s="1172"/>
      <c r="DB16" s="1172"/>
      <c r="DC16" s="1172"/>
      <c r="DD16" s="1172"/>
      <c r="DE16" s="1172"/>
      <c r="DF16" s="1172"/>
      <c r="DG16" s="1172"/>
      <c r="DH16" s="1172"/>
      <c r="DI16" s="1172"/>
      <c r="DJ16" s="1172"/>
      <c r="DK16" s="1172"/>
      <c r="DL16" s="1172"/>
      <c r="DM16" s="1172"/>
      <c r="DN16" s="1172"/>
      <c r="DO16" s="1172"/>
      <c r="DP16" s="1172"/>
      <c r="DQ16" s="1172"/>
      <c r="DR16" s="1172"/>
      <c r="DS16" s="1172"/>
      <c r="DT16" s="1172"/>
      <c r="DU16" s="1172"/>
      <c r="DV16" s="1172"/>
      <c r="DW16" s="1172"/>
      <c r="DX16" s="1172"/>
      <c r="DY16" s="1172"/>
      <c r="DZ16" s="1172"/>
      <c r="EA16" s="1172"/>
      <c r="EB16" s="1172"/>
      <c r="EC16" s="1172"/>
      <c r="ED16" s="1172"/>
      <c r="EE16" s="1172"/>
      <c r="EF16" s="1172"/>
      <c r="EG16" s="1172"/>
      <c r="EH16" s="1172"/>
      <c r="EI16" s="1172"/>
      <c r="EJ16" s="1172"/>
      <c r="EK16" s="1172"/>
      <c r="EL16" s="1172"/>
      <c r="EM16" s="1172"/>
      <c r="EN16" s="1172"/>
      <c r="EO16" s="1172"/>
      <c r="EP16" s="1172"/>
      <c r="EQ16" s="1172"/>
      <c r="ER16" s="1172"/>
      <c r="ES16" s="1172"/>
    </row>
    <row r="17" spans="1:259" s="634" customFormat="1" ht="14.25" x14ac:dyDescent="0.2">
      <c r="A17" s="634" t="s">
        <v>353</v>
      </c>
      <c r="AH17" s="635"/>
      <c r="AI17" s="635"/>
      <c r="AK17" s="638"/>
      <c r="AT17" s="635"/>
      <c r="AU17" s="635"/>
      <c r="AV17" s="635"/>
      <c r="AW17" s="635"/>
      <c r="AX17" s="635"/>
      <c r="AY17" s="635"/>
      <c r="AZ17" s="635"/>
      <c r="BA17" s="635"/>
      <c r="BB17" s="635"/>
      <c r="BC17" s="635"/>
      <c r="BD17" s="635"/>
      <c r="BE17" s="635"/>
      <c r="BF17" s="635"/>
      <c r="BG17" s="635"/>
      <c r="BH17" s="635"/>
      <c r="BI17" s="635"/>
      <c r="BJ17" s="635"/>
      <c r="BK17" s="635"/>
      <c r="BL17" s="635"/>
      <c r="BM17" s="635"/>
      <c r="BN17" s="635"/>
      <c r="BO17" s="635"/>
      <c r="BP17" s="635"/>
      <c r="BQ17" s="635"/>
      <c r="BR17" s="635"/>
      <c r="BS17" s="635"/>
      <c r="BT17" s="635"/>
      <c r="BU17" s="635"/>
      <c r="BV17" s="635"/>
      <c r="BW17" s="635"/>
      <c r="BX17" s="635"/>
      <c r="BY17" s="635"/>
      <c r="BZ17" s="635"/>
      <c r="CA17" s="635"/>
      <c r="CB17" s="635"/>
      <c r="CC17" s="635"/>
      <c r="CD17" s="635"/>
      <c r="CE17" s="635"/>
      <c r="CF17" s="635"/>
      <c r="CG17" s="635"/>
      <c r="CH17" s="635"/>
      <c r="CI17" s="635"/>
      <c r="CJ17" s="635"/>
      <c r="CK17" s="635"/>
      <c r="CL17" s="635"/>
      <c r="CM17" s="635"/>
      <c r="CN17" s="635"/>
      <c r="CO17" s="635"/>
      <c r="CP17" s="635"/>
      <c r="CQ17" s="635"/>
      <c r="CR17" s="635"/>
      <c r="CS17" s="635"/>
      <c r="CT17" s="635"/>
      <c r="CU17" s="635"/>
      <c r="CV17" s="635"/>
      <c r="CW17" s="635"/>
      <c r="CX17" s="635"/>
      <c r="CY17" s="635"/>
      <c r="CZ17" s="635"/>
      <c r="DA17" s="635"/>
      <c r="DB17" s="635"/>
      <c r="DC17" s="635"/>
      <c r="DD17" s="635"/>
      <c r="DE17" s="635"/>
      <c r="DF17" s="635"/>
      <c r="DG17" s="635"/>
      <c r="DH17" s="635"/>
      <c r="DI17" s="635"/>
      <c r="DJ17" s="635"/>
      <c r="DK17" s="635"/>
      <c r="DL17" s="635"/>
      <c r="DM17" s="635"/>
      <c r="DN17" s="635"/>
      <c r="DO17" s="635"/>
      <c r="DP17" s="635"/>
      <c r="DQ17" s="635"/>
      <c r="DR17" s="635"/>
      <c r="DS17" s="635"/>
      <c r="DT17" s="635"/>
      <c r="DU17" s="635"/>
      <c r="DV17" s="635"/>
      <c r="DW17" s="635"/>
      <c r="DX17" s="635"/>
      <c r="DY17" s="635"/>
      <c r="DZ17" s="635"/>
      <c r="EA17" s="635"/>
      <c r="EB17" s="635"/>
      <c r="EC17" s="635"/>
      <c r="ED17" s="635"/>
      <c r="EE17" s="635"/>
      <c r="EF17" s="635"/>
      <c r="EG17" s="635"/>
      <c r="EH17" s="635"/>
      <c r="EI17" s="635"/>
      <c r="EJ17" s="635"/>
      <c r="EK17" s="635"/>
      <c r="EL17" s="635"/>
      <c r="EM17" s="635"/>
      <c r="EN17" s="635"/>
      <c r="EO17" s="635"/>
      <c r="EP17" s="635"/>
      <c r="EQ17" s="635"/>
      <c r="ER17" s="635"/>
      <c r="ES17" s="635"/>
    </row>
    <row r="18" spans="1:259" s="634" customFormat="1" ht="14.25" x14ac:dyDescent="0.2">
      <c r="AH18" s="635"/>
      <c r="AI18" s="635"/>
      <c r="AK18" s="638"/>
      <c r="AT18" s="635"/>
      <c r="AU18" s="635"/>
      <c r="AV18" s="635"/>
      <c r="AW18" s="635"/>
      <c r="AX18" s="635"/>
      <c r="AY18" s="635"/>
      <c r="AZ18" s="635"/>
      <c r="BA18" s="635"/>
      <c r="BB18" s="635"/>
      <c r="BC18" s="635"/>
      <c r="BD18" s="635"/>
      <c r="BE18" s="635"/>
      <c r="BF18" s="635"/>
      <c r="BG18" s="635"/>
      <c r="BH18" s="635"/>
      <c r="BI18" s="635"/>
      <c r="BJ18" s="635"/>
      <c r="BK18" s="635"/>
      <c r="BL18" s="635"/>
      <c r="BM18" s="635"/>
      <c r="BN18" s="635"/>
      <c r="BO18" s="635"/>
      <c r="BP18" s="635"/>
      <c r="BQ18" s="635"/>
      <c r="BR18" s="635"/>
      <c r="BS18" s="635"/>
      <c r="BT18" s="635"/>
      <c r="BU18" s="635"/>
      <c r="BV18" s="635"/>
      <c r="BW18" s="635"/>
      <c r="BX18" s="635"/>
      <c r="BY18" s="635"/>
      <c r="BZ18" s="635"/>
      <c r="CA18" s="635"/>
      <c r="CB18" s="635"/>
      <c r="CC18" s="635"/>
      <c r="CD18" s="635"/>
      <c r="CE18" s="635"/>
      <c r="CF18" s="635"/>
      <c r="CG18" s="635"/>
      <c r="CH18" s="635"/>
      <c r="CI18" s="635"/>
      <c r="CJ18" s="635"/>
      <c r="CK18" s="635"/>
      <c r="CL18" s="635"/>
      <c r="CM18" s="635"/>
      <c r="CN18" s="635"/>
      <c r="CO18" s="635"/>
      <c r="CP18" s="635"/>
      <c r="CQ18" s="635"/>
      <c r="CR18" s="635"/>
      <c r="CS18" s="635"/>
      <c r="CT18" s="635"/>
      <c r="CU18" s="635"/>
      <c r="CV18" s="635"/>
      <c r="CW18" s="635"/>
      <c r="CX18" s="635"/>
      <c r="CY18" s="635"/>
      <c r="CZ18" s="635"/>
      <c r="DA18" s="635"/>
      <c r="DB18" s="635"/>
      <c r="DC18" s="635"/>
      <c r="DD18" s="635"/>
      <c r="DE18" s="635"/>
      <c r="DF18" s="635"/>
      <c r="DG18" s="635"/>
      <c r="DH18" s="635"/>
      <c r="DI18" s="635"/>
      <c r="DJ18" s="635"/>
      <c r="DK18" s="635"/>
      <c r="DL18" s="635"/>
      <c r="DM18" s="635"/>
      <c r="DN18" s="635"/>
      <c r="DO18" s="635"/>
      <c r="DP18" s="635"/>
      <c r="DQ18" s="635"/>
      <c r="DR18" s="635"/>
      <c r="DS18" s="635"/>
      <c r="DT18" s="635"/>
      <c r="DU18" s="635"/>
      <c r="DV18" s="635"/>
      <c r="DW18" s="635"/>
      <c r="DX18" s="635"/>
      <c r="DY18" s="635"/>
      <c r="DZ18" s="635"/>
      <c r="EA18" s="635"/>
      <c r="EB18" s="635"/>
      <c r="EC18" s="635"/>
      <c r="ED18" s="635"/>
      <c r="EE18" s="635"/>
      <c r="EF18" s="635"/>
      <c r="EG18" s="635"/>
      <c r="EH18" s="635"/>
      <c r="EI18" s="635"/>
      <c r="EJ18" s="635"/>
      <c r="EK18" s="635"/>
      <c r="EL18" s="635"/>
      <c r="EM18" s="635"/>
      <c r="EN18" s="635"/>
      <c r="EO18" s="635"/>
      <c r="EP18" s="635"/>
      <c r="EQ18" s="635"/>
      <c r="ER18" s="635"/>
      <c r="ES18" s="635"/>
    </row>
    <row r="19" spans="1:259" s="634" customFormat="1" ht="15" thickBot="1" x14ac:dyDescent="0.25">
      <c r="A19" s="1724" t="s">
        <v>760</v>
      </c>
      <c r="B19" s="1724"/>
      <c r="C19" s="1724"/>
      <c r="D19" s="1724"/>
      <c r="E19" s="1724"/>
      <c r="F19" s="1724"/>
      <c r="G19" s="1724"/>
      <c r="H19" s="1724"/>
      <c r="I19" s="1724"/>
      <c r="J19" s="1724"/>
      <c r="K19" s="1724"/>
      <c r="L19" s="1724"/>
      <c r="M19" s="1724"/>
      <c r="N19" s="1724"/>
      <c r="O19" s="1724"/>
      <c r="P19" s="1724"/>
      <c r="Q19" s="1724"/>
      <c r="R19" s="1724"/>
      <c r="S19" s="1724"/>
      <c r="T19" s="1724"/>
      <c r="U19" s="1724"/>
      <c r="V19" s="1724"/>
      <c r="W19" s="1724"/>
      <c r="X19" s="1724"/>
      <c r="Y19" s="1724"/>
      <c r="Z19" s="1724"/>
      <c r="AA19" s="1724"/>
      <c r="AB19" s="1724"/>
      <c r="AC19" s="1724"/>
      <c r="AD19" s="1724"/>
      <c r="AE19" s="1724"/>
      <c r="AF19" s="1724"/>
      <c r="AG19" s="1724"/>
      <c r="AS19" s="635"/>
      <c r="AT19" s="635"/>
      <c r="AU19" s="635"/>
      <c r="AV19" s="635"/>
      <c r="AW19" s="635"/>
      <c r="AX19" s="635"/>
      <c r="AY19" s="635"/>
      <c r="AZ19" s="635"/>
      <c r="BA19" s="635"/>
      <c r="BB19" s="635"/>
      <c r="BC19" s="635"/>
      <c r="BD19" s="635"/>
      <c r="BE19" s="635"/>
      <c r="BF19" s="635"/>
      <c r="BG19" s="635"/>
      <c r="BH19" s="635"/>
      <c r="BI19" s="635"/>
      <c r="BJ19" s="635"/>
      <c r="BK19" s="635"/>
      <c r="BL19" s="635"/>
      <c r="BM19" s="635"/>
      <c r="BN19" s="635"/>
      <c r="BO19" s="635"/>
      <c r="BP19" s="635"/>
      <c r="BQ19" s="635"/>
      <c r="BR19" s="635"/>
      <c r="BS19" s="635"/>
      <c r="BT19" s="635"/>
      <c r="BU19" s="635"/>
      <c r="BV19" s="635"/>
      <c r="BW19" s="635"/>
      <c r="BX19" s="635"/>
      <c r="BY19" s="635"/>
      <c r="BZ19" s="635"/>
      <c r="CA19" s="635"/>
      <c r="CB19" s="635"/>
      <c r="CC19" s="635"/>
      <c r="CD19" s="635"/>
      <c r="CE19" s="635"/>
      <c r="CF19" s="635"/>
      <c r="CG19" s="635"/>
      <c r="CH19" s="635"/>
      <c r="CI19" s="635"/>
      <c r="CJ19" s="635"/>
      <c r="CK19" s="635"/>
      <c r="CL19" s="635"/>
      <c r="CM19" s="635"/>
      <c r="CN19" s="635"/>
      <c r="CO19" s="635"/>
      <c r="CP19" s="635"/>
      <c r="CQ19" s="635"/>
      <c r="CR19" s="635"/>
      <c r="CS19" s="635"/>
      <c r="CT19" s="635"/>
      <c r="CU19" s="635"/>
      <c r="CV19" s="635"/>
      <c r="CW19" s="635"/>
      <c r="CX19" s="635"/>
      <c r="CY19" s="635"/>
      <c r="CZ19" s="635"/>
      <c r="DA19" s="635"/>
      <c r="DB19" s="635"/>
      <c r="DC19" s="635"/>
      <c r="DD19" s="635"/>
      <c r="DE19" s="635"/>
      <c r="DF19" s="635"/>
      <c r="DG19" s="635"/>
      <c r="DH19" s="635"/>
      <c r="DI19" s="635"/>
      <c r="DJ19" s="635"/>
      <c r="DK19" s="635"/>
      <c r="DL19" s="635"/>
      <c r="DM19" s="635"/>
      <c r="DN19" s="635"/>
      <c r="DO19" s="635"/>
      <c r="DP19" s="635"/>
      <c r="DQ19" s="635"/>
      <c r="DR19" s="635"/>
      <c r="DS19" s="635"/>
      <c r="DT19" s="635"/>
      <c r="DU19" s="635"/>
      <c r="DV19" s="635"/>
      <c r="DW19" s="635"/>
      <c r="DX19" s="635"/>
      <c r="DY19" s="635"/>
      <c r="DZ19" s="635"/>
      <c r="EA19" s="635"/>
      <c r="EB19" s="635"/>
      <c r="EC19" s="635"/>
      <c r="ED19" s="635"/>
      <c r="EE19" s="635"/>
      <c r="EF19" s="635"/>
      <c r="EG19" s="635"/>
      <c r="EH19" s="635"/>
      <c r="EI19" s="635"/>
      <c r="EJ19" s="635"/>
      <c r="EK19" s="635"/>
      <c r="EL19" s="635"/>
      <c r="EM19" s="635"/>
      <c r="EN19" s="635"/>
      <c r="EO19" s="635"/>
      <c r="EP19" s="635"/>
      <c r="EQ19" s="635"/>
      <c r="ER19" s="635"/>
    </row>
    <row r="20" spans="1:259" s="573" customFormat="1" ht="15" customHeight="1" thickBot="1" x14ac:dyDescent="0.2">
      <c r="A20" s="1775" t="s">
        <v>139</v>
      </c>
      <c r="B20" s="1732" t="s">
        <v>132</v>
      </c>
      <c r="C20" s="1732"/>
      <c r="D20" s="1732"/>
      <c r="E20" s="1732"/>
      <c r="F20" s="1732" t="s">
        <v>133</v>
      </c>
      <c r="G20" s="1732"/>
      <c r="H20" s="1732"/>
      <c r="I20" s="1732"/>
      <c r="J20" s="1732" t="s">
        <v>134</v>
      </c>
      <c r="K20" s="1732"/>
      <c r="L20" s="1732"/>
      <c r="M20" s="1732"/>
      <c r="N20" s="1732" t="s">
        <v>135</v>
      </c>
      <c r="O20" s="1732"/>
      <c r="P20" s="1732"/>
      <c r="Q20" s="1732"/>
      <c r="R20" s="1732" t="s">
        <v>136</v>
      </c>
      <c r="S20" s="1732"/>
      <c r="T20" s="1732"/>
      <c r="U20" s="1732"/>
      <c r="V20" s="1732" t="s">
        <v>2</v>
      </c>
      <c r="W20" s="1732"/>
      <c r="X20" s="1732"/>
      <c r="Y20" s="1732"/>
      <c r="Z20" s="1732" t="s">
        <v>137</v>
      </c>
      <c r="AA20" s="1732"/>
      <c r="AB20" s="1732"/>
      <c r="AC20" s="1732"/>
      <c r="AD20" s="1732" t="s">
        <v>138</v>
      </c>
      <c r="AE20" s="1732"/>
      <c r="AF20" s="1732"/>
      <c r="AG20" s="1732"/>
      <c r="AH20" s="371"/>
      <c r="AI20" s="371"/>
      <c r="AJ20" s="571" t="s">
        <v>363</v>
      </c>
      <c r="AK20" s="572"/>
      <c r="AL20" s="369"/>
      <c r="AM20" s="369"/>
      <c r="AN20" s="369"/>
      <c r="AO20" s="369"/>
      <c r="AP20" s="369"/>
      <c r="AQ20" s="369"/>
      <c r="AR20" s="369"/>
      <c r="AS20" s="369"/>
      <c r="AT20" s="371"/>
      <c r="AU20" s="371"/>
      <c r="AV20" s="371"/>
      <c r="AW20" s="371"/>
      <c r="AX20" s="371"/>
      <c r="AY20" s="371"/>
      <c r="AZ20" s="371"/>
      <c r="BA20" s="371"/>
      <c r="BB20" s="371"/>
      <c r="BC20" s="371"/>
      <c r="BD20" s="371"/>
      <c r="BE20" s="371"/>
      <c r="BF20" s="371"/>
      <c r="BG20" s="371"/>
      <c r="BH20" s="371"/>
      <c r="BI20" s="371"/>
      <c r="BJ20" s="371"/>
      <c r="BK20" s="371"/>
      <c r="BL20" s="371"/>
      <c r="BM20" s="371"/>
      <c r="BN20" s="371"/>
      <c r="BO20" s="371"/>
      <c r="BP20" s="371"/>
      <c r="BQ20" s="371"/>
      <c r="BR20" s="371"/>
      <c r="BS20" s="371"/>
      <c r="BT20" s="371"/>
      <c r="BU20" s="371"/>
      <c r="BV20" s="371"/>
      <c r="BW20" s="371"/>
      <c r="BX20" s="371"/>
      <c r="BY20" s="371"/>
      <c r="BZ20" s="371"/>
      <c r="CA20" s="371"/>
      <c r="CB20" s="371"/>
      <c r="CC20" s="371"/>
      <c r="CD20" s="371"/>
      <c r="CE20" s="371"/>
      <c r="CF20" s="371"/>
      <c r="CG20" s="371"/>
      <c r="CH20" s="371"/>
      <c r="CI20" s="371"/>
      <c r="CJ20" s="371"/>
      <c r="CK20" s="371"/>
      <c r="CL20" s="371"/>
      <c r="CM20" s="371"/>
      <c r="CN20" s="371"/>
      <c r="CO20" s="371"/>
      <c r="CP20" s="371"/>
      <c r="CQ20" s="371"/>
      <c r="CR20" s="371"/>
      <c r="CS20" s="371"/>
      <c r="CT20" s="371"/>
      <c r="CU20" s="371"/>
      <c r="CV20" s="371"/>
      <c r="CW20" s="371"/>
      <c r="CX20" s="371"/>
      <c r="CY20" s="371"/>
      <c r="CZ20" s="371"/>
      <c r="DA20" s="371"/>
      <c r="DB20" s="371"/>
      <c r="DC20" s="371"/>
      <c r="DD20" s="371"/>
      <c r="DE20" s="371"/>
      <c r="DF20" s="371"/>
      <c r="DG20" s="371"/>
      <c r="DH20" s="371"/>
      <c r="DI20" s="371"/>
      <c r="DJ20" s="371"/>
      <c r="DK20" s="371"/>
      <c r="DL20" s="371"/>
      <c r="DM20" s="371"/>
      <c r="DN20" s="371"/>
      <c r="DO20" s="371"/>
      <c r="DP20" s="371"/>
      <c r="DQ20" s="371"/>
      <c r="DR20" s="371"/>
      <c r="DS20" s="371"/>
      <c r="DT20" s="371"/>
      <c r="DU20" s="371"/>
      <c r="DV20" s="371"/>
      <c r="DW20" s="371"/>
      <c r="DX20" s="371"/>
      <c r="DY20" s="371"/>
      <c r="DZ20" s="371"/>
      <c r="EA20" s="371"/>
      <c r="EB20" s="371"/>
      <c r="EC20" s="371"/>
      <c r="ED20" s="371"/>
      <c r="EE20" s="371"/>
      <c r="EF20" s="371"/>
      <c r="EG20" s="371"/>
      <c r="EH20" s="371"/>
      <c r="EI20" s="371"/>
      <c r="EJ20" s="371"/>
      <c r="EK20" s="371"/>
      <c r="EL20" s="371"/>
      <c r="EM20" s="371"/>
      <c r="EN20" s="371"/>
      <c r="EO20" s="371"/>
      <c r="EP20" s="371"/>
      <c r="EQ20" s="371"/>
      <c r="ER20" s="371"/>
      <c r="ES20" s="371"/>
    </row>
    <row r="21" spans="1:259" s="573" customFormat="1" ht="14.25" customHeight="1" thickBot="1" x14ac:dyDescent="0.2">
      <c r="A21" s="1775"/>
      <c r="B21" s="492" t="s">
        <v>8</v>
      </c>
      <c r="C21" s="492"/>
      <c r="D21" s="492"/>
      <c r="E21" s="1775" t="s">
        <v>9</v>
      </c>
      <c r="F21" s="492" t="s">
        <v>8</v>
      </c>
      <c r="G21" s="492"/>
      <c r="H21" s="492"/>
      <c r="I21" s="1775" t="s">
        <v>9</v>
      </c>
      <c r="J21" s="492" t="s">
        <v>8</v>
      </c>
      <c r="K21" s="492"/>
      <c r="L21" s="492"/>
      <c r="M21" s="1775" t="s">
        <v>9</v>
      </c>
      <c r="N21" s="492" t="s">
        <v>8</v>
      </c>
      <c r="O21" s="492"/>
      <c r="P21" s="492"/>
      <c r="Q21" s="1775" t="s">
        <v>9</v>
      </c>
      <c r="R21" s="492" t="s">
        <v>8</v>
      </c>
      <c r="S21" s="492"/>
      <c r="T21" s="492"/>
      <c r="U21" s="1774" t="s">
        <v>9</v>
      </c>
      <c r="V21" s="492" t="s">
        <v>8</v>
      </c>
      <c r="W21" s="492"/>
      <c r="X21" s="492"/>
      <c r="Y21" s="1774" t="s">
        <v>9</v>
      </c>
      <c r="Z21" s="492" t="s">
        <v>8</v>
      </c>
      <c r="AA21" s="492"/>
      <c r="AB21" s="492"/>
      <c r="AC21" s="1774" t="s">
        <v>9</v>
      </c>
      <c r="AD21" s="492" t="s">
        <v>8</v>
      </c>
      <c r="AE21" s="492"/>
      <c r="AF21" s="492"/>
      <c r="AG21" s="1774" t="s">
        <v>9</v>
      </c>
      <c r="AH21" s="371"/>
      <c r="AI21" s="371"/>
      <c r="AJ21" s="1754" t="s">
        <v>10</v>
      </c>
      <c r="AK21" s="1755"/>
      <c r="AL21" s="574" t="s">
        <v>133</v>
      </c>
      <c r="AM21" s="574" t="s">
        <v>134</v>
      </c>
      <c r="AN21" s="574" t="s">
        <v>135</v>
      </c>
      <c r="AO21" s="574" t="s">
        <v>136</v>
      </c>
      <c r="AP21" s="574" t="s">
        <v>2</v>
      </c>
      <c r="AQ21" s="574" t="s">
        <v>137</v>
      </c>
      <c r="AR21" s="574" t="s">
        <v>138</v>
      </c>
      <c r="AS21" s="574"/>
      <c r="AT21" s="575" t="s">
        <v>364</v>
      </c>
      <c r="AU21" s="576">
        <v>539842.5</v>
      </c>
      <c r="AV21" s="576">
        <v>597761</v>
      </c>
      <c r="AW21" s="576">
        <v>1137603.5</v>
      </c>
      <c r="AX21" s="371"/>
      <c r="AY21" s="371"/>
      <c r="AZ21" s="371"/>
      <c r="BA21" s="371"/>
      <c r="BB21" s="371"/>
      <c r="BC21" s="371"/>
      <c r="BD21" s="371"/>
      <c r="BE21" s="371"/>
      <c r="BF21" s="371"/>
      <c r="BG21" s="371"/>
      <c r="BH21" s="371"/>
      <c r="BI21" s="371"/>
      <c r="BJ21" s="371"/>
      <c r="BK21" s="371"/>
      <c r="BL21" s="371"/>
      <c r="BM21" s="371"/>
      <c r="BN21" s="371"/>
      <c r="BO21" s="371"/>
      <c r="BP21" s="371"/>
      <c r="BQ21" s="371"/>
      <c r="BR21" s="371"/>
      <c r="BS21" s="371"/>
      <c r="BT21" s="371"/>
      <c r="BU21" s="371"/>
      <c r="BV21" s="371"/>
      <c r="BW21" s="371"/>
      <c r="BX21" s="371"/>
      <c r="BY21" s="371"/>
      <c r="BZ21" s="371"/>
      <c r="CA21" s="371"/>
      <c r="CB21" s="371"/>
      <c r="CC21" s="371"/>
      <c r="CD21" s="371"/>
      <c r="CE21" s="371"/>
      <c r="CF21" s="371"/>
      <c r="CG21" s="371"/>
      <c r="CH21" s="371"/>
      <c r="CI21" s="371"/>
      <c r="CJ21" s="371"/>
      <c r="CK21" s="371"/>
      <c r="CL21" s="371"/>
      <c r="CM21" s="371"/>
      <c r="CN21" s="371"/>
      <c r="CO21" s="371"/>
      <c r="CP21" s="371"/>
      <c r="CQ21" s="371"/>
      <c r="CR21" s="371"/>
      <c r="CS21" s="371"/>
      <c r="CT21" s="371"/>
      <c r="CU21" s="371"/>
      <c r="CV21" s="371"/>
      <c r="CW21" s="371"/>
      <c r="CX21" s="371"/>
      <c r="CY21" s="371"/>
      <c r="CZ21" s="371"/>
      <c r="DA21" s="371"/>
      <c r="DB21" s="371"/>
      <c r="DC21" s="371"/>
      <c r="DD21" s="371"/>
      <c r="DE21" s="371"/>
      <c r="DF21" s="371"/>
      <c r="DG21" s="371"/>
      <c r="DH21" s="371"/>
      <c r="DI21" s="371"/>
      <c r="DJ21" s="371"/>
      <c r="DK21" s="371"/>
      <c r="DL21" s="371"/>
      <c r="DM21" s="371"/>
      <c r="DN21" s="371"/>
      <c r="DO21" s="371"/>
      <c r="DP21" s="371"/>
      <c r="DQ21" s="371"/>
      <c r="DR21" s="371"/>
      <c r="DS21" s="371"/>
      <c r="DT21" s="371"/>
      <c r="DU21" s="371"/>
      <c r="DV21" s="371"/>
      <c r="DW21" s="371"/>
      <c r="DX21" s="371"/>
      <c r="DY21" s="371"/>
      <c r="DZ21" s="371"/>
      <c r="EA21" s="371"/>
      <c r="EB21" s="371"/>
      <c r="EC21" s="371"/>
      <c r="ED21" s="371"/>
      <c r="EE21" s="371"/>
      <c r="EF21" s="371"/>
      <c r="EG21" s="371"/>
      <c r="EH21" s="371"/>
      <c r="EI21" s="371"/>
      <c r="EJ21" s="371"/>
      <c r="EK21" s="371"/>
      <c r="EL21" s="371"/>
      <c r="EM21" s="371"/>
      <c r="EN21" s="371"/>
      <c r="EO21" s="371"/>
      <c r="EP21" s="371"/>
      <c r="EQ21" s="371"/>
      <c r="ER21" s="371"/>
      <c r="ES21" s="371"/>
    </row>
    <row r="22" spans="1:259" s="573" customFormat="1" ht="11.25" thickBot="1" x14ac:dyDescent="0.2">
      <c r="A22" s="1775"/>
      <c r="B22" s="591" t="s">
        <v>25</v>
      </c>
      <c r="C22" s="591" t="s">
        <v>26</v>
      </c>
      <c r="D22" s="591" t="s">
        <v>10</v>
      </c>
      <c r="E22" s="1775"/>
      <c r="F22" s="591" t="s">
        <v>25</v>
      </c>
      <c r="G22" s="591" t="s">
        <v>26</v>
      </c>
      <c r="H22" s="591" t="s">
        <v>10</v>
      </c>
      <c r="I22" s="1775"/>
      <c r="J22" s="591" t="s">
        <v>25</v>
      </c>
      <c r="K22" s="591" t="s">
        <v>26</v>
      </c>
      <c r="L22" s="591" t="s">
        <v>10</v>
      </c>
      <c r="M22" s="1775"/>
      <c r="N22" s="591" t="s">
        <v>25</v>
      </c>
      <c r="O22" s="591" t="s">
        <v>26</v>
      </c>
      <c r="P22" s="591" t="s">
        <v>10</v>
      </c>
      <c r="Q22" s="1775"/>
      <c r="R22" s="591" t="s">
        <v>25</v>
      </c>
      <c r="S22" s="591" t="s">
        <v>26</v>
      </c>
      <c r="T22" s="591" t="s">
        <v>10</v>
      </c>
      <c r="U22" s="1774"/>
      <c r="V22" s="591" t="s">
        <v>25</v>
      </c>
      <c r="W22" s="591" t="s">
        <v>26</v>
      </c>
      <c r="X22" s="591" t="s">
        <v>10</v>
      </c>
      <c r="Y22" s="1774"/>
      <c r="Z22" s="591" t="s">
        <v>25</v>
      </c>
      <c r="AA22" s="591" t="s">
        <v>26</v>
      </c>
      <c r="AB22" s="591" t="s">
        <v>10</v>
      </c>
      <c r="AC22" s="1774"/>
      <c r="AD22" s="591" t="s">
        <v>25</v>
      </c>
      <c r="AE22" s="591" t="s">
        <v>26</v>
      </c>
      <c r="AF22" s="591" t="s">
        <v>10</v>
      </c>
      <c r="AG22" s="1774"/>
      <c r="AH22" s="577"/>
      <c r="AI22" s="577"/>
      <c r="AJ22" s="593" t="s">
        <v>176</v>
      </c>
      <c r="AK22" s="579">
        <v>59186</v>
      </c>
      <c r="AL22" s="594">
        <v>10491</v>
      </c>
      <c r="AM22" s="594">
        <v>15195</v>
      </c>
      <c r="AN22" s="594">
        <v>10109</v>
      </c>
      <c r="AO22" s="594">
        <v>2773</v>
      </c>
      <c r="AP22" s="594">
        <v>3725</v>
      </c>
      <c r="AQ22" s="594">
        <v>14121</v>
      </c>
      <c r="AR22" s="594">
        <v>2774</v>
      </c>
      <c r="AS22" s="594">
        <f>SUM(AL22:AR22)</f>
        <v>59188</v>
      </c>
      <c r="AT22" s="593" t="s">
        <v>133</v>
      </c>
      <c r="AU22" s="579">
        <v>12119</v>
      </c>
      <c r="AV22" s="579">
        <v>15919</v>
      </c>
      <c r="AW22" s="579">
        <v>28038</v>
      </c>
      <c r="AX22" s="577"/>
      <c r="AY22" s="577"/>
      <c r="AZ22" s="577"/>
      <c r="BA22" s="577"/>
      <c r="BB22" s="577"/>
      <c r="BC22" s="577"/>
      <c r="BD22" s="577"/>
      <c r="BE22" s="577"/>
      <c r="BF22" s="577"/>
      <c r="BG22" s="577"/>
      <c r="BH22" s="577"/>
      <c r="BI22" s="577"/>
      <c r="BJ22" s="577"/>
      <c r="BK22" s="577"/>
      <c r="BL22" s="577"/>
      <c r="BM22" s="577"/>
      <c r="BN22" s="577"/>
      <c r="BO22" s="577"/>
      <c r="BP22" s="577"/>
      <c r="BQ22" s="577"/>
      <c r="BR22" s="577"/>
      <c r="BS22" s="577"/>
      <c r="BT22" s="577"/>
      <c r="BU22" s="577"/>
      <c r="BV22" s="577"/>
      <c r="BW22" s="577"/>
      <c r="BX22" s="577"/>
      <c r="BY22" s="577"/>
      <c r="BZ22" s="577"/>
      <c r="CA22" s="577"/>
      <c r="CB22" s="577"/>
      <c r="CC22" s="577"/>
      <c r="CD22" s="577"/>
      <c r="CE22" s="577"/>
      <c r="CF22" s="577"/>
      <c r="CG22" s="577"/>
      <c r="CH22" s="577"/>
      <c r="CI22" s="577"/>
      <c r="CJ22" s="577"/>
      <c r="CK22" s="577"/>
      <c r="CL22" s="577"/>
      <c r="CM22" s="577"/>
      <c r="CN22" s="577"/>
      <c r="CO22" s="577"/>
      <c r="CP22" s="577"/>
      <c r="CQ22" s="577"/>
      <c r="CR22" s="577"/>
      <c r="CS22" s="577"/>
      <c r="CT22" s="577"/>
      <c r="CU22" s="577"/>
      <c r="CV22" s="577"/>
      <c r="CW22" s="577"/>
      <c r="CX22" s="577"/>
      <c r="CY22" s="577"/>
      <c r="CZ22" s="577"/>
      <c r="DA22" s="577"/>
      <c r="DB22" s="577"/>
      <c r="DC22" s="577"/>
      <c r="DD22" s="577"/>
      <c r="DE22" s="577"/>
      <c r="DF22" s="577"/>
      <c r="DG22" s="577"/>
      <c r="DH22" s="577"/>
      <c r="DI22" s="577"/>
      <c r="DJ22" s="577"/>
      <c r="DK22" s="577"/>
      <c r="DL22" s="577"/>
      <c r="DM22" s="577"/>
      <c r="DN22" s="577"/>
      <c r="DO22" s="577"/>
      <c r="DP22" s="577"/>
      <c r="DQ22" s="577"/>
      <c r="DR22" s="577"/>
      <c r="DS22" s="577"/>
      <c r="DT22" s="577"/>
      <c r="DU22" s="577"/>
      <c r="DV22" s="577"/>
      <c r="DW22" s="577"/>
      <c r="DX22" s="577"/>
      <c r="DY22" s="577"/>
      <c r="DZ22" s="577"/>
      <c r="EA22" s="577"/>
      <c r="EB22" s="577"/>
      <c r="EC22" s="577"/>
      <c r="ED22" s="577"/>
      <c r="EE22" s="577"/>
      <c r="EF22" s="577"/>
      <c r="EG22" s="577"/>
      <c r="EH22" s="577"/>
      <c r="EI22" s="577"/>
      <c r="EJ22" s="577"/>
      <c r="EK22" s="577"/>
      <c r="EL22" s="577"/>
      <c r="EM22" s="577"/>
      <c r="EN22" s="577"/>
      <c r="EO22" s="577"/>
      <c r="EP22" s="577"/>
      <c r="EQ22" s="577"/>
      <c r="ER22" s="577"/>
      <c r="ES22" s="577"/>
      <c r="ET22" s="582"/>
      <c r="EU22" s="582"/>
      <c r="EV22" s="582"/>
      <c r="EW22" s="582"/>
      <c r="EX22" s="582"/>
      <c r="EY22" s="582"/>
      <c r="EZ22" s="582"/>
      <c r="FA22" s="582"/>
      <c r="FB22" s="582"/>
      <c r="FC22" s="582"/>
      <c r="FD22" s="582"/>
      <c r="FE22" s="582"/>
      <c r="FF22" s="582"/>
      <c r="FG22" s="582"/>
      <c r="FH22" s="582"/>
      <c r="FI22" s="582"/>
      <c r="FJ22" s="582"/>
      <c r="FK22" s="582"/>
      <c r="FL22" s="582"/>
      <c r="FM22" s="582"/>
      <c r="FN22" s="582"/>
      <c r="FO22" s="582"/>
      <c r="FP22" s="582"/>
      <c r="FQ22" s="582"/>
      <c r="FR22" s="582"/>
      <c r="FS22" s="582"/>
      <c r="FT22" s="582"/>
      <c r="FU22" s="582"/>
      <c r="FV22" s="582"/>
      <c r="FW22" s="582"/>
      <c r="FX22" s="582"/>
      <c r="FY22" s="582"/>
      <c r="FZ22" s="582"/>
      <c r="GA22" s="582"/>
      <c r="GB22" s="582"/>
      <c r="GC22" s="582"/>
      <c r="GD22" s="582"/>
      <c r="GE22" s="582"/>
      <c r="GF22" s="582"/>
      <c r="GG22" s="582"/>
      <c r="GH22" s="582"/>
      <c r="GI22" s="582"/>
      <c r="GJ22" s="582"/>
      <c r="GK22" s="582"/>
      <c r="GL22" s="582"/>
      <c r="GM22" s="582"/>
      <c r="GN22" s="582"/>
      <c r="GO22" s="582"/>
      <c r="GP22" s="582"/>
      <c r="GQ22" s="582"/>
      <c r="GR22" s="582"/>
      <c r="GS22" s="582"/>
      <c r="GT22" s="582"/>
      <c r="GU22" s="582"/>
      <c r="GV22" s="582"/>
      <c r="GW22" s="582"/>
      <c r="GX22" s="582"/>
      <c r="GY22" s="582"/>
      <c r="GZ22" s="582"/>
      <c r="HA22" s="582"/>
      <c r="HB22" s="582"/>
      <c r="HC22" s="582"/>
      <c r="HD22" s="582"/>
      <c r="HE22" s="582"/>
      <c r="HF22" s="582"/>
      <c r="HG22" s="582"/>
      <c r="HH22" s="582"/>
      <c r="HI22" s="582"/>
      <c r="HJ22" s="582"/>
      <c r="HK22" s="582"/>
      <c r="HL22" s="582"/>
      <c r="HM22" s="582"/>
      <c r="HN22" s="582"/>
      <c r="HO22" s="582"/>
      <c r="HP22" s="582"/>
      <c r="HQ22" s="582"/>
      <c r="HR22" s="582"/>
      <c r="HS22" s="582"/>
      <c r="HT22" s="582"/>
      <c r="HU22" s="582"/>
      <c r="HV22" s="582"/>
      <c r="HW22" s="582"/>
      <c r="HX22" s="582"/>
      <c r="HY22" s="582"/>
      <c r="HZ22" s="582"/>
      <c r="IA22" s="582"/>
      <c r="IB22" s="582"/>
      <c r="IC22" s="582"/>
      <c r="ID22" s="582"/>
      <c r="IE22" s="582"/>
      <c r="IF22" s="582"/>
      <c r="IG22" s="582"/>
      <c r="IH22" s="582"/>
      <c r="II22" s="582"/>
      <c r="IJ22" s="582"/>
      <c r="IK22" s="582"/>
      <c r="IL22" s="582"/>
      <c r="IM22" s="582"/>
      <c r="IN22" s="582"/>
      <c r="IO22" s="582"/>
      <c r="IP22" s="582"/>
      <c r="IQ22" s="582"/>
      <c r="IR22" s="582"/>
      <c r="IS22" s="582"/>
      <c r="IT22" s="582"/>
      <c r="IU22" s="582"/>
      <c r="IV22" s="582"/>
      <c r="IW22" s="582"/>
      <c r="IX22" s="582"/>
      <c r="IY22" s="582"/>
    </row>
    <row r="23" spans="1:259" s="668" customFormat="1" ht="11.25" thickBot="1" x14ac:dyDescent="0.2">
      <c r="A23" s="494" t="s">
        <v>738</v>
      </c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666"/>
      <c r="AI23" s="666"/>
      <c r="AJ23" s="695" t="s">
        <v>171</v>
      </c>
      <c r="AK23" s="667"/>
      <c r="AL23" s="696"/>
      <c r="AM23" s="696"/>
      <c r="AN23" s="696"/>
      <c r="AO23" s="696"/>
      <c r="AP23" s="696"/>
      <c r="AQ23" s="696"/>
      <c r="AR23" s="696"/>
      <c r="AS23" s="696"/>
      <c r="AT23" s="669" t="s">
        <v>134</v>
      </c>
      <c r="AU23" s="667">
        <v>12295.5</v>
      </c>
      <c r="AV23" s="667">
        <v>16249</v>
      </c>
      <c r="AW23" s="667">
        <v>28544.5</v>
      </c>
      <c r="AX23" s="666"/>
      <c r="AY23" s="666"/>
      <c r="AZ23" s="666"/>
      <c r="BA23" s="666"/>
      <c r="BB23" s="666"/>
      <c r="BC23" s="666"/>
      <c r="BD23" s="666"/>
      <c r="BE23" s="666"/>
      <c r="BF23" s="666"/>
      <c r="BG23" s="666"/>
      <c r="BH23" s="666"/>
      <c r="BI23" s="666"/>
      <c r="BJ23" s="666"/>
      <c r="BK23" s="666"/>
      <c r="BL23" s="666"/>
      <c r="BM23" s="666"/>
      <c r="BN23" s="666"/>
      <c r="BO23" s="666"/>
      <c r="BP23" s="666"/>
      <c r="BQ23" s="666"/>
      <c r="BR23" s="666"/>
      <c r="BS23" s="666"/>
      <c r="BT23" s="666"/>
      <c r="BU23" s="666"/>
      <c r="BV23" s="666"/>
      <c r="BW23" s="666"/>
      <c r="BX23" s="666"/>
      <c r="BY23" s="666"/>
      <c r="BZ23" s="666"/>
      <c r="CA23" s="666"/>
      <c r="CB23" s="666"/>
      <c r="CC23" s="666"/>
      <c r="CD23" s="666"/>
      <c r="CE23" s="666"/>
      <c r="CF23" s="666"/>
      <c r="CG23" s="666"/>
      <c r="CH23" s="666"/>
      <c r="CI23" s="666"/>
      <c r="CJ23" s="666"/>
      <c r="CK23" s="666"/>
      <c r="CL23" s="666"/>
      <c r="CM23" s="666"/>
      <c r="CN23" s="666"/>
      <c r="CO23" s="666"/>
      <c r="CP23" s="666"/>
      <c r="CQ23" s="666"/>
      <c r="CR23" s="666"/>
      <c r="CS23" s="666"/>
      <c r="CT23" s="666"/>
      <c r="CU23" s="666"/>
      <c r="CV23" s="666"/>
      <c r="CW23" s="666"/>
      <c r="CX23" s="666"/>
      <c r="CY23" s="666"/>
      <c r="CZ23" s="666"/>
      <c r="DA23" s="666"/>
      <c r="DB23" s="666"/>
      <c r="DC23" s="666"/>
      <c r="DD23" s="666"/>
      <c r="DE23" s="666"/>
      <c r="DF23" s="666"/>
      <c r="DG23" s="666"/>
      <c r="DH23" s="666"/>
      <c r="DI23" s="666"/>
      <c r="DJ23" s="666"/>
      <c r="DK23" s="666"/>
      <c r="DL23" s="666"/>
      <c r="DM23" s="666"/>
      <c r="DN23" s="666"/>
      <c r="DO23" s="666"/>
      <c r="DP23" s="666"/>
      <c r="DQ23" s="666"/>
      <c r="DR23" s="666"/>
      <c r="DS23" s="666"/>
      <c r="DT23" s="666"/>
      <c r="DU23" s="666"/>
      <c r="DV23" s="666"/>
      <c r="DW23" s="666"/>
      <c r="DX23" s="666"/>
      <c r="DY23" s="666"/>
      <c r="DZ23" s="666"/>
      <c r="EA23" s="666"/>
      <c r="EB23" s="666"/>
      <c r="EC23" s="666"/>
      <c r="ED23" s="666"/>
      <c r="EE23" s="666"/>
      <c r="EF23" s="666"/>
      <c r="EG23" s="666"/>
      <c r="EH23" s="666"/>
      <c r="EI23" s="666"/>
      <c r="EJ23" s="666"/>
      <c r="EK23" s="666"/>
      <c r="EL23" s="666"/>
      <c r="EM23" s="666"/>
      <c r="EN23" s="666"/>
      <c r="EO23" s="666"/>
      <c r="EP23" s="666"/>
      <c r="EQ23" s="666"/>
      <c r="ER23" s="666"/>
      <c r="ES23" s="666"/>
      <c r="ET23" s="666"/>
      <c r="EU23" s="666"/>
      <c r="EV23" s="666"/>
      <c r="EW23" s="666"/>
      <c r="EX23" s="666"/>
      <c r="EY23" s="666"/>
      <c r="EZ23" s="666"/>
      <c r="FA23" s="666"/>
      <c r="FB23" s="666"/>
      <c r="FC23" s="666"/>
      <c r="FD23" s="666"/>
      <c r="FE23" s="666"/>
      <c r="FF23" s="666"/>
      <c r="FG23" s="666"/>
      <c r="FH23" s="666"/>
      <c r="FI23" s="666"/>
      <c r="FJ23" s="666"/>
      <c r="FK23" s="666"/>
      <c r="FL23" s="666"/>
      <c r="FM23" s="666"/>
      <c r="FN23" s="666"/>
      <c r="FO23" s="666"/>
      <c r="FP23" s="666"/>
      <c r="FQ23" s="666"/>
      <c r="FR23" s="666"/>
      <c r="FS23" s="666"/>
      <c r="FT23" s="666"/>
      <c r="FU23" s="666"/>
      <c r="FV23" s="666"/>
      <c r="FW23" s="666"/>
      <c r="FX23" s="666"/>
      <c r="FY23" s="666"/>
      <c r="FZ23" s="666"/>
      <c r="GA23" s="666"/>
      <c r="GB23" s="666"/>
      <c r="GC23" s="666"/>
      <c r="GD23" s="666"/>
      <c r="GE23" s="666"/>
      <c r="GF23" s="666"/>
      <c r="GG23" s="666"/>
      <c r="GH23" s="666"/>
      <c r="GI23" s="666"/>
      <c r="GJ23" s="666"/>
      <c r="GK23" s="666"/>
      <c r="GL23" s="666"/>
      <c r="GM23" s="666"/>
      <c r="GN23" s="666"/>
      <c r="GO23" s="666"/>
      <c r="GP23" s="666"/>
      <c r="GQ23" s="666"/>
      <c r="GR23" s="666"/>
      <c r="GS23" s="666"/>
      <c r="GT23" s="666"/>
      <c r="GU23" s="666"/>
      <c r="GV23" s="666"/>
      <c r="GW23" s="666"/>
      <c r="GX23" s="666"/>
      <c r="GY23" s="666"/>
      <c r="GZ23" s="666"/>
      <c r="HA23" s="666"/>
      <c r="HB23" s="666"/>
      <c r="HC23" s="666"/>
      <c r="HD23" s="666"/>
      <c r="HE23" s="666"/>
      <c r="HF23" s="666"/>
      <c r="HG23" s="666"/>
      <c r="HH23" s="666"/>
      <c r="HI23" s="666"/>
      <c r="HJ23" s="666"/>
      <c r="HK23" s="666"/>
      <c r="HL23" s="666"/>
      <c r="HM23" s="666"/>
      <c r="HN23" s="666"/>
      <c r="HO23" s="666"/>
      <c r="HP23" s="666"/>
      <c r="HQ23" s="666"/>
      <c r="HR23" s="666"/>
      <c r="HS23" s="666"/>
      <c r="HT23" s="666"/>
      <c r="HU23" s="666"/>
      <c r="HV23" s="666"/>
      <c r="HW23" s="666"/>
      <c r="HX23" s="666"/>
      <c r="HY23" s="666"/>
      <c r="HZ23" s="666"/>
      <c r="IA23" s="666"/>
      <c r="IB23" s="666"/>
      <c r="IC23" s="666"/>
      <c r="ID23" s="666"/>
      <c r="IE23" s="666"/>
      <c r="IF23" s="666"/>
      <c r="IG23" s="666"/>
      <c r="IH23" s="666"/>
      <c r="II23" s="666"/>
      <c r="IJ23" s="666"/>
      <c r="IK23" s="666"/>
      <c r="IL23" s="666"/>
      <c r="IM23" s="666"/>
      <c r="IN23" s="666"/>
      <c r="IO23" s="666"/>
      <c r="IP23" s="666"/>
      <c r="IQ23" s="666"/>
      <c r="IR23" s="666"/>
      <c r="IS23" s="666"/>
      <c r="IT23" s="666"/>
      <c r="IU23" s="666"/>
      <c r="IV23" s="666"/>
      <c r="IW23" s="666"/>
      <c r="IX23" s="666"/>
      <c r="IY23" s="666"/>
    </row>
    <row r="24" spans="1:259" s="668" customFormat="1" ht="11.25" thickBot="1" x14ac:dyDescent="0.2">
      <c r="A24" s="495" t="s">
        <v>288</v>
      </c>
      <c r="B24" s="500">
        <f>+F24+J24+N24+R24+V24+Z24+AD24</f>
        <v>2</v>
      </c>
      <c r="C24" s="500">
        <f>+G24+K24+O24+S24+W24+AA24+AE24</f>
        <v>0</v>
      </c>
      <c r="D24" s="500">
        <f>SUM(B24:C24)</f>
        <v>2</v>
      </c>
      <c r="E24" s="501">
        <f>SUM(D24)*100000/59186</f>
        <v>3.3791775081945055</v>
      </c>
      <c r="F24" s="500">
        <v>1</v>
      </c>
      <c r="G24" s="500">
        <v>0</v>
      </c>
      <c r="H24" s="500">
        <f>SUM(F24:G24)</f>
        <v>1</v>
      </c>
      <c r="I24" s="501">
        <f>SUM(H24)*100000/AL22</f>
        <v>9.53197979220284</v>
      </c>
      <c r="J24" s="500">
        <v>0</v>
      </c>
      <c r="K24" s="500">
        <v>0</v>
      </c>
      <c r="L24" s="500">
        <f>SUM(J24:K24)</f>
        <v>0</v>
      </c>
      <c r="M24" s="501">
        <f>SUM(L24)*100000/AM22</f>
        <v>0</v>
      </c>
      <c r="N24" s="500">
        <v>0</v>
      </c>
      <c r="O24" s="500">
        <v>0</v>
      </c>
      <c r="P24" s="500">
        <f>SUM(N24:O24)</f>
        <v>0</v>
      </c>
      <c r="Q24" s="501">
        <f>SUM(P24)*100000/AN22</f>
        <v>0</v>
      </c>
      <c r="R24" s="500">
        <v>0</v>
      </c>
      <c r="S24" s="500">
        <v>0</v>
      </c>
      <c r="T24" s="500">
        <f>SUM(R24:S24)</f>
        <v>0</v>
      </c>
      <c r="U24" s="501">
        <f>SUM(T24)*100000/AO22</f>
        <v>0</v>
      </c>
      <c r="V24" s="500">
        <v>0</v>
      </c>
      <c r="W24" s="500">
        <v>0</v>
      </c>
      <c r="X24" s="500">
        <f>SUM(V24:W24)</f>
        <v>0</v>
      </c>
      <c r="Y24" s="501">
        <f>SUM(X24)*100000/AP22</f>
        <v>0</v>
      </c>
      <c r="Z24" s="500">
        <v>1</v>
      </c>
      <c r="AA24" s="500">
        <v>0</v>
      </c>
      <c r="AB24" s="500">
        <f>SUM(Z24:AA24)</f>
        <v>1</v>
      </c>
      <c r="AC24" s="501">
        <f>SUM(AB24)*100000/AQ22</f>
        <v>7.081651441116068</v>
      </c>
      <c r="AD24" s="500">
        <v>0</v>
      </c>
      <c r="AE24" s="500">
        <v>0</v>
      </c>
      <c r="AF24" s="500">
        <f>SUM(AD24:AE24)</f>
        <v>0</v>
      </c>
      <c r="AG24" s="501">
        <f>SUM(AF24)*100000/AR22</f>
        <v>0</v>
      </c>
      <c r="AJ24" s="669" t="s">
        <v>172</v>
      </c>
      <c r="AK24" s="667"/>
      <c r="AL24" s="696"/>
      <c r="AM24" s="696"/>
      <c r="AN24" s="696"/>
      <c r="AO24" s="696"/>
      <c r="AP24" s="696"/>
      <c r="AQ24" s="696"/>
      <c r="AR24" s="696"/>
      <c r="AS24" s="696"/>
      <c r="AT24" s="669" t="s">
        <v>135</v>
      </c>
      <c r="AU24" s="667">
        <v>11621</v>
      </c>
      <c r="AV24" s="667">
        <v>15676.5</v>
      </c>
      <c r="AW24" s="667">
        <v>27297.5</v>
      </c>
    </row>
    <row r="25" spans="1:259" s="668" customFormat="1" ht="11.25" thickBot="1" x14ac:dyDescent="0.2">
      <c r="A25" s="496" t="s">
        <v>737</v>
      </c>
      <c r="B25" s="500">
        <f>+F25+J25+N25+R25+V25+Z25+AD25</f>
        <v>3</v>
      </c>
      <c r="C25" s="500">
        <f>+G25+K25+O25+S25+W25+AA25+AE25</f>
        <v>2</v>
      </c>
      <c r="D25" s="500">
        <f>SUM(B25:C25)</f>
        <v>5</v>
      </c>
      <c r="E25" s="501">
        <f>SUM(D25)*100000/136527</f>
        <v>3.6622792561178374</v>
      </c>
      <c r="F25" s="500">
        <v>0</v>
      </c>
      <c r="G25" s="500">
        <v>0</v>
      </c>
      <c r="H25" s="500">
        <f t="shared" ref="H25:H33" si="9">SUM(F25:G25)</f>
        <v>0</v>
      </c>
      <c r="I25" s="501">
        <f>SUM(H25)*100000/AL25</f>
        <v>0</v>
      </c>
      <c r="J25" s="500">
        <v>0</v>
      </c>
      <c r="K25" s="500">
        <v>0</v>
      </c>
      <c r="L25" s="500">
        <f>SUM(J25:K25)</f>
        <v>0</v>
      </c>
      <c r="M25" s="501">
        <f>SUM(L25)*100000/AM25</f>
        <v>0</v>
      </c>
      <c r="N25" s="500">
        <v>0</v>
      </c>
      <c r="O25" s="500">
        <v>0</v>
      </c>
      <c r="P25" s="500">
        <f>SUM(N25:O25)</f>
        <v>0</v>
      </c>
      <c r="Q25" s="501">
        <f>SUM(P25)*100000/AN25</f>
        <v>0</v>
      </c>
      <c r="R25" s="500">
        <v>1</v>
      </c>
      <c r="S25" s="500">
        <v>0</v>
      </c>
      <c r="T25" s="500">
        <f>SUM(R25:S25)</f>
        <v>1</v>
      </c>
      <c r="U25" s="501">
        <f>SUM(T25)*100000/AO25</f>
        <v>15.800284405119292</v>
      </c>
      <c r="V25" s="500">
        <v>1</v>
      </c>
      <c r="W25" s="500">
        <v>0</v>
      </c>
      <c r="X25" s="500">
        <f>SUM(V25:W25)</f>
        <v>1</v>
      </c>
      <c r="Y25" s="501">
        <f>SUM(X25)*100000/AP25</f>
        <v>11.901928112354202</v>
      </c>
      <c r="Z25" s="500">
        <v>0</v>
      </c>
      <c r="AA25" s="500">
        <v>1</v>
      </c>
      <c r="AB25" s="500">
        <f>SUM(Z25:AA25)</f>
        <v>1</v>
      </c>
      <c r="AC25" s="501">
        <f>SUM(AB25)*100000/AQ25</f>
        <v>3.1423812965465228</v>
      </c>
      <c r="AD25" s="500">
        <v>1</v>
      </c>
      <c r="AE25" s="500">
        <v>1</v>
      </c>
      <c r="AF25" s="500">
        <f>SUM(AD25:AE25)</f>
        <v>2</v>
      </c>
      <c r="AG25" s="501">
        <f>SUM(AF25)*100000/AR25</f>
        <v>33.355570380253504</v>
      </c>
      <c r="AJ25" s="669" t="s">
        <v>178</v>
      </c>
      <c r="AK25" s="667">
        <v>136527</v>
      </c>
      <c r="AL25" s="667">
        <v>23477</v>
      </c>
      <c r="AM25" s="667">
        <v>35832</v>
      </c>
      <c r="AN25" s="667">
        <v>24170</v>
      </c>
      <c r="AO25" s="667">
        <v>6329</v>
      </c>
      <c r="AP25" s="667">
        <v>8402</v>
      </c>
      <c r="AQ25" s="667">
        <v>31823</v>
      </c>
      <c r="AR25" s="667">
        <v>5996</v>
      </c>
      <c r="AS25" s="696">
        <f t="shared" ref="AS25:AS30" si="10">SUM(AL25:AR25)</f>
        <v>136029</v>
      </c>
      <c r="AT25" s="669" t="s">
        <v>136</v>
      </c>
      <c r="AU25" s="667">
        <v>3698</v>
      </c>
      <c r="AV25" s="667">
        <v>4425</v>
      </c>
      <c r="AW25" s="667">
        <v>8123</v>
      </c>
    </row>
    <row r="26" spans="1:259" s="670" customFormat="1" ht="14.25" customHeight="1" thickBot="1" x14ac:dyDescent="0.2">
      <c r="A26" s="497" t="s">
        <v>739</v>
      </c>
      <c r="B26" s="502"/>
      <c r="C26" s="502"/>
      <c r="D26" s="502"/>
      <c r="E26" s="503"/>
      <c r="F26" s="502"/>
      <c r="G26" s="502"/>
      <c r="H26" s="502"/>
      <c r="I26" s="503"/>
      <c r="J26" s="502"/>
      <c r="K26" s="502"/>
      <c r="L26" s="502"/>
      <c r="M26" s="503"/>
      <c r="N26" s="502"/>
      <c r="O26" s="502"/>
      <c r="P26" s="502"/>
      <c r="Q26" s="503"/>
      <c r="R26" s="502"/>
      <c r="S26" s="502"/>
      <c r="T26" s="502"/>
      <c r="U26" s="503"/>
      <c r="V26" s="502"/>
      <c r="W26" s="502"/>
      <c r="X26" s="502"/>
      <c r="Y26" s="503"/>
      <c r="Z26" s="502"/>
      <c r="AA26" s="502"/>
      <c r="AB26" s="502"/>
      <c r="AC26" s="503"/>
      <c r="AD26" s="502"/>
      <c r="AE26" s="502"/>
      <c r="AF26" s="502"/>
      <c r="AG26" s="503"/>
      <c r="AH26" s="661"/>
      <c r="AI26" s="661"/>
      <c r="AJ26" s="693" t="s">
        <v>179</v>
      </c>
      <c r="AK26" s="665">
        <v>70170</v>
      </c>
      <c r="AL26" s="694">
        <v>11976</v>
      </c>
      <c r="AM26" s="694">
        <v>19206</v>
      </c>
      <c r="AN26" s="694">
        <v>12824</v>
      </c>
      <c r="AO26" s="694">
        <v>3208</v>
      </c>
      <c r="AP26" s="694">
        <v>3925</v>
      </c>
      <c r="AQ26" s="694">
        <v>15700</v>
      </c>
      <c r="AR26" s="694">
        <v>3334</v>
      </c>
      <c r="AS26" s="694">
        <f t="shared" si="10"/>
        <v>70173</v>
      </c>
      <c r="AT26" s="693" t="s">
        <v>2</v>
      </c>
      <c r="AU26" s="665">
        <v>4039</v>
      </c>
      <c r="AV26" s="665">
        <v>5023</v>
      </c>
      <c r="AW26" s="665">
        <v>9062</v>
      </c>
      <c r="AX26" s="661"/>
      <c r="AY26" s="661"/>
      <c r="AZ26" s="661"/>
      <c r="BA26" s="661"/>
      <c r="BB26" s="661"/>
      <c r="BC26" s="661"/>
      <c r="BD26" s="661"/>
      <c r="BE26" s="661"/>
      <c r="BF26" s="661"/>
      <c r="BG26" s="661"/>
      <c r="BH26" s="661"/>
      <c r="BI26" s="661"/>
      <c r="BJ26" s="661"/>
      <c r="BK26" s="661"/>
      <c r="BL26" s="661"/>
      <c r="BM26" s="661"/>
      <c r="BN26" s="661"/>
      <c r="BO26" s="661"/>
      <c r="BP26" s="661"/>
      <c r="BQ26" s="661"/>
      <c r="BR26" s="661"/>
      <c r="BS26" s="661"/>
      <c r="BT26" s="661"/>
      <c r="BU26" s="661"/>
      <c r="BV26" s="661"/>
      <c r="BW26" s="661"/>
      <c r="BX26" s="661"/>
      <c r="BY26" s="661"/>
      <c r="BZ26" s="661"/>
      <c r="CA26" s="661"/>
      <c r="CB26" s="661"/>
      <c r="CC26" s="661"/>
      <c r="CD26" s="661"/>
      <c r="CE26" s="661"/>
      <c r="CF26" s="661"/>
      <c r="CG26" s="661"/>
      <c r="CH26" s="661"/>
      <c r="CI26" s="661"/>
      <c r="CJ26" s="661"/>
      <c r="CK26" s="661"/>
      <c r="CL26" s="661"/>
      <c r="CM26" s="661"/>
      <c r="CN26" s="661"/>
      <c r="CO26" s="661"/>
      <c r="CP26" s="661"/>
      <c r="CQ26" s="661"/>
      <c r="CR26" s="661"/>
      <c r="CS26" s="661"/>
      <c r="CT26" s="661"/>
      <c r="CU26" s="661"/>
      <c r="CV26" s="661"/>
      <c r="CW26" s="661"/>
      <c r="CX26" s="661"/>
      <c r="CY26" s="661"/>
      <c r="CZ26" s="661"/>
      <c r="DA26" s="661"/>
      <c r="DB26" s="661"/>
      <c r="DC26" s="661"/>
      <c r="DD26" s="661"/>
      <c r="DE26" s="661"/>
      <c r="DF26" s="661"/>
      <c r="DG26" s="661"/>
      <c r="DH26" s="661"/>
      <c r="DI26" s="661"/>
      <c r="DJ26" s="661"/>
      <c r="DK26" s="661"/>
      <c r="DL26" s="661"/>
      <c r="DM26" s="661"/>
      <c r="DN26" s="661"/>
      <c r="DO26" s="661"/>
      <c r="DP26" s="661"/>
      <c r="DQ26" s="661"/>
      <c r="DR26" s="661"/>
      <c r="DS26" s="661"/>
      <c r="DT26" s="661"/>
      <c r="DU26" s="661"/>
      <c r="DV26" s="661"/>
      <c r="DW26" s="661"/>
      <c r="DX26" s="661"/>
      <c r="DY26" s="661"/>
      <c r="DZ26" s="661"/>
      <c r="EA26" s="661"/>
      <c r="EB26" s="661"/>
      <c r="EC26" s="661"/>
      <c r="ED26" s="661"/>
      <c r="EE26" s="661"/>
      <c r="EF26" s="661"/>
      <c r="EG26" s="661"/>
      <c r="EH26" s="661"/>
      <c r="EI26" s="661"/>
      <c r="EJ26" s="661"/>
      <c r="EK26" s="661"/>
      <c r="EL26" s="661"/>
      <c r="EM26" s="661"/>
      <c r="EN26" s="661"/>
      <c r="EO26" s="661"/>
      <c r="EP26" s="661"/>
      <c r="EQ26" s="661"/>
      <c r="ER26" s="661"/>
      <c r="ES26" s="661"/>
    </row>
    <row r="27" spans="1:259" s="670" customFormat="1" ht="11.25" thickBot="1" x14ac:dyDescent="0.2">
      <c r="A27" s="497" t="s">
        <v>179</v>
      </c>
      <c r="B27" s="502">
        <f>+F27+J27+N27+R27+V27+Z27+AD27</f>
        <v>25</v>
      </c>
      <c r="C27" s="502">
        <f>+G27+K27+O27+S27+W27+AA27+AE27</f>
        <v>4</v>
      </c>
      <c r="D27" s="502">
        <f>SUM(B27:C27)</f>
        <v>29</v>
      </c>
      <c r="E27" s="503">
        <f>SUM(D27)*100000/70170</f>
        <v>41.328202935727518</v>
      </c>
      <c r="F27" s="502">
        <v>3</v>
      </c>
      <c r="G27" s="502">
        <v>1</v>
      </c>
      <c r="H27" s="502">
        <f t="shared" si="9"/>
        <v>4</v>
      </c>
      <c r="I27" s="503">
        <f>SUM(H27)*100000/AL26</f>
        <v>33.400133600534403</v>
      </c>
      <c r="J27" s="502">
        <v>7</v>
      </c>
      <c r="K27" s="502">
        <v>1</v>
      </c>
      <c r="L27" s="502">
        <f>SUM(J27:K27)</f>
        <v>8</v>
      </c>
      <c r="M27" s="503">
        <f>SUM(L27)*100000/AM26</f>
        <v>41.653649901072583</v>
      </c>
      <c r="N27" s="502">
        <v>6</v>
      </c>
      <c r="O27" s="502">
        <v>0</v>
      </c>
      <c r="P27" s="502">
        <f>SUM(N27:O27)</f>
        <v>6</v>
      </c>
      <c r="Q27" s="503">
        <f>SUM(P27)*100000/AN26</f>
        <v>46.787273861509668</v>
      </c>
      <c r="R27" s="502">
        <v>3</v>
      </c>
      <c r="S27" s="502">
        <v>1</v>
      </c>
      <c r="T27" s="502">
        <f>SUM(R27:S27)</f>
        <v>4</v>
      </c>
      <c r="U27" s="503">
        <f>SUM(T27)*100000/AO26</f>
        <v>124.68827930174564</v>
      </c>
      <c r="V27" s="502">
        <v>2</v>
      </c>
      <c r="W27" s="502">
        <v>0</v>
      </c>
      <c r="X27" s="502">
        <f>SUM(V27:W27)</f>
        <v>2</v>
      </c>
      <c r="Y27" s="503">
        <f>SUM(X27)*100000/AP26</f>
        <v>50.955414012738856</v>
      </c>
      <c r="Z27" s="502">
        <v>3</v>
      </c>
      <c r="AA27" s="502">
        <v>1</v>
      </c>
      <c r="AB27" s="502">
        <f>SUM(Z27:AA27)</f>
        <v>4</v>
      </c>
      <c r="AC27" s="503">
        <f>SUM(AB27)*100000/AQ26</f>
        <v>25.477707006369428</v>
      </c>
      <c r="AD27" s="502">
        <v>1</v>
      </c>
      <c r="AE27" s="502">
        <v>0</v>
      </c>
      <c r="AF27" s="502">
        <f>SUM(AD27:AE27)</f>
        <v>1</v>
      </c>
      <c r="AG27" s="503">
        <f>SUM(AF27)*100000/AR26</f>
        <v>29.994001199760049</v>
      </c>
      <c r="AH27" s="661"/>
      <c r="AI27" s="661"/>
      <c r="AJ27" s="701" t="s">
        <v>196</v>
      </c>
      <c r="AK27" s="665">
        <v>41162</v>
      </c>
      <c r="AL27" s="694">
        <v>6790</v>
      </c>
      <c r="AM27" s="694">
        <v>11667</v>
      </c>
      <c r="AN27" s="694">
        <v>7092</v>
      </c>
      <c r="AO27" s="694">
        <v>1908</v>
      </c>
      <c r="AP27" s="694">
        <v>2274</v>
      </c>
      <c r="AQ27" s="694">
        <v>9483</v>
      </c>
      <c r="AR27" s="694">
        <v>1948</v>
      </c>
      <c r="AS27" s="694">
        <f t="shared" si="10"/>
        <v>41162</v>
      </c>
      <c r="AT27" s="693" t="s">
        <v>137</v>
      </c>
      <c r="AU27" s="665">
        <v>15769</v>
      </c>
      <c r="AV27" s="665">
        <v>20908</v>
      </c>
      <c r="AW27" s="665">
        <v>36677</v>
      </c>
      <c r="AX27" s="661"/>
      <c r="AY27" s="661"/>
      <c r="AZ27" s="661"/>
      <c r="BA27" s="661"/>
      <c r="BB27" s="661"/>
      <c r="BC27" s="661"/>
      <c r="BD27" s="661"/>
      <c r="BE27" s="661"/>
      <c r="BF27" s="661"/>
      <c r="BG27" s="661"/>
      <c r="BH27" s="661"/>
      <c r="BI27" s="661"/>
      <c r="BJ27" s="661"/>
      <c r="BK27" s="661"/>
      <c r="BL27" s="661"/>
      <c r="BM27" s="661"/>
      <c r="BN27" s="661"/>
      <c r="BO27" s="661"/>
      <c r="BP27" s="661"/>
      <c r="BQ27" s="661"/>
      <c r="BR27" s="661"/>
      <c r="BS27" s="661"/>
      <c r="BT27" s="661"/>
      <c r="BU27" s="661"/>
      <c r="BV27" s="661"/>
      <c r="BW27" s="661"/>
      <c r="BX27" s="661"/>
      <c r="BY27" s="661"/>
      <c r="BZ27" s="661"/>
      <c r="CA27" s="661"/>
      <c r="CB27" s="661"/>
      <c r="CC27" s="661"/>
      <c r="CD27" s="661"/>
      <c r="CE27" s="661"/>
      <c r="CF27" s="661"/>
      <c r="CG27" s="661"/>
      <c r="CH27" s="661"/>
      <c r="CI27" s="661"/>
      <c r="CJ27" s="661"/>
      <c r="CK27" s="661"/>
      <c r="CL27" s="661"/>
      <c r="CM27" s="661"/>
      <c r="CN27" s="661"/>
      <c r="CO27" s="661"/>
      <c r="CP27" s="661"/>
      <c r="CQ27" s="661"/>
      <c r="CR27" s="661"/>
      <c r="CS27" s="661"/>
      <c r="CT27" s="661"/>
      <c r="CU27" s="661"/>
      <c r="CV27" s="661"/>
      <c r="CW27" s="661"/>
      <c r="CX27" s="661"/>
      <c r="CY27" s="661"/>
      <c r="CZ27" s="661"/>
      <c r="DA27" s="661"/>
      <c r="DB27" s="661"/>
      <c r="DC27" s="661"/>
      <c r="DD27" s="661"/>
      <c r="DE27" s="661"/>
      <c r="DF27" s="661"/>
      <c r="DG27" s="661"/>
      <c r="DH27" s="661"/>
      <c r="DI27" s="661"/>
      <c r="DJ27" s="661"/>
      <c r="DK27" s="661"/>
      <c r="DL27" s="661"/>
      <c r="DM27" s="661"/>
      <c r="DN27" s="661"/>
      <c r="DO27" s="661"/>
      <c r="DP27" s="661"/>
      <c r="DQ27" s="661"/>
      <c r="DR27" s="661"/>
      <c r="DS27" s="661"/>
      <c r="DT27" s="661"/>
      <c r="DU27" s="661"/>
      <c r="DV27" s="661"/>
      <c r="DW27" s="661"/>
      <c r="DX27" s="661"/>
      <c r="DY27" s="661"/>
      <c r="DZ27" s="661"/>
      <c r="EA27" s="661"/>
      <c r="EB27" s="661"/>
      <c r="EC27" s="661"/>
      <c r="ED27" s="661"/>
      <c r="EE27" s="661"/>
      <c r="EF27" s="661"/>
      <c r="EG27" s="661"/>
      <c r="EH27" s="661"/>
      <c r="EI27" s="661"/>
      <c r="EJ27" s="661"/>
      <c r="EK27" s="661"/>
      <c r="EL27" s="661"/>
      <c r="EM27" s="661"/>
      <c r="EN27" s="661"/>
      <c r="EO27" s="661"/>
      <c r="EP27" s="661"/>
      <c r="EQ27" s="661"/>
      <c r="ER27" s="661"/>
      <c r="ES27" s="661"/>
    </row>
    <row r="28" spans="1:259" s="670" customFormat="1" ht="11.25" thickBot="1" x14ac:dyDescent="0.2">
      <c r="A28" s="497" t="s">
        <v>196</v>
      </c>
      <c r="B28" s="502">
        <f>+F28+J28+N28+R28+V28+Z28+AD28</f>
        <v>6</v>
      </c>
      <c r="C28" s="502">
        <f>+G28+K28+O28+S28+W28+AA28+AE28</f>
        <v>1</v>
      </c>
      <c r="D28" s="502">
        <f>SUM(B28:C28)</f>
        <v>7</v>
      </c>
      <c r="E28" s="503">
        <f>SUM(C28:D28)*100000/41162</f>
        <v>19.435401583985229</v>
      </c>
      <c r="F28" s="502">
        <v>3</v>
      </c>
      <c r="G28" s="502">
        <v>1</v>
      </c>
      <c r="H28" s="502">
        <f t="shared" si="9"/>
        <v>4</v>
      </c>
      <c r="I28" s="503">
        <f>SUM(H28)*100000/AL22</f>
        <v>38.12791916881136</v>
      </c>
      <c r="J28" s="502">
        <v>1</v>
      </c>
      <c r="K28" s="502">
        <v>0</v>
      </c>
      <c r="L28" s="502">
        <f>SUM(J28:K28)</f>
        <v>1</v>
      </c>
      <c r="M28" s="503">
        <f>SUM(L28)*100000/AM27</f>
        <v>8.5711836804662731</v>
      </c>
      <c r="N28" s="502">
        <v>0</v>
      </c>
      <c r="O28" s="502">
        <v>0</v>
      </c>
      <c r="P28" s="502">
        <f>SUM(N28:O28)</f>
        <v>0</v>
      </c>
      <c r="Q28" s="503">
        <f>SUM(P28)*100000/AN27</f>
        <v>0</v>
      </c>
      <c r="R28" s="502">
        <v>0</v>
      </c>
      <c r="S28" s="502">
        <v>0</v>
      </c>
      <c r="T28" s="502">
        <f>SUM(R28:S28)</f>
        <v>0</v>
      </c>
      <c r="U28" s="503">
        <f>SUM(T28)*100000/AO27</f>
        <v>0</v>
      </c>
      <c r="V28" s="502">
        <v>0</v>
      </c>
      <c r="W28" s="502">
        <v>0</v>
      </c>
      <c r="X28" s="502">
        <f>SUM(V28:W28)</f>
        <v>0</v>
      </c>
      <c r="Y28" s="503">
        <f>SUM(X28)*100000/AP27</f>
        <v>0</v>
      </c>
      <c r="Z28" s="502">
        <v>2</v>
      </c>
      <c r="AA28" s="502">
        <v>0</v>
      </c>
      <c r="AB28" s="502">
        <f>SUM(Z28:AA28)</f>
        <v>2</v>
      </c>
      <c r="AC28" s="503">
        <f>SUM(AB28)*100000/AQ27</f>
        <v>21.090372245070125</v>
      </c>
      <c r="AD28" s="502">
        <v>0</v>
      </c>
      <c r="AE28" s="502">
        <v>0</v>
      </c>
      <c r="AF28" s="502">
        <f>SUM(AD28:AE28)</f>
        <v>0</v>
      </c>
      <c r="AG28" s="503">
        <f>SUM(AF28)*100000/AR27</f>
        <v>0</v>
      </c>
      <c r="AH28" s="661"/>
      <c r="AI28" s="661"/>
      <c r="AJ28" s="693" t="s">
        <v>147</v>
      </c>
      <c r="AK28" s="665">
        <v>662179</v>
      </c>
      <c r="AL28" s="694">
        <v>117652</v>
      </c>
      <c r="AM28" s="694">
        <v>160592</v>
      </c>
      <c r="AN28" s="694">
        <v>119423</v>
      </c>
      <c r="AO28" s="694">
        <v>30607</v>
      </c>
      <c r="AP28" s="694">
        <v>37913</v>
      </c>
      <c r="AQ28" s="694">
        <v>164007</v>
      </c>
      <c r="AR28" s="694">
        <v>31987</v>
      </c>
      <c r="AS28" s="694">
        <f t="shared" si="10"/>
        <v>662181</v>
      </c>
      <c r="AT28" s="693" t="s">
        <v>138</v>
      </c>
      <c r="AU28" s="665">
        <v>3752.5</v>
      </c>
      <c r="AV28" s="665">
        <v>4737.5</v>
      </c>
      <c r="AW28" s="665">
        <v>8490</v>
      </c>
      <c r="AX28" s="661"/>
      <c r="AY28" s="661"/>
      <c r="AZ28" s="661"/>
      <c r="BA28" s="661"/>
      <c r="BB28" s="661"/>
      <c r="BC28" s="661"/>
      <c r="BD28" s="661"/>
      <c r="BE28" s="661"/>
      <c r="BF28" s="661"/>
      <c r="BG28" s="661"/>
      <c r="BH28" s="661"/>
      <c r="BI28" s="661"/>
      <c r="BJ28" s="661"/>
      <c r="BK28" s="661"/>
      <c r="BL28" s="661"/>
      <c r="BM28" s="661"/>
      <c r="BN28" s="661"/>
      <c r="BO28" s="661"/>
      <c r="BP28" s="661"/>
      <c r="BQ28" s="661"/>
      <c r="BR28" s="661"/>
      <c r="BS28" s="661"/>
      <c r="BT28" s="661"/>
      <c r="BU28" s="661"/>
      <c r="BV28" s="661"/>
      <c r="BW28" s="661"/>
      <c r="BX28" s="661"/>
      <c r="BY28" s="661"/>
      <c r="BZ28" s="661"/>
      <c r="CA28" s="661"/>
      <c r="CB28" s="661"/>
      <c r="CC28" s="661"/>
      <c r="CD28" s="661"/>
      <c r="CE28" s="661"/>
      <c r="CF28" s="661"/>
      <c r="CG28" s="661"/>
      <c r="CH28" s="661"/>
      <c r="CI28" s="661"/>
      <c r="CJ28" s="661"/>
      <c r="CK28" s="661"/>
      <c r="CL28" s="661"/>
      <c r="CM28" s="661"/>
      <c r="CN28" s="661"/>
      <c r="CO28" s="661"/>
      <c r="CP28" s="661"/>
      <c r="CQ28" s="661"/>
      <c r="CR28" s="661"/>
      <c r="CS28" s="661"/>
      <c r="CT28" s="661"/>
      <c r="CU28" s="661"/>
      <c r="CV28" s="661"/>
      <c r="CW28" s="661"/>
      <c r="CX28" s="661"/>
      <c r="CY28" s="661"/>
      <c r="CZ28" s="661"/>
      <c r="DA28" s="661"/>
      <c r="DB28" s="661"/>
      <c r="DC28" s="661"/>
      <c r="DD28" s="661"/>
      <c r="DE28" s="661"/>
      <c r="DF28" s="661"/>
      <c r="DG28" s="661"/>
      <c r="DH28" s="661"/>
      <c r="DI28" s="661"/>
      <c r="DJ28" s="661"/>
      <c r="DK28" s="661"/>
      <c r="DL28" s="661"/>
      <c r="DM28" s="661"/>
      <c r="DN28" s="661"/>
      <c r="DO28" s="661"/>
      <c r="DP28" s="661"/>
      <c r="DQ28" s="661"/>
      <c r="DR28" s="661"/>
      <c r="DS28" s="661"/>
      <c r="DT28" s="661"/>
      <c r="DU28" s="661"/>
      <c r="DV28" s="661"/>
      <c r="DW28" s="661"/>
      <c r="DX28" s="661"/>
      <c r="DY28" s="661"/>
      <c r="DZ28" s="661"/>
      <c r="EA28" s="661"/>
      <c r="EB28" s="661"/>
      <c r="EC28" s="661"/>
      <c r="ED28" s="661"/>
      <c r="EE28" s="661"/>
      <c r="EF28" s="661"/>
      <c r="EG28" s="661"/>
      <c r="EH28" s="661"/>
      <c r="EI28" s="661"/>
      <c r="EJ28" s="661"/>
      <c r="EK28" s="661"/>
      <c r="EL28" s="661"/>
      <c r="EM28" s="661"/>
      <c r="EN28" s="661"/>
      <c r="EO28" s="661"/>
      <c r="EP28" s="661"/>
      <c r="EQ28" s="661"/>
      <c r="ER28" s="661"/>
      <c r="ES28" s="661"/>
    </row>
    <row r="29" spans="1:259" s="668" customFormat="1" ht="10.5" x14ac:dyDescent="0.15">
      <c r="A29" s="526" t="s">
        <v>740</v>
      </c>
      <c r="B29" s="527"/>
      <c r="C29" s="527"/>
      <c r="D29" s="527"/>
      <c r="E29" s="528"/>
      <c r="F29" s="527"/>
      <c r="G29" s="527"/>
      <c r="H29" s="527"/>
      <c r="I29" s="528"/>
      <c r="J29" s="527"/>
      <c r="K29" s="527"/>
      <c r="L29" s="527"/>
      <c r="M29" s="528"/>
      <c r="N29" s="527"/>
      <c r="O29" s="527"/>
      <c r="P29" s="527"/>
      <c r="Q29" s="528"/>
      <c r="R29" s="527"/>
      <c r="S29" s="527"/>
      <c r="T29" s="527"/>
      <c r="U29" s="528"/>
      <c r="V29" s="527"/>
      <c r="W29" s="527"/>
      <c r="X29" s="527"/>
      <c r="Y29" s="528"/>
      <c r="Z29" s="527"/>
      <c r="AA29" s="527"/>
      <c r="AB29" s="527"/>
      <c r="AC29" s="528"/>
      <c r="AD29" s="527"/>
      <c r="AE29" s="527"/>
      <c r="AF29" s="527"/>
      <c r="AG29" s="528"/>
      <c r="AH29" s="661"/>
      <c r="AI29" s="661"/>
      <c r="AJ29" s="702" t="s">
        <v>182</v>
      </c>
      <c r="AK29" s="671">
        <v>146232</v>
      </c>
      <c r="AL29" s="703">
        <v>28038</v>
      </c>
      <c r="AM29" s="703">
        <v>28545</v>
      </c>
      <c r="AN29" s="703">
        <v>27298</v>
      </c>
      <c r="AO29" s="703">
        <v>8123</v>
      </c>
      <c r="AP29" s="703">
        <v>9062</v>
      </c>
      <c r="AQ29" s="703">
        <v>36677</v>
      </c>
      <c r="AR29" s="703">
        <v>8490</v>
      </c>
      <c r="AS29" s="694">
        <f t="shared" si="10"/>
        <v>146233</v>
      </c>
      <c r="AT29" s="663" t="s">
        <v>10</v>
      </c>
      <c r="AU29" s="664">
        <f>SUM(AU22:AU28)</f>
        <v>63294</v>
      </c>
      <c r="AV29" s="664">
        <f>SUM(AV22:AV28)</f>
        <v>82938</v>
      </c>
      <c r="AW29" s="664">
        <f>SUM(AW22:AW28)</f>
        <v>146232</v>
      </c>
      <c r="AX29" s="661"/>
      <c r="AY29" s="661"/>
      <c r="AZ29" s="661"/>
      <c r="BA29" s="661"/>
      <c r="BB29" s="661"/>
      <c r="BC29" s="661"/>
      <c r="BD29" s="661"/>
      <c r="BE29" s="661"/>
      <c r="BF29" s="661"/>
      <c r="BG29" s="661"/>
      <c r="BH29" s="661"/>
      <c r="BI29" s="661"/>
      <c r="BJ29" s="661"/>
      <c r="BK29" s="661"/>
      <c r="BL29" s="661"/>
      <c r="BM29" s="661"/>
      <c r="BN29" s="661"/>
      <c r="BO29" s="661"/>
      <c r="BP29" s="661"/>
      <c r="BQ29" s="661"/>
      <c r="BR29" s="661"/>
      <c r="BS29" s="661"/>
      <c r="BT29" s="661"/>
      <c r="BU29" s="661"/>
      <c r="BV29" s="661"/>
      <c r="BW29" s="661"/>
      <c r="BX29" s="661"/>
      <c r="BY29" s="661"/>
      <c r="BZ29" s="661"/>
      <c r="CA29" s="661"/>
      <c r="CB29" s="661"/>
      <c r="CC29" s="661"/>
      <c r="CD29" s="661"/>
      <c r="CE29" s="661"/>
      <c r="CF29" s="661"/>
      <c r="CG29" s="661"/>
      <c r="CH29" s="661"/>
      <c r="CI29" s="661"/>
      <c r="CJ29" s="661"/>
      <c r="CK29" s="661"/>
      <c r="CL29" s="661"/>
      <c r="CM29" s="661"/>
      <c r="CN29" s="661"/>
      <c r="CO29" s="661"/>
      <c r="CP29" s="661"/>
      <c r="CQ29" s="661"/>
      <c r="CR29" s="661"/>
      <c r="CS29" s="661"/>
      <c r="CT29" s="661"/>
      <c r="CU29" s="661"/>
      <c r="CV29" s="661"/>
      <c r="CW29" s="661"/>
      <c r="CX29" s="661"/>
      <c r="CY29" s="661"/>
      <c r="CZ29" s="661"/>
      <c r="DA29" s="661"/>
      <c r="DB29" s="661"/>
      <c r="DC29" s="661"/>
      <c r="DD29" s="661"/>
      <c r="DE29" s="661"/>
      <c r="DF29" s="661"/>
      <c r="DG29" s="661"/>
      <c r="DH29" s="661"/>
      <c r="DI29" s="661"/>
      <c r="DJ29" s="661"/>
      <c r="DK29" s="661"/>
      <c r="DL29" s="661"/>
      <c r="DM29" s="661"/>
      <c r="DN29" s="661"/>
      <c r="DO29" s="661"/>
      <c r="DP29" s="661"/>
      <c r="DQ29" s="661"/>
      <c r="DR29" s="661"/>
      <c r="DS29" s="661"/>
      <c r="DT29" s="661"/>
      <c r="DU29" s="661"/>
      <c r="DV29" s="661"/>
      <c r="DW29" s="661"/>
      <c r="DX29" s="661"/>
      <c r="DY29" s="661"/>
      <c r="DZ29" s="661"/>
      <c r="EA29" s="661"/>
      <c r="EB29" s="661"/>
      <c r="EC29" s="661"/>
      <c r="ED29" s="661"/>
      <c r="EE29" s="661"/>
      <c r="EF29" s="661"/>
      <c r="EG29" s="661"/>
      <c r="EH29" s="661"/>
      <c r="EI29" s="661"/>
      <c r="EJ29" s="661"/>
      <c r="EK29" s="661"/>
      <c r="EL29" s="661"/>
      <c r="EM29" s="661"/>
      <c r="EN29" s="661"/>
      <c r="EO29" s="661"/>
      <c r="EP29" s="661"/>
      <c r="EQ29" s="661"/>
      <c r="ER29" s="661"/>
      <c r="ES29" s="661"/>
    </row>
    <row r="30" spans="1:259" s="668" customFormat="1" ht="11.25" thickBot="1" x14ac:dyDescent="0.2">
      <c r="A30" s="529" t="s">
        <v>147</v>
      </c>
      <c r="B30" s="530">
        <f>+F30+J30+N30+R30+V30+Z30+AD30</f>
        <v>82</v>
      </c>
      <c r="C30" s="530">
        <f>+G30+K30+O30+S30+W30+AA30+AE30</f>
        <v>20</v>
      </c>
      <c r="D30" s="530">
        <f>SUM(B30:C30)</f>
        <v>102</v>
      </c>
      <c r="E30" s="531">
        <f>SUM(D30)*100000/662179</f>
        <v>15.403689938823188</v>
      </c>
      <c r="F30" s="530">
        <v>15</v>
      </c>
      <c r="G30" s="530">
        <v>4</v>
      </c>
      <c r="H30" s="530">
        <f t="shared" si="9"/>
        <v>19</v>
      </c>
      <c r="I30" s="531">
        <f>SUM(H30)*100000/AL28</f>
        <v>16.149321728487404</v>
      </c>
      <c r="J30" s="530">
        <v>20</v>
      </c>
      <c r="K30" s="530">
        <v>2</v>
      </c>
      <c r="L30" s="530">
        <f>SUM(J30:K30)</f>
        <v>22</v>
      </c>
      <c r="M30" s="531">
        <f>SUM(L30)*100000/AM28</f>
        <v>13.699312543588722</v>
      </c>
      <c r="N30" s="530">
        <v>15</v>
      </c>
      <c r="O30" s="530">
        <v>4</v>
      </c>
      <c r="P30" s="530">
        <f>SUM(N30:O30)</f>
        <v>19</v>
      </c>
      <c r="Q30" s="531">
        <f>SUM(P30)*100000/AN28</f>
        <v>15.909833114224227</v>
      </c>
      <c r="R30" s="530">
        <v>8</v>
      </c>
      <c r="S30" s="530">
        <v>1</v>
      </c>
      <c r="T30" s="530">
        <f>SUM(R30:S30)</f>
        <v>9</v>
      </c>
      <c r="U30" s="531">
        <f>SUM(T30)*100000/AO28</f>
        <v>29.405038063188158</v>
      </c>
      <c r="V30" s="530">
        <v>7</v>
      </c>
      <c r="W30" s="530">
        <v>2</v>
      </c>
      <c r="X30" s="530">
        <f>SUM(V30:W30)</f>
        <v>9</v>
      </c>
      <c r="Y30" s="531">
        <f>SUM(X30)*100000/AP28</f>
        <v>23.738559333210244</v>
      </c>
      <c r="Z30" s="530">
        <v>12</v>
      </c>
      <c r="AA30" s="530">
        <v>6</v>
      </c>
      <c r="AB30" s="530">
        <f>SUM(Z30:AA30)</f>
        <v>18</v>
      </c>
      <c r="AC30" s="531">
        <f>SUM(AB30)*100000/AQ28</f>
        <v>10.975141304944302</v>
      </c>
      <c r="AD30" s="530">
        <v>5</v>
      </c>
      <c r="AE30" s="530">
        <v>1</v>
      </c>
      <c r="AF30" s="530">
        <f>SUM(AD30:AE30)</f>
        <v>6</v>
      </c>
      <c r="AG30" s="531">
        <f>SUM(AF30)*100000/AR28</f>
        <v>18.757620283240065</v>
      </c>
      <c r="AH30" s="661"/>
      <c r="AI30" s="661"/>
      <c r="AJ30" s="702" t="s">
        <v>177</v>
      </c>
      <c r="AK30" s="671">
        <v>22151</v>
      </c>
      <c r="AL30" s="703">
        <v>4393</v>
      </c>
      <c r="AM30" s="703">
        <v>5552</v>
      </c>
      <c r="AN30" s="703">
        <v>6452</v>
      </c>
      <c r="AO30" s="703">
        <v>571</v>
      </c>
      <c r="AP30" s="703">
        <v>661</v>
      </c>
      <c r="AQ30" s="703">
        <v>3844</v>
      </c>
      <c r="AR30" s="703"/>
      <c r="AS30" s="694">
        <f t="shared" si="10"/>
        <v>21473</v>
      </c>
      <c r="AT30" s="661"/>
      <c r="AU30" s="661"/>
      <c r="AV30" s="661"/>
      <c r="AW30" s="661"/>
      <c r="AX30" s="661"/>
      <c r="AY30" s="661"/>
      <c r="AZ30" s="661"/>
      <c r="BA30" s="661"/>
      <c r="BB30" s="661"/>
      <c r="BC30" s="661"/>
      <c r="BD30" s="661"/>
      <c r="BE30" s="661"/>
      <c r="BF30" s="661"/>
      <c r="BG30" s="661"/>
      <c r="BH30" s="661"/>
      <c r="BI30" s="661"/>
      <c r="BJ30" s="661"/>
      <c r="BK30" s="661"/>
      <c r="BL30" s="661"/>
      <c r="BM30" s="661"/>
      <c r="BN30" s="661"/>
      <c r="BO30" s="661"/>
      <c r="BP30" s="661"/>
      <c r="BQ30" s="661"/>
      <c r="BR30" s="661"/>
      <c r="BS30" s="661"/>
      <c r="BT30" s="661"/>
      <c r="BU30" s="661"/>
      <c r="BV30" s="661"/>
      <c r="BW30" s="661"/>
      <c r="BX30" s="661"/>
      <c r="BY30" s="661"/>
      <c r="BZ30" s="661"/>
      <c r="CA30" s="661"/>
      <c r="CB30" s="661"/>
      <c r="CC30" s="661"/>
      <c r="CD30" s="661"/>
      <c r="CE30" s="661"/>
      <c r="CF30" s="661"/>
      <c r="CG30" s="661"/>
      <c r="CH30" s="661"/>
      <c r="CI30" s="661"/>
      <c r="CJ30" s="661"/>
      <c r="CK30" s="661"/>
      <c r="CL30" s="661"/>
      <c r="CM30" s="661"/>
      <c r="CN30" s="661"/>
      <c r="CO30" s="661"/>
      <c r="CP30" s="661"/>
      <c r="CQ30" s="661"/>
      <c r="CR30" s="661"/>
      <c r="CS30" s="661"/>
      <c r="CT30" s="661"/>
      <c r="CU30" s="661"/>
      <c r="CV30" s="661"/>
      <c r="CW30" s="661"/>
      <c r="CX30" s="661"/>
      <c r="CY30" s="661"/>
      <c r="CZ30" s="661"/>
      <c r="DA30" s="661"/>
      <c r="DB30" s="661"/>
      <c r="DC30" s="661"/>
      <c r="DD30" s="661"/>
      <c r="DE30" s="661"/>
      <c r="DF30" s="661"/>
      <c r="DG30" s="661"/>
      <c r="DH30" s="661"/>
      <c r="DI30" s="661"/>
      <c r="DJ30" s="661"/>
      <c r="DK30" s="661"/>
      <c r="DL30" s="661"/>
      <c r="DM30" s="661"/>
      <c r="DN30" s="661"/>
      <c r="DO30" s="661"/>
      <c r="DP30" s="661"/>
      <c r="DQ30" s="661"/>
      <c r="DR30" s="661"/>
      <c r="DS30" s="661"/>
      <c r="DT30" s="661"/>
      <c r="DU30" s="661"/>
      <c r="DV30" s="661"/>
      <c r="DW30" s="661"/>
      <c r="DX30" s="661"/>
      <c r="DY30" s="661"/>
      <c r="DZ30" s="661"/>
      <c r="EA30" s="661"/>
      <c r="EB30" s="661"/>
      <c r="EC30" s="661"/>
      <c r="ED30" s="661"/>
      <c r="EE30" s="661"/>
      <c r="EF30" s="661"/>
      <c r="EG30" s="661"/>
      <c r="EH30" s="661"/>
      <c r="EI30" s="661"/>
      <c r="EJ30" s="661"/>
      <c r="EK30" s="661"/>
      <c r="EL30" s="661"/>
      <c r="EM30" s="661"/>
      <c r="EN30" s="661"/>
      <c r="EO30" s="661"/>
      <c r="EP30" s="661"/>
      <c r="EQ30" s="661"/>
      <c r="ER30" s="661"/>
      <c r="ES30" s="661"/>
    </row>
    <row r="31" spans="1:259" s="674" customFormat="1" ht="10.5" x14ac:dyDescent="0.15">
      <c r="A31" s="515" t="s">
        <v>747</v>
      </c>
      <c r="B31" s="516"/>
      <c r="C31" s="516"/>
      <c r="D31" s="516"/>
      <c r="E31" s="517"/>
      <c r="F31" s="516"/>
      <c r="G31" s="516"/>
      <c r="H31" s="516"/>
      <c r="I31" s="517"/>
      <c r="J31" s="516"/>
      <c r="K31" s="516"/>
      <c r="L31" s="516"/>
      <c r="M31" s="517"/>
      <c r="N31" s="516"/>
      <c r="O31" s="516"/>
      <c r="P31" s="516"/>
      <c r="Q31" s="517"/>
      <c r="R31" s="516"/>
      <c r="S31" s="516"/>
      <c r="T31" s="516"/>
      <c r="U31" s="517"/>
      <c r="V31" s="516"/>
      <c r="W31" s="516"/>
      <c r="X31" s="516"/>
      <c r="Y31" s="517"/>
      <c r="Z31" s="516"/>
      <c r="AA31" s="516"/>
      <c r="AB31" s="516"/>
      <c r="AC31" s="517"/>
      <c r="AD31" s="516"/>
      <c r="AE31" s="516"/>
      <c r="AF31" s="516"/>
      <c r="AG31" s="517"/>
      <c r="AH31" s="661"/>
      <c r="AI31" s="661"/>
      <c r="AJ31" s="672" t="s">
        <v>183</v>
      </c>
      <c r="AK31" s="665">
        <f>SUM(AL31:AR31)</f>
        <v>0</v>
      </c>
      <c r="AL31" s="673"/>
      <c r="AM31" s="673"/>
      <c r="AN31" s="673"/>
      <c r="AO31" s="673"/>
      <c r="AP31" s="673"/>
      <c r="AQ31" s="673"/>
      <c r="AR31" s="673"/>
      <c r="AS31" s="694"/>
      <c r="AT31" s="661"/>
      <c r="AU31" s="661"/>
      <c r="AV31" s="661"/>
      <c r="AW31" s="661"/>
      <c r="AX31" s="661"/>
      <c r="AY31" s="661"/>
      <c r="AZ31" s="661"/>
      <c r="BA31" s="661"/>
      <c r="BB31" s="661"/>
      <c r="BC31" s="661"/>
      <c r="BD31" s="661"/>
      <c r="BE31" s="661"/>
      <c r="BF31" s="661"/>
      <c r="BG31" s="661"/>
      <c r="BH31" s="661"/>
      <c r="BI31" s="661"/>
      <c r="BJ31" s="661"/>
      <c r="BK31" s="661"/>
      <c r="BL31" s="661"/>
      <c r="BM31" s="661"/>
      <c r="BN31" s="661"/>
      <c r="BO31" s="661"/>
      <c r="BP31" s="661"/>
      <c r="BQ31" s="661"/>
      <c r="BR31" s="661"/>
      <c r="BS31" s="661"/>
      <c r="BT31" s="661"/>
      <c r="BU31" s="661"/>
      <c r="BV31" s="661"/>
      <c r="BW31" s="661"/>
      <c r="BX31" s="661"/>
      <c r="BY31" s="661"/>
      <c r="BZ31" s="661"/>
      <c r="CA31" s="661"/>
      <c r="CB31" s="661"/>
      <c r="CC31" s="661"/>
      <c r="CD31" s="661"/>
      <c r="CE31" s="661"/>
      <c r="CF31" s="661"/>
      <c r="CG31" s="661"/>
      <c r="CH31" s="661"/>
      <c r="CI31" s="661"/>
      <c r="CJ31" s="661"/>
      <c r="CK31" s="661"/>
      <c r="CL31" s="661"/>
      <c r="CM31" s="661"/>
      <c r="CN31" s="661"/>
      <c r="CO31" s="661"/>
      <c r="CP31" s="661"/>
      <c r="CQ31" s="661"/>
      <c r="CR31" s="661"/>
      <c r="CS31" s="661"/>
      <c r="CT31" s="661"/>
      <c r="CU31" s="661"/>
      <c r="CV31" s="661"/>
      <c r="CW31" s="661"/>
      <c r="CX31" s="661"/>
      <c r="CY31" s="661"/>
      <c r="CZ31" s="661"/>
      <c r="DA31" s="661"/>
      <c r="DB31" s="661"/>
      <c r="DC31" s="661"/>
      <c r="DD31" s="661"/>
      <c r="DE31" s="661"/>
      <c r="DF31" s="661"/>
      <c r="DG31" s="661"/>
      <c r="DH31" s="661"/>
      <c r="DI31" s="661"/>
      <c r="DJ31" s="661"/>
      <c r="DK31" s="661"/>
      <c r="DL31" s="661"/>
      <c r="DM31" s="661"/>
      <c r="DN31" s="661"/>
      <c r="DO31" s="661"/>
      <c r="DP31" s="661"/>
      <c r="DQ31" s="661"/>
      <c r="DR31" s="661"/>
      <c r="DS31" s="661"/>
      <c r="DT31" s="661"/>
      <c r="DU31" s="661"/>
      <c r="DV31" s="661"/>
      <c r="DW31" s="661"/>
      <c r="DX31" s="661"/>
      <c r="DY31" s="661"/>
      <c r="DZ31" s="661"/>
      <c r="EA31" s="661"/>
      <c r="EB31" s="661"/>
      <c r="EC31" s="661"/>
      <c r="ED31" s="661"/>
      <c r="EE31" s="661"/>
      <c r="EF31" s="661"/>
      <c r="EG31" s="661"/>
      <c r="EH31" s="661"/>
      <c r="EI31" s="661"/>
      <c r="EJ31" s="661"/>
      <c r="EK31" s="661"/>
      <c r="EL31" s="661"/>
      <c r="EM31" s="661"/>
      <c r="EN31" s="661"/>
      <c r="EO31" s="661"/>
      <c r="EP31" s="661"/>
      <c r="EQ31" s="661"/>
      <c r="ER31" s="661"/>
      <c r="ES31" s="661"/>
    </row>
    <row r="32" spans="1:259" s="674" customFormat="1" ht="11.25" thickBot="1" x14ac:dyDescent="0.2">
      <c r="A32" s="518" t="s">
        <v>731</v>
      </c>
      <c r="B32" s="519">
        <f>+F32+J32+N32+R32+V32+Z32+AD32</f>
        <v>13</v>
      </c>
      <c r="C32" s="519">
        <f>+G32+K32+O32+S32+W32+AA32+AE32</f>
        <v>7</v>
      </c>
      <c r="D32" s="519">
        <f>SUM(B32:C32)</f>
        <v>20</v>
      </c>
      <c r="E32" s="520">
        <f>SUM(D32)*100000/146232</f>
        <v>13.676896985611904</v>
      </c>
      <c r="F32" s="519">
        <v>2</v>
      </c>
      <c r="G32" s="519">
        <v>2</v>
      </c>
      <c r="H32" s="519">
        <f t="shared" si="9"/>
        <v>4</v>
      </c>
      <c r="I32" s="520">
        <f>SUM(H32)*100000/AL29</f>
        <v>14.266352806904914</v>
      </c>
      <c r="J32" s="519">
        <v>2</v>
      </c>
      <c r="K32" s="519">
        <v>1</v>
      </c>
      <c r="L32" s="519">
        <f>SUM(J32:K32)</f>
        <v>3</v>
      </c>
      <c r="M32" s="520">
        <f>SUM(L32)*100000/AM29</f>
        <v>10.509721492380452</v>
      </c>
      <c r="N32" s="519">
        <v>1</v>
      </c>
      <c r="O32" s="519">
        <v>2</v>
      </c>
      <c r="P32" s="519">
        <f>SUM(N32:O32)</f>
        <v>3</v>
      </c>
      <c r="Q32" s="520">
        <f>SUM(P32)*100000/AN29</f>
        <v>10.989816103743864</v>
      </c>
      <c r="R32" s="519">
        <v>5</v>
      </c>
      <c r="S32" s="519">
        <v>0</v>
      </c>
      <c r="T32" s="519">
        <f>SUM(R32:S32)</f>
        <v>5</v>
      </c>
      <c r="U32" s="520">
        <f>SUM(T32)*100000/AO29</f>
        <v>61.55361319709467</v>
      </c>
      <c r="V32" s="519">
        <v>0</v>
      </c>
      <c r="W32" s="519">
        <v>1</v>
      </c>
      <c r="X32" s="519">
        <f>SUM(V32:W32)</f>
        <v>1</v>
      </c>
      <c r="Y32" s="520">
        <f>SUM(X32)*100000/AP29</f>
        <v>11.035091591260208</v>
      </c>
      <c r="Z32" s="519">
        <v>2</v>
      </c>
      <c r="AA32" s="519">
        <v>1</v>
      </c>
      <c r="AB32" s="519">
        <f>SUM(Z32:AA32)</f>
        <v>3</v>
      </c>
      <c r="AC32" s="520">
        <f>SUM(AB32)*100000/AQ29</f>
        <v>8.1795130463233097</v>
      </c>
      <c r="AD32" s="519">
        <v>1</v>
      </c>
      <c r="AE32" s="519">
        <v>0</v>
      </c>
      <c r="AF32" s="519">
        <f>SUM(AD32:AE32)</f>
        <v>1</v>
      </c>
      <c r="AG32" s="520">
        <f>SUM(AF32)*100000/AR29</f>
        <v>11.778563015312132</v>
      </c>
      <c r="AH32" s="661"/>
      <c r="AI32" s="661"/>
      <c r="AJ32" s="675" t="s">
        <v>10</v>
      </c>
      <c r="AK32" s="676">
        <f>SUM(AK22:AK30)</f>
        <v>1137607</v>
      </c>
      <c r="AL32" s="676">
        <f>SUM(AL22:AL30)</f>
        <v>202817</v>
      </c>
      <c r="AM32" s="676">
        <f t="shared" ref="AM32:AR32" si="11">SUM(AM22:AM30)</f>
        <v>276589</v>
      </c>
      <c r="AN32" s="676">
        <f t="shared" si="11"/>
        <v>207368</v>
      </c>
      <c r="AO32" s="676">
        <f t="shared" si="11"/>
        <v>53519</v>
      </c>
      <c r="AP32" s="676">
        <f t="shared" si="11"/>
        <v>65962</v>
      </c>
      <c r="AQ32" s="676">
        <f t="shared" si="11"/>
        <v>275655</v>
      </c>
      <c r="AR32" s="676">
        <f t="shared" si="11"/>
        <v>54529</v>
      </c>
      <c r="AS32" s="694"/>
      <c r="AT32" s="661"/>
      <c r="AU32" s="661"/>
      <c r="AV32" s="661"/>
      <c r="AW32" s="661"/>
      <c r="AX32" s="661"/>
      <c r="AY32" s="661"/>
      <c r="AZ32" s="661"/>
      <c r="BA32" s="661"/>
      <c r="BB32" s="661"/>
      <c r="BC32" s="661"/>
      <c r="BD32" s="661"/>
      <c r="BE32" s="661"/>
      <c r="BF32" s="661"/>
      <c r="BG32" s="661"/>
      <c r="BH32" s="661"/>
      <c r="BI32" s="661"/>
      <c r="BJ32" s="661"/>
      <c r="BK32" s="661"/>
      <c r="BL32" s="661"/>
      <c r="BM32" s="661"/>
      <c r="BN32" s="661"/>
      <c r="BO32" s="661"/>
      <c r="BP32" s="661"/>
      <c r="BQ32" s="661"/>
      <c r="BR32" s="661"/>
      <c r="BS32" s="661"/>
      <c r="BT32" s="661"/>
      <c r="BU32" s="661"/>
      <c r="BV32" s="661"/>
      <c r="BW32" s="661"/>
      <c r="BX32" s="661"/>
      <c r="BY32" s="661"/>
      <c r="BZ32" s="661"/>
      <c r="CA32" s="661"/>
      <c r="CB32" s="661"/>
      <c r="CC32" s="661"/>
      <c r="CD32" s="661"/>
      <c r="CE32" s="661"/>
      <c r="CF32" s="661"/>
      <c r="CG32" s="661"/>
      <c r="CH32" s="661"/>
      <c r="CI32" s="661"/>
      <c r="CJ32" s="661"/>
      <c r="CK32" s="661"/>
      <c r="CL32" s="661"/>
      <c r="CM32" s="661"/>
      <c r="CN32" s="661"/>
      <c r="CO32" s="661"/>
      <c r="CP32" s="661"/>
      <c r="CQ32" s="661"/>
      <c r="CR32" s="661"/>
      <c r="CS32" s="661"/>
      <c r="CT32" s="661"/>
      <c r="CU32" s="661"/>
      <c r="CV32" s="661"/>
      <c r="CW32" s="661"/>
      <c r="CX32" s="661"/>
      <c r="CY32" s="661"/>
      <c r="CZ32" s="661"/>
      <c r="DA32" s="661"/>
      <c r="DB32" s="661"/>
      <c r="DC32" s="661"/>
      <c r="DD32" s="661"/>
      <c r="DE32" s="661"/>
      <c r="DF32" s="661"/>
      <c r="DG32" s="661"/>
      <c r="DH32" s="661"/>
      <c r="DI32" s="661"/>
      <c r="DJ32" s="661"/>
      <c r="DK32" s="661"/>
      <c r="DL32" s="661"/>
      <c r="DM32" s="661"/>
      <c r="DN32" s="661"/>
      <c r="DO32" s="661"/>
      <c r="DP32" s="661"/>
      <c r="DQ32" s="661"/>
      <c r="DR32" s="661"/>
      <c r="DS32" s="661"/>
      <c r="DT32" s="661"/>
      <c r="DU32" s="661"/>
      <c r="DV32" s="661"/>
      <c r="DW32" s="661"/>
      <c r="DX32" s="661"/>
      <c r="DY32" s="661"/>
      <c r="DZ32" s="661"/>
      <c r="EA32" s="661"/>
      <c r="EB32" s="661"/>
      <c r="EC32" s="661"/>
      <c r="ED32" s="661"/>
      <c r="EE32" s="661"/>
      <c r="EF32" s="661"/>
      <c r="EG32" s="661"/>
      <c r="EH32" s="661"/>
      <c r="EI32" s="661"/>
      <c r="EJ32" s="661"/>
      <c r="EK32" s="661"/>
      <c r="EL32" s="661"/>
      <c r="EM32" s="661"/>
      <c r="EN32" s="661"/>
      <c r="EO32" s="661"/>
      <c r="EP32" s="661"/>
      <c r="EQ32" s="661"/>
      <c r="ER32" s="661"/>
      <c r="ES32" s="661"/>
    </row>
    <row r="33" spans="1:258" s="677" customFormat="1" ht="11.25" thickBot="1" x14ac:dyDescent="0.2">
      <c r="A33" s="498" t="s">
        <v>286</v>
      </c>
      <c r="B33" s="504">
        <f>SUM(B24:B32)</f>
        <v>131</v>
      </c>
      <c r="C33" s="504">
        <f>SUM(C24:C32)</f>
        <v>34</v>
      </c>
      <c r="D33" s="504">
        <f>SUM(D24:D32)</f>
        <v>165</v>
      </c>
      <c r="E33" s="505">
        <f>SUM(D33)*100000/1137607</f>
        <v>14.504130160943102</v>
      </c>
      <c r="F33" s="504">
        <f>SUM(F24:F32)</f>
        <v>24</v>
      </c>
      <c r="G33" s="504">
        <f>SUM(G24:G32)</f>
        <v>8</v>
      </c>
      <c r="H33" s="504">
        <f t="shared" si="9"/>
        <v>32</v>
      </c>
      <c r="I33" s="505">
        <f>SUM(H33)*100000/202817</f>
        <v>15.77777010802842</v>
      </c>
      <c r="J33" s="504">
        <f>SUM(J24:J32)</f>
        <v>30</v>
      </c>
      <c r="K33" s="504">
        <f>SUM(K24:K32)</f>
        <v>4</v>
      </c>
      <c r="L33" s="504">
        <f>SUM(J33:K33)</f>
        <v>34</v>
      </c>
      <c r="M33" s="505">
        <f>SUM(L33)*100000/276589</f>
        <v>12.29260744281226</v>
      </c>
      <c r="N33" s="504">
        <f>SUM(N24:N32)</f>
        <v>22</v>
      </c>
      <c r="O33" s="504">
        <f>SUM(O24:O32)</f>
        <v>6</v>
      </c>
      <c r="P33" s="504">
        <f>SUM(N33:O33)</f>
        <v>28</v>
      </c>
      <c r="Q33" s="505">
        <f>SUM(P33)*100000/207368</f>
        <v>13.502565487442615</v>
      </c>
      <c r="R33" s="504">
        <f>SUM(R24:R32)</f>
        <v>17</v>
      </c>
      <c r="S33" s="504">
        <f>SUM(S24:S32)</f>
        <v>2</v>
      </c>
      <c r="T33" s="504">
        <f>SUM(R33:S33)</f>
        <v>19</v>
      </c>
      <c r="U33" s="505">
        <f>SUM(T33)*100000/53519</f>
        <v>35.501410713952055</v>
      </c>
      <c r="V33" s="504">
        <f>SUM(V24:V32)</f>
        <v>10</v>
      </c>
      <c r="W33" s="504">
        <f>SUM(W24:W32)</f>
        <v>3</v>
      </c>
      <c r="X33" s="504">
        <f>SUM(V33:W33)</f>
        <v>13</v>
      </c>
      <c r="Y33" s="505">
        <f>SUM(X33)*100000/65962</f>
        <v>19.70831690973591</v>
      </c>
      <c r="Z33" s="504">
        <f>SUM(Z24:Z32)</f>
        <v>20</v>
      </c>
      <c r="AA33" s="504">
        <f>SUM(AA24:AA32)</f>
        <v>9</v>
      </c>
      <c r="AB33" s="504">
        <f>SUM(Z33:AA33)</f>
        <v>29</v>
      </c>
      <c r="AC33" s="505">
        <f>SUM(AB33)*100000/275655</f>
        <v>10.520396872902722</v>
      </c>
      <c r="AD33" s="504">
        <f>SUM(AD24:AD32)</f>
        <v>8</v>
      </c>
      <c r="AE33" s="504">
        <f>SUM(AE24:AE32)</f>
        <v>2</v>
      </c>
      <c r="AF33" s="504">
        <f>SUM(AD33:AE33)</f>
        <v>10</v>
      </c>
      <c r="AG33" s="505">
        <f>SUM(AF33)*100000/54529</f>
        <v>18.338865557776597</v>
      </c>
      <c r="AH33" s="661"/>
      <c r="AI33" s="661"/>
      <c r="AK33" s="678"/>
      <c r="AL33" s="678"/>
      <c r="AM33" s="678"/>
      <c r="AN33" s="678">
        <v>207872</v>
      </c>
      <c r="AO33" s="678"/>
      <c r="AP33" s="678"/>
      <c r="AQ33" s="678"/>
      <c r="AR33" s="678"/>
      <c r="AS33" s="679"/>
      <c r="AT33" s="661"/>
      <c r="AU33" s="661"/>
      <c r="AV33" s="661"/>
      <c r="AW33" s="661"/>
      <c r="AX33" s="661"/>
      <c r="AY33" s="661"/>
      <c r="AZ33" s="661"/>
      <c r="BA33" s="661"/>
      <c r="BB33" s="661"/>
      <c r="BC33" s="661"/>
      <c r="BD33" s="661"/>
      <c r="BE33" s="661"/>
      <c r="BF33" s="661"/>
      <c r="BG33" s="661"/>
      <c r="BH33" s="661"/>
      <c r="BI33" s="661"/>
      <c r="BJ33" s="661"/>
      <c r="BK33" s="661"/>
      <c r="BL33" s="661"/>
      <c r="BM33" s="661"/>
      <c r="BN33" s="661"/>
      <c r="BO33" s="661"/>
      <c r="BP33" s="661"/>
      <c r="BQ33" s="661"/>
      <c r="BR33" s="661"/>
      <c r="BS33" s="661"/>
      <c r="BT33" s="661"/>
      <c r="BU33" s="661"/>
      <c r="BV33" s="661"/>
      <c r="BW33" s="661"/>
      <c r="BX33" s="661"/>
      <c r="BY33" s="661"/>
      <c r="BZ33" s="661"/>
      <c r="CA33" s="661"/>
      <c r="CB33" s="661"/>
      <c r="CC33" s="661"/>
      <c r="CD33" s="661"/>
      <c r="CE33" s="661"/>
      <c r="CF33" s="661"/>
      <c r="CG33" s="661"/>
      <c r="CH33" s="661"/>
      <c r="CI33" s="661"/>
      <c r="CJ33" s="661"/>
      <c r="CK33" s="661"/>
      <c r="CL33" s="661"/>
      <c r="CM33" s="661"/>
      <c r="CN33" s="661"/>
      <c r="CO33" s="661"/>
      <c r="CP33" s="661"/>
      <c r="CQ33" s="661"/>
      <c r="CR33" s="661"/>
      <c r="CS33" s="661"/>
      <c r="CT33" s="661"/>
      <c r="CU33" s="661"/>
      <c r="CV33" s="661"/>
      <c r="CW33" s="661"/>
      <c r="CX33" s="661"/>
      <c r="CY33" s="661"/>
      <c r="CZ33" s="661"/>
      <c r="DA33" s="661"/>
      <c r="DB33" s="661"/>
      <c r="DC33" s="661"/>
      <c r="DD33" s="661"/>
      <c r="DE33" s="661"/>
      <c r="DF33" s="661"/>
      <c r="DG33" s="661"/>
      <c r="DH33" s="661"/>
      <c r="DI33" s="661"/>
      <c r="DJ33" s="661"/>
      <c r="DK33" s="661"/>
      <c r="DL33" s="661"/>
      <c r="DM33" s="661"/>
      <c r="DN33" s="661"/>
      <c r="DO33" s="661"/>
      <c r="DP33" s="661"/>
      <c r="DQ33" s="661"/>
      <c r="DR33" s="661"/>
      <c r="DS33" s="661"/>
      <c r="DT33" s="661"/>
      <c r="DU33" s="661"/>
      <c r="DV33" s="661"/>
      <c r="DW33" s="661"/>
      <c r="DX33" s="661"/>
      <c r="DY33" s="661"/>
      <c r="DZ33" s="661"/>
      <c r="EA33" s="661"/>
      <c r="EB33" s="661"/>
      <c r="EC33" s="661"/>
      <c r="ED33" s="661"/>
      <c r="EE33" s="661"/>
      <c r="EF33" s="661"/>
      <c r="EG33" s="661"/>
      <c r="EH33" s="661"/>
      <c r="EI33" s="661"/>
      <c r="EJ33" s="661"/>
      <c r="EK33" s="661"/>
      <c r="EL33" s="661"/>
      <c r="EM33" s="661"/>
      <c r="EN33" s="661"/>
      <c r="EO33" s="661"/>
      <c r="EP33" s="661"/>
      <c r="EQ33" s="661"/>
      <c r="ER33" s="661"/>
      <c r="ES33" s="661"/>
    </row>
    <row r="34" spans="1:258" s="634" customFormat="1" ht="14.25" x14ac:dyDescent="0.2">
      <c r="A34" s="633" t="s">
        <v>357</v>
      </c>
      <c r="B34" s="633"/>
      <c r="C34" s="633"/>
      <c r="D34" s="633"/>
      <c r="E34" s="636"/>
      <c r="F34" s="633"/>
      <c r="G34" s="637"/>
      <c r="H34" s="633"/>
      <c r="I34" s="636"/>
      <c r="J34" s="633"/>
      <c r="K34" s="633"/>
      <c r="L34" s="633"/>
      <c r="M34" s="636"/>
      <c r="AH34" s="635"/>
      <c r="AI34" s="635"/>
      <c r="AK34" s="638">
        <v>1137607</v>
      </c>
      <c r="AL34" s="638">
        <f>SUM(AL22:AL30)</f>
        <v>202817</v>
      </c>
      <c r="AM34" s="638">
        <f t="shared" ref="AM34:AR34" si="12">SUM(AM22:AM30)</f>
        <v>276589</v>
      </c>
      <c r="AN34" s="638">
        <f t="shared" si="12"/>
        <v>207368</v>
      </c>
      <c r="AO34" s="638">
        <f t="shared" si="12"/>
        <v>53519</v>
      </c>
      <c r="AP34" s="638">
        <f t="shared" si="12"/>
        <v>65962</v>
      </c>
      <c r="AQ34" s="638">
        <f t="shared" si="12"/>
        <v>275655</v>
      </c>
      <c r="AR34" s="638">
        <f t="shared" si="12"/>
        <v>54529</v>
      </c>
      <c r="AT34" s="635"/>
      <c r="AU34" s="635"/>
      <c r="AV34" s="635"/>
      <c r="AW34" s="635"/>
      <c r="AX34" s="635"/>
      <c r="AY34" s="635"/>
      <c r="AZ34" s="635"/>
      <c r="BA34" s="635"/>
      <c r="BB34" s="635"/>
      <c r="BC34" s="635"/>
      <c r="BD34" s="635"/>
      <c r="BE34" s="635"/>
      <c r="BF34" s="635"/>
      <c r="BG34" s="635"/>
      <c r="BH34" s="635"/>
      <c r="BI34" s="635"/>
      <c r="BJ34" s="635"/>
      <c r="BK34" s="635"/>
      <c r="BL34" s="635"/>
      <c r="BM34" s="635"/>
      <c r="BN34" s="635"/>
      <c r="BO34" s="635"/>
      <c r="BP34" s="635"/>
      <c r="BQ34" s="635"/>
      <c r="BR34" s="635"/>
      <c r="BS34" s="635"/>
      <c r="BT34" s="635"/>
      <c r="BU34" s="635"/>
      <c r="BV34" s="635"/>
      <c r="BW34" s="635"/>
      <c r="BX34" s="635"/>
      <c r="BY34" s="635"/>
      <c r="BZ34" s="635"/>
      <c r="CA34" s="635"/>
      <c r="CB34" s="635"/>
      <c r="CC34" s="635"/>
      <c r="CD34" s="635"/>
      <c r="CE34" s="635"/>
      <c r="CF34" s="635"/>
      <c r="CG34" s="635"/>
      <c r="CH34" s="635"/>
      <c r="CI34" s="635"/>
      <c r="CJ34" s="635"/>
      <c r="CK34" s="635"/>
      <c r="CL34" s="635"/>
      <c r="CM34" s="635"/>
      <c r="CN34" s="635"/>
      <c r="CO34" s="635"/>
      <c r="CP34" s="635"/>
      <c r="CQ34" s="635"/>
      <c r="CR34" s="635"/>
      <c r="CS34" s="635"/>
      <c r="CT34" s="635"/>
      <c r="CU34" s="635"/>
      <c r="CV34" s="635"/>
      <c r="CW34" s="635"/>
      <c r="CX34" s="635"/>
      <c r="CY34" s="635"/>
      <c r="CZ34" s="635"/>
      <c r="DA34" s="635"/>
      <c r="DB34" s="635"/>
      <c r="DC34" s="635"/>
      <c r="DD34" s="635"/>
      <c r="DE34" s="635"/>
      <c r="DF34" s="635"/>
      <c r="DG34" s="635"/>
      <c r="DH34" s="635"/>
      <c r="DI34" s="635"/>
      <c r="DJ34" s="635"/>
      <c r="DK34" s="635"/>
      <c r="DL34" s="635"/>
      <c r="DM34" s="635"/>
      <c r="DN34" s="635"/>
      <c r="DO34" s="635"/>
      <c r="DP34" s="635"/>
      <c r="DQ34" s="635"/>
      <c r="DR34" s="635"/>
      <c r="DS34" s="635"/>
      <c r="DT34" s="635"/>
      <c r="DU34" s="635"/>
      <c r="DV34" s="635"/>
      <c r="DW34" s="635"/>
      <c r="DX34" s="635"/>
      <c r="DY34" s="635"/>
      <c r="DZ34" s="635"/>
      <c r="EA34" s="635"/>
      <c r="EB34" s="635"/>
      <c r="EC34" s="635"/>
      <c r="ED34" s="635"/>
      <c r="EE34" s="635"/>
      <c r="EF34" s="635"/>
      <c r="EG34" s="635"/>
      <c r="EH34" s="635"/>
      <c r="EI34" s="635"/>
      <c r="EJ34" s="635"/>
      <c r="EK34" s="635"/>
      <c r="EL34" s="635"/>
      <c r="EM34" s="635"/>
      <c r="EN34" s="635"/>
      <c r="EO34" s="635"/>
      <c r="EP34" s="635"/>
      <c r="EQ34" s="635"/>
      <c r="ER34" s="635"/>
      <c r="ES34" s="635"/>
    </row>
    <row r="35" spans="1:258" s="634" customFormat="1" ht="14.25" x14ac:dyDescent="0.2">
      <c r="A35" s="634" t="s">
        <v>353</v>
      </c>
      <c r="AH35" s="635"/>
      <c r="AI35" s="635"/>
      <c r="AK35" s="638">
        <f>SUM(AK32)-AK34</f>
        <v>0</v>
      </c>
      <c r="AT35" s="635"/>
      <c r="AU35" s="635"/>
      <c r="AV35" s="635"/>
      <c r="AW35" s="635"/>
      <c r="AX35" s="635"/>
      <c r="AY35" s="635"/>
      <c r="AZ35" s="635"/>
      <c r="BA35" s="635"/>
      <c r="BB35" s="635"/>
      <c r="BC35" s="635"/>
      <c r="BD35" s="635"/>
      <c r="BE35" s="635"/>
      <c r="BF35" s="635"/>
      <c r="BG35" s="635"/>
      <c r="BH35" s="635"/>
      <c r="BI35" s="635"/>
      <c r="BJ35" s="635"/>
      <c r="BK35" s="635"/>
      <c r="BL35" s="635"/>
      <c r="BM35" s="635"/>
      <c r="BN35" s="635"/>
      <c r="BO35" s="635"/>
      <c r="BP35" s="635"/>
      <c r="BQ35" s="635"/>
      <c r="BR35" s="635"/>
      <c r="BS35" s="635"/>
      <c r="BT35" s="635"/>
      <c r="BU35" s="635"/>
      <c r="BV35" s="635"/>
      <c r="BW35" s="635"/>
      <c r="BX35" s="635"/>
      <c r="BY35" s="635"/>
      <c r="BZ35" s="635"/>
      <c r="CA35" s="635"/>
      <c r="CB35" s="635"/>
      <c r="CC35" s="635"/>
      <c r="CD35" s="635"/>
      <c r="CE35" s="635"/>
      <c r="CF35" s="635"/>
      <c r="CG35" s="635"/>
      <c r="CH35" s="635"/>
      <c r="CI35" s="635"/>
      <c r="CJ35" s="635"/>
      <c r="CK35" s="635"/>
      <c r="CL35" s="635"/>
      <c r="CM35" s="635"/>
      <c r="CN35" s="635"/>
      <c r="CO35" s="635"/>
      <c r="CP35" s="635"/>
      <c r="CQ35" s="635"/>
      <c r="CR35" s="635"/>
      <c r="CS35" s="635"/>
      <c r="CT35" s="635"/>
      <c r="CU35" s="635"/>
      <c r="CV35" s="635"/>
      <c r="CW35" s="635"/>
      <c r="CX35" s="635"/>
      <c r="CY35" s="635"/>
      <c r="CZ35" s="635"/>
      <c r="DA35" s="635"/>
      <c r="DB35" s="635"/>
      <c r="DC35" s="635"/>
      <c r="DD35" s="635"/>
      <c r="DE35" s="635"/>
      <c r="DF35" s="635"/>
      <c r="DG35" s="635"/>
      <c r="DH35" s="635"/>
      <c r="DI35" s="635"/>
      <c r="DJ35" s="635"/>
      <c r="DK35" s="635"/>
      <c r="DL35" s="635"/>
      <c r="DM35" s="635"/>
      <c r="DN35" s="635"/>
      <c r="DO35" s="635"/>
      <c r="DP35" s="635"/>
      <c r="DQ35" s="635"/>
      <c r="DR35" s="635"/>
      <c r="DS35" s="635"/>
      <c r="DT35" s="635"/>
      <c r="DU35" s="635"/>
      <c r="DV35" s="635"/>
      <c r="DW35" s="635"/>
      <c r="DX35" s="635"/>
      <c r="DY35" s="635"/>
      <c r="DZ35" s="635"/>
      <c r="EA35" s="635"/>
      <c r="EB35" s="635"/>
      <c r="EC35" s="635"/>
      <c r="ED35" s="635"/>
      <c r="EE35" s="635"/>
      <c r="EF35" s="635"/>
      <c r="EG35" s="635"/>
      <c r="EH35" s="635"/>
      <c r="EI35" s="635"/>
      <c r="EJ35" s="635"/>
      <c r="EK35" s="635"/>
      <c r="EL35" s="635"/>
      <c r="EM35" s="635"/>
      <c r="EN35" s="635"/>
      <c r="EO35" s="635"/>
      <c r="EP35" s="635"/>
      <c r="EQ35" s="635"/>
      <c r="ER35" s="635"/>
      <c r="ES35" s="635"/>
    </row>
    <row r="36" spans="1:258" s="634" customFormat="1" ht="14.25" x14ac:dyDescent="0.2">
      <c r="AH36" s="635"/>
      <c r="AI36" s="635"/>
      <c r="AK36" s="638"/>
      <c r="AT36" s="635"/>
      <c r="AU36" s="635"/>
      <c r="AV36" s="635"/>
      <c r="AW36" s="635"/>
      <c r="AX36" s="635"/>
      <c r="AY36" s="635"/>
      <c r="AZ36" s="635"/>
      <c r="BA36" s="635"/>
      <c r="BB36" s="635"/>
      <c r="BC36" s="635"/>
      <c r="BD36" s="635"/>
      <c r="BE36" s="635"/>
      <c r="BF36" s="635"/>
      <c r="BG36" s="635"/>
      <c r="BH36" s="635"/>
      <c r="BI36" s="635"/>
      <c r="BJ36" s="635"/>
      <c r="BK36" s="635"/>
      <c r="BL36" s="635"/>
      <c r="BM36" s="635"/>
      <c r="BN36" s="635"/>
      <c r="BO36" s="635"/>
      <c r="BP36" s="635"/>
      <c r="BQ36" s="635"/>
      <c r="BR36" s="635"/>
      <c r="BS36" s="635"/>
      <c r="BT36" s="635"/>
      <c r="BU36" s="635"/>
      <c r="BV36" s="635"/>
      <c r="BW36" s="635"/>
      <c r="BX36" s="635"/>
      <c r="BY36" s="635"/>
      <c r="BZ36" s="635"/>
      <c r="CA36" s="635"/>
      <c r="CB36" s="635"/>
      <c r="CC36" s="635"/>
      <c r="CD36" s="635"/>
      <c r="CE36" s="635"/>
      <c r="CF36" s="635"/>
      <c r="CG36" s="635"/>
      <c r="CH36" s="635"/>
      <c r="CI36" s="635"/>
      <c r="CJ36" s="635"/>
      <c r="CK36" s="635"/>
      <c r="CL36" s="635"/>
      <c r="CM36" s="635"/>
      <c r="CN36" s="635"/>
      <c r="CO36" s="635"/>
      <c r="CP36" s="635"/>
      <c r="CQ36" s="635"/>
      <c r="CR36" s="635"/>
      <c r="CS36" s="635"/>
      <c r="CT36" s="635"/>
      <c r="CU36" s="635"/>
      <c r="CV36" s="635"/>
      <c r="CW36" s="635"/>
      <c r="CX36" s="635"/>
      <c r="CY36" s="635"/>
      <c r="CZ36" s="635"/>
      <c r="DA36" s="635"/>
      <c r="DB36" s="635"/>
      <c r="DC36" s="635"/>
      <c r="DD36" s="635"/>
      <c r="DE36" s="635"/>
      <c r="DF36" s="635"/>
      <c r="DG36" s="635"/>
      <c r="DH36" s="635"/>
      <c r="DI36" s="635"/>
      <c r="DJ36" s="635"/>
      <c r="DK36" s="635"/>
      <c r="DL36" s="635"/>
      <c r="DM36" s="635"/>
      <c r="DN36" s="635"/>
      <c r="DO36" s="635"/>
      <c r="DP36" s="635"/>
      <c r="DQ36" s="635"/>
      <c r="DR36" s="635"/>
      <c r="DS36" s="635"/>
      <c r="DT36" s="635"/>
      <c r="DU36" s="635"/>
      <c r="DV36" s="635"/>
      <c r="DW36" s="635"/>
      <c r="DX36" s="635"/>
      <c r="DY36" s="635"/>
      <c r="DZ36" s="635"/>
      <c r="EA36" s="635"/>
      <c r="EB36" s="635"/>
      <c r="EC36" s="635"/>
      <c r="ED36" s="635"/>
      <c r="EE36" s="635"/>
      <c r="EF36" s="635"/>
      <c r="EG36" s="635"/>
      <c r="EH36" s="635"/>
      <c r="EI36" s="635"/>
      <c r="EJ36" s="635"/>
      <c r="EK36" s="635"/>
      <c r="EL36" s="635"/>
      <c r="EM36" s="635"/>
      <c r="EN36" s="635"/>
      <c r="EO36" s="635"/>
      <c r="EP36" s="635"/>
      <c r="EQ36" s="635"/>
      <c r="ER36" s="635"/>
      <c r="ES36" s="635"/>
    </row>
    <row r="37" spans="1:258" s="634" customFormat="1" ht="14.25" x14ac:dyDescent="0.2">
      <c r="AH37" s="635"/>
      <c r="AI37" s="635"/>
      <c r="AK37" s="638"/>
      <c r="AT37" s="635"/>
      <c r="AU37" s="635"/>
      <c r="AV37" s="635"/>
      <c r="AW37" s="635"/>
      <c r="AX37" s="635"/>
      <c r="AY37" s="635"/>
      <c r="AZ37" s="635"/>
      <c r="BA37" s="635"/>
      <c r="BB37" s="635"/>
      <c r="BC37" s="635"/>
      <c r="BD37" s="635"/>
      <c r="BE37" s="635"/>
      <c r="BF37" s="635"/>
      <c r="BG37" s="635"/>
      <c r="BH37" s="635"/>
      <c r="BI37" s="635"/>
      <c r="BJ37" s="635"/>
      <c r="BK37" s="635"/>
      <c r="BL37" s="635"/>
      <c r="BM37" s="635"/>
      <c r="BN37" s="635"/>
      <c r="BO37" s="635"/>
      <c r="BP37" s="635"/>
      <c r="BQ37" s="635"/>
      <c r="BR37" s="635"/>
      <c r="BS37" s="635"/>
      <c r="BT37" s="635"/>
      <c r="BU37" s="635"/>
      <c r="BV37" s="635"/>
      <c r="BW37" s="635"/>
      <c r="BX37" s="635"/>
      <c r="BY37" s="635"/>
      <c r="BZ37" s="635"/>
      <c r="CA37" s="635"/>
      <c r="CB37" s="635"/>
      <c r="CC37" s="635"/>
      <c r="CD37" s="635"/>
      <c r="CE37" s="635"/>
      <c r="CF37" s="635"/>
      <c r="CG37" s="635"/>
      <c r="CH37" s="635"/>
      <c r="CI37" s="635"/>
      <c r="CJ37" s="635"/>
      <c r="CK37" s="635"/>
      <c r="CL37" s="635"/>
      <c r="CM37" s="635"/>
      <c r="CN37" s="635"/>
      <c r="CO37" s="635"/>
      <c r="CP37" s="635"/>
      <c r="CQ37" s="635"/>
      <c r="CR37" s="635"/>
      <c r="CS37" s="635"/>
      <c r="CT37" s="635"/>
      <c r="CU37" s="635"/>
      <c r="CV37" s="635"/>
      <c r="CW37" s="635"/>
      <c r="CX37" s="635"/>
      <c r="CY37" s="635"/>
      <c r="CZ37" s="635"/>
      <c r="DA37" s="635"/>
      <c r="DB37" s="635"/>
      <c r="DC37" s="635"/>
      <c r="DD37" s="635"/>
      <c r="DE37" s="635"/>
      <c r="DF37" s="635"/>
      <c r="DG37" s="635"/>
      <c r="DH37" s="635"/>
      <c r="DI37" s="635"/>
      <c r="DJ37" s="635"/>
      <c r="DK37" s="635"/>
      <c r="DL37" s="635"/>
      <c r="DM37" s="635"/>
      <c r="DN37" s="635"/>
      <c r="DO37" s="635"/>
      <c r="DP37" s="635"/>
      <c r="DQ37" s="635"/>
      <c r="DR37" s="635"/>
      <c r="DS37" s="635"/>
      <c r="DT37" s="635"/>
      <c r="DU37" s="635"/>
      <c r="DV37" s="635"/>
      <c r="DW37" s="635"/>
      <c r="DX37" s="635"/>
      <c r="DY37" s="635"/>
      <c r="DZ37" s="635"/>
      <c r="EA37" s="635"/>
      <c r="EB37" s="635"/>
      <c r="EC37" s="635"/>
      <c r="ED37" s="635"/>
      <c r="EE37" s="635"/>
      <c r="EF37" s="635"/>
      <c r="EG37" s="635"/>
      <c r="EH37" s="635"/>
      <c r="EI37" s="635"/>
      <c r="EJ37" s="635"/>
      <c r="EK37" s="635"/>
      <c r="EL37" s="635"/>
      <c r="EM37" s="635"/>
      <c r="EN37" s="635"/>
      <c r="EO37" s="635"/>
      <c r="EP37" s="635"/>
      <c r="EQ37" s="635"/>
      <c r="ER37" s="635"/>
      <c r="ES37" s="635"/>
    </row>
    <row r="38" spans="1:258" s="634" customFormat="1" ht="14.25" x14ac:dyDescent="0.2">
      <c r="AH38" s="635"/>
      <c r="AI38" s="635"/>
      <c r="AK38" s="638"/>
      <c r="AT38" s="635"/>
      <c r="AU38" s="635"/>
      <c r="AV38" s="635"/>
      <c r="AW38" s="635"/>
      <c r="AX38" s="635"/>
      <c r="AY38" s="635"/>
      <c r="AZ38" s="635"/>
      <c r="BA38" s="635"/>
      <c r="BB38" s="635"/>
      <c r="BC38" s="635"/>
      <c r="BD38" s="635"/>
      <c r="BE38" s="635"/>
      <c r="BF38" s="635"/>
      <c r="BG38" s="635"/>
      <c r="BH38" s="635"/>
      <c r="BI38" s="635"/>
      <c r="BJ38" s="635"/>
      <c r="BK38" s="635"/>
      <c r="BL38" s="635"/>
      <c r="BM38" s="635"/>
      <c r="BN38" s="635"/>
      <c r="BO38" s="635"/>
      <c r="BP38" s="635"/>
      <c r="BQ38" s="635"/>
      <c r="BR38" s="635"/>
      <c r="BS38" s="635"/>
      <c r="BT38" s="635"/>
      <c r="BU38" s="635"/>
      <c r="BV38" s="635"/>
      <c r="BW38" s="635"/>
      <c r="BX38" s="635"/>
      <c r="BY38" s="635"/>
      <c r="BZ38" s="635"/>
      <c r="CA38" s="635"/>
      <c r="CB38" s="635"/>
      <c r="CC38" s="635"/>
      <c r="CD38" s="635"/>
      <c r="CE38" s="635"/>
      <c r="CF38" s="635"/>
      <c r="CG38" s="635"/>
      <c r="CH38" s="635"/>
      <c r="CI38" s="635"/>
      <c r="CJ38" s="635"/>
      <c r="CK38" s="635"/>
      <c r="CL38" s="635"/>
      <c r="CM38" s="635"/>
      <c r="CN38" s="635"/>
      <c r="CO38" s="635"/>
      <c r="CP38" s="635"/>
      <c r="CQ38" s="635"/>
      <c r="CR38" s="635"/>
      <c r="CS38" s="635"/>
      <c r="CT38" s="635"/>
      <c r="CU38" s="635"/>
      <c r="CV38" s="635"/>
      <c r="CW38" s="635"/>
      <c r="CX38" s="635"/>
      <c r="CY38" s="635"/>
      <c r="CZ38" s="635"/>
      <c r="DA38" s="635"/>
      <c r="DB38" s="635"/>
      <c r="DC38" s="635"/>
      <c r="DD38" s="635"/>
      <c r="DE38" s="635"/>
      <c r="DF38" s="635"/>
      <c r="DG38" s="635"/>
      <c r="DH38" s="635"/>
      <c r="DI38" s="635"/>
      <c r="DJ38" s="635"/>
      <c r="DK38" s="635"/>
      <c r="DL38" s="635"/>
      <c r="DM38" s="635"/>
      <c r="DN38" s="635"/>
      <c r="DO38" s="635"/>
      <c r="DP38" s="635"/>
      <c r="DQ38" s="635"/>
      <c r="DR38" s="635"/>
      <c r="DS38" s="635"/>
      <c r="DT38" s="635"/>
      <c r="DU38" s="635"/>
      <c r="DV38" s="635"/>
      <c r="DW38" s="635"/>
      <c r="DX38" s="635"/>
      <c r="DY38" s="635"/>
      <c r="DZ38" s="635"/>
      <c r="EA38" s="635"/>
      <c r="EB38" s="635"/>
      <c r="EC38" s="635"/>
      <c r="ED38" s="635"/>
      <c r="EE38" s="635"/>
      <c r="EF38" s="635"/>
      <c r="EG38" s="635"/>
      <c r="EH38" s="635"/>
      <c r="EI38" s="635"/>
      <c r="EJ38" s="635"/>
      <c r="EK38" s="635"/>
      <c r="EL38" s="635"/>
      <c r="EM38" s="635"/>
      <c r="EN38" s="635"/>
      <c r="EO38" s="635"/>
      <c r="EP38" s="635"/>
      <c r="EQ38" s="635"/>
      <c r="ER38" s="635"/>
      <c r="ES38" s="635"/>
    </row>
    <row r="39" spans="1:258" s="634" customFormat="1" ht="14.25" x14ac:dyDescent="0.2">
      <c r="A39" s="749"/>
    </row>
    <row r="40" spans="1:258" s="634" customFormat="1" ht="15" thickBot="1" x14ac:dyDescent="0.25">
      <c r="A40" s="1724" t="s">
        <v>761</v>
      </c>
      <c r="B40" s="1724"/>
      <c r="C40" s="1724"/>
      <c r="D40" s="1724"/>
      <c r="E40" s="1724"/>
      <c r="F40" s="1724"/>
      <c r="G40" s="1724"/>
      <c r="H40" s="1724"/>
      <c r="I40" s="1724"/>
      <c r="J40" s="1724"/>
      <c r="K40" s="1724"/>
      <c r="L40" s="1724"/>
      <c r="M40" s="1724"/>
      <c r="N40" s="1724"/>
      <c r="O40" s="1724"/>
      <c r="P40" s="1724"/>
      <c r="Q40" s="1724"/>
      <c r="R40" s="1724"/>
      <c r="S40" s="1724"/>
      <c r="T40" s="1724"/>
      <c r="U40" s="1724"/>
      <c r="V40" s="1724"/>
      <c r="W40" s="1724"/>
      <c r="X40" s="1724"/>
      <c r="Y40" s="1724"/>
      <c r="Z40" s="1724"/>
      <c r="AA40" s="1724"/>
      <c r="AB40" s="1724"/>
      <c r="AC40" s="1724"/>
      <c r="AD40" s="1724"/>
      <c r="AE40" s="1724"/>
      <c r="AF40" s="1724"/>
      <c r="AG40" s="1724"/>
    </row>
    <row r="41" spans="1:258" s="573" customFormat="1" ht="15" customHeight="1" thickBot="1" x14ac:dyDescent="0.2">
      <c r="A41" s="1728" t="s">
        <v>139</v>
      </c>
      <c r="B41" s="1727" t="s">
        <v>132</v>
      </c>
      <c r="C41" s="1727"/>
      <c r="D41" s="1727"/>
      <c r="E41" s="1727"/>
      <c r="F41" s="1727" t="s">
        <v>133</v>
      </c>
      <c r="G41" s="1727"/>
      <c r="H41" s="1727"/>
      <c r="I41" s="1727"/>
      <c r="J41" s="1727" t="s">
        <v>134</v>
      </c>
      <c r="K41" s="1727"/>
      <c r="L41" s="1727"/>
      <c r="M41" s="1727"/>
      <c r="N41" s="1727" t="s">
        <v>135</v>
      </c>
      <c r="O41" s="1727"/>
      <c r="P41" s="1727"/>
      <c r="Q41" s="1727"/>
      <c r="R41" s="1727" t="s">
        <v>136</v>
      </c>
      <c r="S41" s="1727"/>
      <c r="T41" s="1727"/>
      <c r="U41" s="1727"/>
      <c r="V41" s="1727" t="s">
        <v>2</v>
      </c>
      <c r="W41" s="1727"/>
      <c r="X41" s="1727"/>
      <c r="Y41" s="1727"/>
      <c r="Z41" s="1727" t="s">
        <v>137</v>
      </c>
      <c r="AA41" s="1727"/>
      <c r="AB41" s="1727"/>
      <c r="AC41" s="1727"/>
      <c r="AD41" s="1727" t="s">
        <v>138</v>
      </c>
      <c r="AE41" s="1727"/>
      <c r="AF41" s="1727"/>
      <c r="AG41" s="1727"/>
      <c r="AJ41" s="658" t="s">
        <v>195</v>
      </c>
      <c r="AK41" s="659"/>
    </row>
    <row r="42" spans="1:258" s="573" customFormat="1" ht="14.25" customHeight="1" thickBot="1" x14ac:dyDescent="0.2">
      <c r="A42" s="1728"/>
      <c r="B42" s="506" t="s">
        <v>8</v>
      </c>
      <c r="C42" s="506"/>
      <c r="D42" s="506"/>
      <c r="E42" s="1728" t="s">
        <v>9</v>
      </c>
      <c r="F42" s="506" t="s">
        <v>8</v>
      </c>
      <c r="G42" s="506"/>
      <c r="H42" s="506"/>
      <c r="I42" s="1728" t="s">
        <v>9</v>
      </c>
      <c r="J42" s="506" t="s">
        <v>8</v>
      </c>
      <c r="K42" s="506"/>
      <c r="L42" s="506"/>
      <c r="M42" s="1728" t="s">
        <v>9</v>
      </c>
      <c r="N42" s="506" t="s">
        <v>8</v>
      </c>
      <c r="O42" s="506"/>
      <c r="P42" s="506"/>
      <c r="Q42" s="1728" t="s">
        <v>9</v>
      </c>
      <c r="R42" s="506" t="s">
        <v>8</v>
      </c>
      <c r="S42" s="506"/>
      <c r="T42" s="506"/>
      <c r="U42" s="1720" t="s">
        <v>9</v>
      </c>
      <c r="V42" s="506" t="s">
        <v>8</v>
      </c>
      <c r="W42" s="506"/>
      <c r="X42" s="506"/>
      <c r="Y42" s="1720" t="s">
        <v>9</v>
      </c>
      <c r="Z42" s="506" t="s">
        <v>8</v>
      </c>
      <c r="AA42" s="506"/>
      <c r="AB42" s="506"/>
      <c r="AC42" s="1720" t="s">
        <v>9</v>
      </c>
      <c r="AD42" s="506" t="s">
        <v>8</v>
      </c>
      <c r="AE42" s="506"/>
      <c r="AF42" s="506"/>
      <c r="AG42" s="1720" t="s">
        <v>9</v>
      </c>
      <c r="AJ42" s="1741" t="s">
        <v>10</v>
      </c>
      <c r="AK42" s="1742"/>
      <c r="AL42" s="584" t="s">
        <v>133</v>
      </c>
      <c r="AM42" s="584" t="s">
        <v>134</v>
      </c>
      <c r="AN42" s="584" t="s">
        <v>135</v>
      </c>
      <c r="AO42" s="584" t="s">
        <v>136</v>
      </c>
      <c r="AP42" s="584" t="s">
        <v>2</v>
      </c>
      <c r="AQ42" s="584" t="s">
        <v>137</v>
      </c>
      <c r="AR42" s="584" t="s">
        <v>138</v>
      </c>
    </row>
    <row r="43" spans="1:258" s="573" customFormat="1" ht="11.25" thickBot="1" x14ac:dyDescent="0.2">
      <c r="A43" s="1728"/>
      <c r="B43" s="592" t="s">
        <v>25</v>
      </c>
      <c r="C43" s="592" t="s">
        <v>26</v>
      </c>
      <c r="D43" s="592" t="s">
        <v>10</v>
      </c>
      <c r="E43" s="1728"/>
      <c r="F43" s="592" t="s">
        <v>25</v>
      </c>
      <c r="G43" s="592" t="s">
        <v>26</v>
      </c>
      <c r="H43" s="592" t="s">
        <v>10</v>
      </c>
      <c r="I43" s="1728"/>
      <c r="J43" s="592" t="s">
        <v>25</v>
      </c>
      <c r="K43" s="592" t="s">
        <v>26</v>
      </c>
      <c r="L43" s="592" t="s">
        <v>10</v>
      </c>
      <c r="M43" s="1728"/>
      <c r="N43" s="592" t="s">
        <v>25</v>
      </c>
      <c r="O43" s="592" t="s">
        <v>26</v>
      </c>
      <c r="P43" s="592" t="s">
        <v>10</v>
      </c>
      <c r="Q43" s="1728"/>
      <c r="R43" s="592" t="s">
        <v>25</v>
      </c>
      <c r="S43" s="592" t="s">
        <v>26</v>
      </c>
      <c r="T43" s="592" t="s">
        <v>10</v>
      </c>
      <c r="U43" s="1720"/>
      <c r="V43" s="592" t="s">
        <v>25</v>
      </c>
      <c r="W43" s="592" t="s">
        <v>26</v>
      </c>
      <c r="X43" s="592" t="s">
        <v>10</v>
      </c>
      <c r="Y43" s="1720"/>
      <c r="Z43" s="592" t="s">
        <v>25</v>
      </c>
      <c r="AA43" s="592" t="s">
        <v>26</v>
      </c>
      <c r="AB43" s="592" t="s">
        <v>10</v>
      </c>
      <c r="AC43" s="1720"/>
      <c r="AD43" s="592" t="s">
        <v>25</v>
      </c>
      <c r="AE43" s="592" t="s">
        <v>26</v>
      </c>
      <c r="AF43" s="592" t="s">
        <v>10</v>
      </c>
      <c r="AG43" s="1720"/>
      <c r="AH43" s="582"/>
      <c r="AI43" s="582"/>
      <c r="AJ43" s="713" t="s">
        <v>176</v>
      </c>
      <c r="AK43" s="660">
        <v>63346</v>
      </c>
      <c r="AL43" s="714">
        <v>10951</v>
      </c>
      <c r="AM43" s="714">
        <v>16006</v>
      </c>
      <c r="AN43" s="714">
        <v>10749</v>
      </c>
      <c r="AO43" s="714">
        <v>2930</v>
      </c>
      <c r="AP43" s="714">
        <v>4019</v>
      </c>
      <c r="AQ43" s="714">
        <v>14656</v>
      </c>
      <c r="AR43" s="714">
        <v>2938</v>
      </c>
      <c r="AS43" s="582"/>
      <c r="AT43" s="582"/>
      <c r="AU43" s="582"/>
      <c r="AV43" s="582"/>
      <c r="AW43" s="582"/>
      <c r="AX43" s="582"/>
      <c r="AY43" s="582"/>
      <c r="AZ43" s="582"/>
      <c r="BA43" s="582"/>
      <c r="BB43" s="582"/>
      <c r="BC43" s="582"/>
      <c r="BD43" s="582"/>
      <c r="BE43" s="582"/>
      <c r="BF43" s="582"/>
      <c r="BG43" s="582"/>
      <c r="BH43" s="582"/>
      <c r="BI43" s="582"/>
      <c r="BJ43" s="582"/>
      <c r="BK43" s="582"/>
      <c r="BL43" s="582"/>
      <c r="BM43" s="582"/>
      <c r="BN43" s="582"/>
      <c r="BO43" s="582"/>
      <c r="BP43" s="582"/>
      <c r="BQ43" s="582"/>
      <c r="BR43" s="582"/>
      <c r="BS43" s="582"/>
      <c r="BT43" s="582"/>
      <c r="BU43" s="582"/>
      <c r="BV43" s="582"/>
      <c r="BW43" s="582"/>
      <c r="BX43" s="582"/>
      <c r="BY43" s="582"/>
      <c r="BZ43" s="582"/>
      <c r="CA43" s="582"/>
      <c r="CB43" s="582"/>
      <c r="CC43" s="582"/>
      <c r="CD43" s="582"/>
      <c r="CE43" s="582"/>
      <c r="CF43" s="582"/>
      <c r="CG43" s="582"/>
      <c r="CH43" s="582"/>
      <c r="CI43" s="582"/>
      <c r="CJ43" s="582"/>
      <c r="CK43" s="582"/>
      <c r="CL43" s="582"/>
      <c r="CM43" s="582"/>
      <c r="CN43" s="582"/>
      <c r="CO43" s="582"/>
      <c r="CP43" s="582"/>
      <c r="CQ43" s="582"/>
      <c r="CR43" s="582"/>
      <c r="CS43" s="582"/>
      <c r="CT43" s="582"/>
      <c r="CU43" s="582"/>
      <c r="CV43" s="582"/>
      <c r="CW43" s="582"/>
      <c r="CX43" s="582"/>
      <c r="CY43" s="582"/>
      <c r="CZ43" s="582"/>
      <c r="DA43" s="582"/>
      <c r="DB43" s="582"/>
      <c r="DC43" s="582"/>
      <c r="DD43" s="582"/>
      <c r="DE43" s="582"/>
      <c r="DF43" s="582"/>
      <c r="DG43" s="582"/>
      <c r="DH43" s="582"/>
      <c r="DI43" s="582"/>
      <c r="DJ43" s="582"/>
      <c r="DK43" s="582"/>
      <c r="DL43" s="582"/>
      <c r="DM43" s="582"/>
      <c r="DN43" s="582"/>
      <c r="DO43" s="582"/>
      <c r="DP43" s="582"/>
      <c r="DQ43" s="582"/>
      <c r="DR43" s="582"/>
      <c r="DS43" s="582"/>
      <c r="DT43" s="582"/>
      <c r="DU43" s="582"/>
      <c r="DV43" s="582"/>
      <c r="DW43" s="582"/>
      <c r="DX43" s="582"/>
      <c r="DY43" s="582"/>
      <c r="DZ43" s="582"/>
      <c r="EA43" s="582"/>
      <c r="EB43" s="582"/>
      <c r="EC43" s="582"/>
      <c r="ED43" s="582"/>
      <c r="EE43" s="582"/>
      <c r="EF43" s="582"/>
      <c r="EG43" s="582"/>
      <c r="EH43" s="582"/>
      <c r="EI43" s="582"/>
      <c r="EJ43" s="582"/>
      <c r="EK43" s="582"/>
      <c r="EL43" s="582"/>
      <c r="EM43" s="582"/>
      <c r="EN43" s="582"/>
      <c r="EO43" s="582"/>
      <c r="EP43" s="582"/>
      <c r="EQ43" s="582"/>
      <c r="ER43" s="582"/>
      <c r="ES43" s="582"/>
      <c r="ET43" s="582"/>
      <c r="EU43" s="582"/>
      <c r="EV43" s="582"/>
      <c r="EW43" s="582"/>
      <c r="EX43" s="582"/>
      <c r="EY43" s="582"/>
      <c r="EZ43" s="582"/>
      <c r="FA43" s="582"/>
      <c r="FB43" s="582"/>
      <c r="FC43" s="582"/>
      <c r="FD43" s="582"/>
      <c r="FE43" s="582"/>
      <c r="FF43" s="582"/>
      <c r="FG43" s="582"/>
      <c r="FH43" s="582"/>
      <c r="FI43" s="582"/>
      <c r="FJ43" s="582"/>
      <c r="FK43" s="582"/>
      <c r="FL43" s="582"/>
      <c r="FM43" s="582"/>
      <c r="FN43" s="582"/>
      <c r="FO43" s="582"/>
      <c r="FP43" s="582"/>
      <c r="FQ43" s="582"/>
      <c r="FR43" s="582"/>
      <c r="FS43" s="582"/>
      <c r="FT43" s="582"/>
      <c r="FU43" s="582"/>
      <c r="FV43" s="582"/>
      <c r="FW43" s="582"/>
      <c r="FX43" s="582"/>
      <c r="FY43" s="582"/>
      <c r="FZ43" s="582"/>
      <c r="GA43" s="582"/>
      <c r="GB43" s="582"/>
      <c r="GC43" s="582"/>
      <c r="GD43" s="582"/>
      <c r="GE43" s="582"/>
      <c r="GF43" s="582"/>
      <c r="GG43" s="582"/>
      <c r="GH43" s="582"/>
      <c r="GI43" s="582"/>
      <c r="GJ43" s="582"/>
      <c r="GK43" s="582"/>
      <c r="GL43" s="582"/>
      <c r="GM43" s="582"/>
      <c r="GN43" s="582"/>
      <c r="GO43" s="582"/>
      <c r="GP43" s="582"/>
      <c r="GQ43" s="582"/>
      <c r="GR43" s="582"/>
      <c r="GS43" s="582"/>
      <c r="GT43" s="582"/>
      <c r="GU43" s="582"/>
      <c r="GV43" s="582"/>
      <c r="GW43" s="582"/>
      <c r="GX43" s="582"/>
      <c r="GY43" s="582"/>
      <c r="GZ43" s="582"/>
      <c r="HA43" s="582"/>
      <c r="HB43" s="582"/>
      <c r="HC43" s="582"/>
      <c r="HD43" s="582"/>
      <c r="HE43" s="582"/>
      <c r="HF43" s="582"/>
      <c r="HG43" s="582"/>
      <c r="HH43" s="582"/>
      <c r="HI43" s="582"/>
      <c r="HJ43" s="582"/>
      <c r="HK43" s="582"/>
      <c r="HL43" s="582"/>
      <c r="HM43" s="582"/>
      <c r="HN43" s="582"/>
      <c r="HO43" s="582"/>
      <c r="HP43" s="582"/>
      <c r="HQ43" s="582"/>
      <c r="HR43" s="582"/>
      <c r="HS43" s="582"/>
      <c r="HT43" s="582"/>
      <c r="HU43" s="582"/>
      <c r="HV43" s="582"/>
      <c r="HW43" s="582"/>
      <c r="HX43" s="582"/>
      <c r="HY43" s="582"/>
      <c r="HZ43" s="582"/>
      <c r="IA43" s="582"/>
      <c r="IB43" s="582"/>
      <c r="IC43" s="582"/>
      <c r="ID43" s="582"/>
      <c r="IE43" s="582"/>
      <c r="IF43" s="582"/>
      <c r="IG43" s="582"/>
      <c r="IH43" s="582"/>
      <c r="II43" s="582"/>
      <c r="IJ43" s="582"/>
      <c r="IK43" s="582"/>
      <c r="IL43" s="582"/>
      <c r="IM43" s="582"/>
      <c r="IN43" s="582"/>
      <c r="IO43" s="582"/>
      <c r="IP43" s="582"/>
      <c r="IQ43" s="582"/>
      <c r="IR43" s="582"/>
      <c r="IS43" s="582"/>
      <c r="IT43" s="582"/>
      <c r="IU43" s="582"/>
      <c r="IV43" s="582"/>
      <c r="IW43" s="582"/>
      <c r="IX43" s="582"/>
    </row>
    <row r="44" spans="1:258" s="727" customFormat="1" ht="11.25" thickBot="1" x14ac:dyDescent="0.2">
      <c r="A44" s="567" t="s">
        <v>738</v>
      </c>
      <c r="B44" s="585"/>
      <c r="C44" s="585"/>
      <c r="D44" s="585"/>
      <c r="E44" s="585"/>
      <c r="F44" s="585"/>
      <c r="G44" s="585"/>
      <c r="H44" s="585"/>
      <c r="I44" s="585"/>
      <c r="J44" s="585"/>
      <c r="K44" s="585"/>
      <c r="L44" s="585"/>
      <c r="M44" s="585"/>
      <c r="N44" s="585"/>
      <c r="O44" s="585"/>
      <c r="P44" s="585"/>
      <c r="Q44" s="585"/>
      <c r="R44" s="585"/>
      <c r="S44" s="585"/>
      <c r="T44" s="585"/>
      <c r="U44" s="585"/>
      <c r="V44" s="585"/>
      <c r="W44" s="585"/>
      <c r="X44" s="585"/>
      <c r="Y44" s="585"/>
      <c r="Z44" s="585"/>
      <c r="AA44" s="585"/>
      <c r="AB44" s="585"/>
      <c r="AC44" s="585"/>
      <c r="AD44" s="585"/>
      <c r="AE44" s="585"/>
      <c r="AF44" s="585"/>
      <c r="AG44" s="585"/>
      <c r="AH44" s="725"/>
      <c r="AI44" s="725"/>
      <c r="AJ44" s="735" t="s">
        <v>171</v>
      </c>
      <c r="AK44" s="726"/>
      <c r="AL44" s="736"/>
      <c r="AM44" s="736"/>
      <c r="AN44" s="736"/>
      <c r="AO44" s="736"/>
      <c r="AP44" s="736"/>
      <c r="AQ44" s="736"/>
      <c r="AR44" s="736"/>
      <c r="AS44" s="725"/>
      <c r="AT44" s="725"/>
      <c r="AU44" s="725"/>
      <c r="AV44" s="725"/>
      <c r="AW44" s="725"/>
      <c r="AX44" s="725"/>
      <c r="AY44" s="725"/>
      <c r="AZ44" s="725"/>
      <c r="BA44" s="725"/>
      <c r="BB44" s="725"/>
      <c r="BC44" s="725"/>
      <c r="BD44" s="725"/>
      <c r="BE44" s="725"/>
      <c r="BF44" s="725"/>
      <c r="BG44" s="725"/>
      <c r="BH44" s="725"/>
      <c r="BI44" s="725"/>
      <c r="BJ44" s="725"/>
      <c r="BK44" s="725"/>
      <c r="BL44" s="725"/>
      <c r="BM44" s="725"/>
      <c r="BN44" s="725"/>
      <c r="BO44" s="725"/>
      <c r="BP44" s="725"/>
      <c r="BQ44" s="725"/>
      <c r="BR44" s="725"/>
      <c r="BS44" s="725"/>
      <c r="BT44" s="725"/>
      <c r="BU44" s="725"/>
      <c r="BV44" s="725"/>
      <c r="BW44" s="725"/>
      <c r="BX44" s="725"/>
      <c r="BY44" s="725"/>
      <c r="BZ44" s="725"/>
      <c r="CA44" s="725"/>
      <c r="CB44" s="725"/>
      <c r="CC44" s="725"/>
      <c r="CD44" s="725"/>
      <c r="CE44" s="725"/>
      <c r="CF44" s="725"/>
      <c r="CG44" s="725"/>
      <c r="CH44" s="725"/>
      <c r="CI44" s="725"/>
      <c r="CJ44" s="725"/>
      <c r="CK44" s="725"/>
      <c r="CL44" s="725"/>
      <c r="CM44" s="725"/>
      <c r="CN44" s="725"/>
      <c r="CO44" s="725"/>
      <c r="CP44" s="725"/>
      <c r="CQ44" s="725"/>
      <c r="CR44" s="725"/>
      <c r="CS44" s="725"/>
      <c r="CT44" s="725"/>
      <c r="CU44" s="725"/>
      <c r="CV44" s="725"/>
      <c r="CW44" s="725"/>
      <c r="CX44" s="725"/>
      <c r="CY44" s="725"/>
      <c r="CZ44" s="725"/>
      <c r="DA44" s="725"/>
      <c r="DB44" s="725"/>
      <c r="DC44" s="725"/>
      <c r="DD44" s="725"/>
      <c r="DE44" s="725"/>
      <c r="DF44" s="725"/>
      <c r="DG44" s="725"/>
      <c r="DH44" s="725"/>
      <c r="DI44" s="725"/>
      <c r="DJ44" s="725"/>
      <c r="DK44" s="725"/>
      <c r="DL44" s="725"/>
      <c r="DM44" s="725"/>
      <c r="DN44" s="725"/>
      <c r="DO44" s="725"/>
      <c r="DP44" s="725"/>
      <c r="DQ44" s="725"/>
      <c r="DR44" s="725"/>
      <c r="DS44" s="725"/>
      <c r="DT44" s="725"/>
      <c r="DU44" s="725"/>
      <c r="DV44" s="725"/>
      <c r="DW44" s="725"/>
      <c r="DX44" s="725"/>
      <c r="DY44" s="725"/>
      <c r="DZ44" s="725"/>
      <c r="EA44" s="725"/>
      <c r="EB44" s="725"/>
      <c r="EC44" s="725"/>
      <c r="ED44" s="725"/>
      <c r="EE44" s="725"/>
      <c r="EF44" s="725"/>
      <c r="EG44" s="725"/>
      <c r="EH44" s="725"/>
      <c r="EI44" s="725"/>
      <c r="EJ44" s="725"/>
      <c r="EK44" s="725"/>
      <c r="EL44" s="725"/>
      <c r="EM44" s="725"/>
      <c r="EN44" s="725"/>
      <c r="EO44" s="725"/>
      <c r="EP44" s="725"/>
      <c r="EQ44" s="725"/>
      <c r="ER44" s="725"/>
      <c r="ES44" s="725"/>
      <c r="ET44" s="725"/>
      <c r="EU44" s="725"/>
      <c r="EV44" s="725"/>
      <c r="EW44" s="725"/>
      <c r="EX44" s="725"/>
      <c r="EY44" s="725"/>
      <c r="EZ44" s="725"/>
      <c r="FA44" s="725"/>
      <c r="FB44" s="725"/>
      <c r="FC44" s="725"/>
      <c r="FD44" s="725"/>
      <c r="FE44" s="725"/>
      <c r="FF44" s="725"/>
      <c r="FG44" s="725"/>
      <c r="FH44" s="725"/>
      <c r="FI44" s="725"/>
      <c r="FJ44" s="725"/>
      <c r="FK44" s="725"/>
      <c r="FL44" s="725"/>
      <c r="FM44" s="725"/>
      <c r="FN44" s="725"/>
      <c r="FO44" s="725"/>
      <c r="FP44" s="725"/>
      <c r="FQ44" s="725"/>
      <c r="FR44" s="725"/>
      <c r="FS44" s="725"/>
      <c r="FT44" s="725"/>
      <c r="FU44" s="725"/>
      <c r="FV44" s="725"/>
      <c r="FW44" s="725"/>
      <c r="FX44" s="725"/>
      <c r="FY44" s="725"/>
      <c r="FZ44" s="725"/>
      <c r="GA44" s="725"/>
      <c r="GB44" s="725"/>
      <c r="GC44" s="725"/>
      <c r="GD44" s="725"/>
      <c r="GE44" s="725"/>
      <c r="GF44" s="725"/>
      <c r="GG44" s="725"/>
      <c r="GH44" s="725"/>
      <c r="GI44" s="725"/>
      <c r="GJ44" s="725"/>
      <c r="GK44" s="725"/>
      <c r="GL44" s="725"/>
      <c r="GM44" s="725"/>
      <c r="GN44" s="725"/>
      <c r="GO44" s="725"/>
      <c r="GP44" s="725"/>
      <c r="GQ44" s="725"/>
      <c r="GR44" s="725"/>
      <c r="GS44" s="725"/>
      <c r="GT44" s="725"/>
      <c r="GU44" s="725"/>
      <c r="GV44" s="725"/>
      <c r="GW44" s="725"/>
      <c r="GX44" s="725"/>
      <c r="GY44" s="725"/>
      <c r="GZ44" s="725"/>
      <c r="HA44" s="725"/>
      <c r="HB44" s="725"/>
      <c r="HC44" s="725"/>
      <c r="HD44" s="725"/>
      <c r="HE44" s="725"/>
      <c r="HF44" s="725"/>
      <c r="HG44" s="725"/>
      <c r="HH44" s="725"/>
      <c r="HI44" s="725"/>
      <c r="HJ44" s="725"/>
      <c r="HK44" s="725"/>
      <c r="HL44" s="725"/>
      <c r="HM44" s="725"/>
      <c r="HN44" s="725"/>
      <c r="HO44" s="725"/>
      <c r="HP44" s="725"/>
      <c r="HQ44" s="725"/>
      <c r="HR44" s="725"/>
      <c r="HS44" s="725"/>
      <c r="HT44" s="725"/>
      <c r="HU44" s="725"/>
      <c r="HV44" s="725"/>
      <c r="HW44" s="725"/>
      <c r="HX44" s="725"/>
      <c r="HY44" s="725"/>
      <c r="HZ44" s="725"/>
      <c r="IA44" s="725"/>
      <c r="IB44" s="725"/>
      <c r="IC44" s="725"/>
      <c r="ID44" s="725"/>
      <c r="IE44" s="725"/>
      <c r="IF44" s="725"/>
      <c r="IG44" s="725"/>
      <c r="IH44" s="725"/>
      <c r="II44" s="725"/>
      <c r="IJ44" s="725"/>
      <c r="IK44" s="725"/>
      <c r="IL44" s="725"/>
      <c r="IM44" s="725"/>
      <c r="IN44" s="725"/>
      <c r="IO44" s="725"/>
      <c r="IP44" s="725"/>
      <c r="IQ44" s="725"/>
      <c r="IR44" s="725"/>
      <c r="IS44" s="725"/>
      <c r="IT44" s="725"/>
      <c r="IU44" s="725"/>
      <c r="IV44" s="725"/>
      <c r="IW44" s="725"/>
      <c r="IX44" s="725"/>
    </row>
    <row r="45" spans="1:258" s="727" customFormat="1" ht="11.25" thickBot="1" x14ac:dyDescent="0.2">
      <c r="A45" s="569" t="s">
        <v>288</v>
      </c>
      <c r="B45" s="586">
        <f>+F45+J45+N45+R45+V45+Z45+AD45</f>
        <v>0</v>
      </c>
      <c r="C45" s="586">
        <f>+G45+K45+O45+S45+W45+AA45+AE45</f>
        <v>0</v>
      </c>
      <c r="D45" s="586">
        <f>SUM(B45:C45)</f>
        <v>0</v>
      </c>
      <c r="E45" s="587">
        <f>D45*100000/62246</f>
        <v>0</v>
      </c>
      <c r="F45" s="586">
        <v>0</v>
      </c>
      <c r="G45" s="586">
        <v>0</v>
      </c>
      <c r="H45" s="586">
        <f>SUM(F45:G45)</f>
        <v>0</v>
      </c>
      <c r="I45" s="587">
        <f>H45*100000/10951</f>
        <v>0</v>
      </c>
      <c r="J45" s="586">
        <v>0</v>
      </c>
      <c r="K45" s="586">
        <v>0</v>
      </c>
      <c r="L45" s="586">
        <f>SUM(J45:K45)</f>
        <v>0</v>
      </c>
      <c r="M45" s="587">
        <f>L45*100000/16006</f>
        <v>0</v>
      </c>
      <c r="N45" s="586">
        <v>0</v>
      </c>
      <c r="O45" s="586">
        <v>0</v>
      </c>
      <c r="P45" s="586">
        <f>SUM(N45:O45)</f>
        <v>0</v>
      </c>
      <c r="Q45" s="587">
        <f>P45*100000/10749</f>
        <v>0</v>
      </c>
      <c r="R45" s="586">
        <v>0</v>
      </c>
      <c r="S45" s="586">
        <v>0</v>
      </c>
      <c r="T45" s="586">
        <f>SUM(R45:S45)</f>
        <v>0</v>
      </c>
      <c r="U45" s="587">
        <f>T45*100000/2930</f>
        <v>0</v>
      </c>
      <c r="V45" s="586">
        <v>0</v>
      </c>
      <c r="W45" s="586">
        <v>0</v>
      </c>
      <c r="X45" s="586">
        <f>SUM(V45:W45)</f>
        <v>0</v>
      </c>
      <c r="Y45" s="587">
        <f>X45*100000/4019</f>
        <v>0</v>
      </c>
      <c r="Z45" s="586">
        <v>0</v>
      </c>
      <c r="AA45" s="586">
        <v>0</v>
      </c>
      <c r="AB45" s="586">
        <f>SUM(Z45:AA45)</f>
        <v>0</v>
      </c>
      <c r="AC45" s="587">
        <f>AB45*100000/14656</f>
        <v>0</v>
      </c>
      <c r="AD45" s="586">
        <v>0</v>
      </c>
      <c r="AE45" s="586">
        <v>0</v>
      </c>
      <c r="AF45" s="586">
        <f>SUM(AD45:AE45)</f>
        <v>0</v>
      </c>
      <c r="AG45" s="587">
        <f>AF45*100000/2938</f>
        <v>0</v>
      </c>
      <c r="AJ45" s="728" t="s">
        <v>172</v>
      </c>
      <c r="AK45" s="726"/>
      <c r="AL45" s="736"/>
      <c r="AM45" s="736"/>
      <c r="AN45" s="736"/>
      <c r="AO45" s="736"/>
      <c r="AP45" s="736"/>
      <c r="AQ45" s="736"/>
      <c r="AR45" s="736"/>
    </row>
    <row r="46" spans="1:258" s="727" customFormat="1" ht="11.25" thickBot="1" x14ac:dyDescent="0.2">
      <c r="A46" s="570" t="s">
        <v>737</v>
      </c>
      <c r="B46" s="586">
        <f>+F46+J46+N46+R46+V46+Z46+AD46</f>
        <v>6</v>
      </c>
      <c r="C46" s="586">
        <f>+G46+K46+O46+S46+W46+AA46+AE46</f>
        <v>0</v>
      </c>
      <c r="D46" s="586">
        <f>SUM(B46:C46)</f>
        <v>6</v>
      </c>
      <c r="E46" s="587">
        <f>D46*100000/133589</f>
        <v>4.4913877639626021</v>
      </c>
      <c r="F46" s="586">
        <v>1</v>
      </c>
      <c r="G46" s="586">
        <v>0</v>
      </c>
      <c r="H46" s="586">
        <f>SUM(F46:G46)</f>
        <v>1</v>
      </c>
      <c r="I46" s="587">
        <f>H46*100000/22889</f>
        <v>4.3689108305299484</v>
      </c>
      <c r="J46" s="586">
        <v>2</v>
      </c>
      <c r="K46" s="586">
        <v>0</v>
      </c>
      <c r="L46" s="586">
        <f>SUM(J46:K46)</f>
        <v>2</v>
      </c>
      <c r="M46" s="587">
        <f>L46*100000/34687</f>
        <v>5.7658488771009315</v>
      </c>
      <c r="N46" s="586">
        <v>1</v>
      </c>
      <c r="O46" s="586">
        <v>0</v>
      </c>
      <c r="P46" s="586">
        <f>SUM(N46:O46)</f>
        <v>1</v>
      </c>
      <c r="Q46" s="587">
        <f>P46*100000/24692</f>
        <v>4.0498947027377286</v>
      </c>
      <c r="R46" s="586">
        <v>1</v>
      </c>
      <c r="S46" s="586">
        <v>0</v>
      </c>
      <c r="T46" s="586">
        <f>SUM(R46:S46)</f>
        <v>1</v>
      </c>
      <c r="U46" s="587">
        <f>T46*100000/6253</f>
        <v>15.992323684631376</v>
      </c>
      <c r="V46" s="586">
        <v>1</v>
      </c>
      <c r="W46" s="586">
        <v>0</v>
      </c>
      <c r="X46" s="586">
        <f>SUM(V46:W46)</f>
        <v>1</v>
      </c>
      <c r="Y46" s="587">
        <f>X46*100000/8065</f>
        <v>12.399256044637323</v>
      </c>
      <c r="Z46" s="586">
        <v>0</v>
      </c>
      <c r="AA46" s="586">
        <v>0</v>
      </c>
      <c r="AB46" s="586">
        <f>SUM(Z46:AA46)</f>
        <v>0</v>
      </c>
      <c r="AC46" s="587">
        <f>AB46*100000/31053</f>
        <v>0</v>
      </c>
      <c r="AD46" s="586">
        <v>0</v>
      </c>
      <c r="AE46" s="586">
        <v>0</v>
      </c>
      <c r="AF46" s="586">
        <f>SUM(AD46:AE46)</f>
        <v>0</v>
      </c>
      <c r="AG46" s="587">
        <f>AF46*100000/5951</f>
        <v>0</v>
      </c>
      <c r="AJ46" s="728" t="s">
        <v>178</v>
      </c>
      <c r="AK46" s="726">
        <v>133589</v>
      </c>
      <c r="AL46" s="726">
        <v>22889</v>
      </c>
      <c r="AM46" s="726">
        <v>34687</v>
      </c>
      <c r="AN46" s="726">
        <v>24692</v>
      </c>
      <c r="AO46" s="726">
        <v>6253</v>
      </c>
      <c r="AP46" s="726">
        <v>8065</v>
      </c>
      <c r="AQ46" s="726">
        <v>31053</v>
      </c>
      <c r="AR46" s="726">
        <v>5951</v>
      </c>
    </row>
    <row r="47" spans="1:258" s="731" customFormat="1" ht="14.25" customHeight="1" thickBot="1" x14ac:dyDescent="0.2">
      <c r="A47" s="741" t="s">
        <v>739</v>
      </c>
      <c r="B47" s="729"/>
      <c r="C47" s="729"/>
      <c r="D47" s="729"/>
      <c r="E47" s="730"/>
      <c r="F47" s="729"/>
      <c r="G47" s="729"/>
      <c r="H47" s="729"/>
      <c r="I47" s="730"/>
      <c r="J47" s="729"/>
      <c r="K47" s="729"/>
      <c r="L47" s="729"/>
      <c r="M47" s="730"/>
      <c r="N47" s="729"/>
      <c r="O47" s="729"/>
      <c r="P47" s="729"/>
      <c r="Q47" s="730"/>
      <c r="R47" s="729"/>
      <c r="S47" s="729"/>
      <c r="T47" s="729"/>
      <c r="U47" s="730"/>
      <c r="V47" s="729"/>
      <c r="W47" s="729"/>
      <c r="X47" s="729"/>
      <c r="Y47" s="730"/>
      <c r="Z47" s="729"/>
      <c r="AA47" s="729"/>
      <c r="AB47" s="729"/>
      <c r="AC47" s="730"/>
      <c r="AD47" s="729"/>
      <c r="AE47" s="729"/>
      <c r="AF47" s="729"/>
      <c r="AG47" s="730"/>
      <c r="AJ47" s="737" t="s">
        <v>179</v>
      </c>
      <c r="AK47" s="732">
        <v>73513</v>
      </c>
      <c r="AL47" s="738">
        <v>12681</v>
      </c>
      <c r="AM47" s="738">
        <v>19812</v>
      </c>
      <c r="AN47" s="738">
        <v>13408</v>
      </c>
      <c r="AO47" s="738">
        <v>3510</v>
      </c>
      <c r="AP47" s="738">
        <v>4139</v>
      </c>
      <c r="AQ47" s="738">
        <v>16398</v>
      </c>
      <c r="AR47" s="738">
        <v>3566</v>
      </c>
    </row>
    <row r="48" spans="1:258" s="731" customFormat="1" ht="11.25" thickBot="1" x14ac:dyDescent="0.2">
      <c r="A48" s="741" t="s">
        <v>179</v>
      </c>
      <c r="B48" s="729">
        <f>+F48+J48+N48+R48+V48+Z48+AD48</f>
        <v>15</v>
      </c>
      <c r="C48" s="729">
        <f>+G48+K48+O48+S48+W48+AA48+AE48</f>
        <v>4</v>
      </c>
      <c r="D48" s="729">
        <f>SUM(B48:C48)</f>
        <v>19</v>
      </c>
      <c r="E48" s="730">
        <f>D48*100000/73513</f>
        <v>25.845768775590713</v>
      </c>
      <c r="F48" s="729">
        <v>3</v>
      </c>
      <c r="G48" s="729">
        <v>2</v>
      </c>
      <c r="H48" s="729">
        <f>SUM(F48:G48)</f>
        <v>5</v>
      </c>
      <c r="I48" s="730">
        <f>H48*100000/12681</f>
        <v>39.429067108272221</v>
      </c>
      <c r="J48" s="729">
        <v>4</v>
      </c>
      <c r="K48" s="729">
        <v>1</v>
      </c>
      <c r="L48" s="729">
        <f>SUM(J48:K48)</f>
        <v>5</v>
      </c>
      <c r="M48" s="730">
        <f>L48*100000/19812</f>
        <v>25.237229961639411</v>
      </c>
      <c r="N48" s="729">
        <v>0</v>
      </c>
      <c r="O48" s="729">
        <v>0</v>
      </c>
      <c r="P48" s="729">
        <f>SUM(N48:O48)</f>
        <v>0</v>
      </c>
      <c r="Q48" s="730">
        <f>P48*100000/13408</f>
        <v>0</v>
      </c>
      <c r="R48" s="729">
        <v>0</v>
      </c>
      <c r="S48" s="729">
        <v>0</v>
      </c>
      <c r="T48" s="729">
        <f>SUM(R48:S48)</f>
        <v>0</v>
      </c>
      <c r="U48" s="730">
        <f>T48*100000/3510</f>
        <v>0</v>
      </c>
      <c r="V48" s="729">
        <v>1</v>
      </c>
      <c r="W48" s="729">
        <v>1</v>
      </c>
      <c r="X48" s="729">
        <f>SUM(V48:W48)</f>
        <v>2</v>
      </c>
      <c r="Y48" s="730">
        <f>X48*100000/4139</f>
        <v>48.320850446967867</v>
      </c>
      <c r="Z48" s="729">
        <v>6</v>
      </c>
      <c r="AA48" s="729">
        <v>0</v>
      </c>
      <c r="AB48" s="729">
        <f>SUM(Z48:AA48)</f>
        <v>6</v>
      </c>
      <c r="AC48" s="730">
        <f>AB48*100000/16398</f>
        <v>36.589828027808267</v>
      </c>
      <c r="AD48" s="729">
        <v>1</v>
      </c>
      <c r="AE48" s="729">
        <v>0</v>
      </c>
      <c r="AF48" s="729">
        <f>SUM(AD48:AE48)</f>
        <v>1</v>
      </c>
      <c r="AG48" s="730">
        <f>AF48*100000/3566</f>
        <v>28.042624789680314</v>
      </c>
      <c r="AJ48" s="737" t="s">
        <v>196</v>
      </c>
      <c r="AK48" s="732">
        <v>99996</v>
      </c>
      <c r="AL48" s="738">
        <v>13131</v>
      </c>
      <c r="AM48" s="738">
        <v>23014</v>
      </c>
      <c r="AN48" s="738">
        <v>13465</v>
      </c>
      <c r="AO48" s="738">
        <v>3744</v>
      </c>
      <c r="AP48" s="738">
        <v>4469</v>
      </c>
      <c r="AQ48" s="738">
        <v>18323</v>
      </c>
      <c r="AR48" s="738">
        <v>3851</v>
      </c>
    </row>
    <row r="49" spans="1:255" s="731" customFormat="1" ht="11.25" thickBot="1" x14ac:dyDescent="0.2">
      <c r="A49" s="741" t="s">
        <v>196</v>
      </c>
      <c r="B49" s="729">
        <f>+F49+J49+N49+R49+V49+Z49+AD49</f>
        <v>6</v>
      </c>
      <c r="C49" s="729">
        <f>+G49+K49+O49+S49+W49+AA49+AE49</f>
        <v>2</v>
      </c>
      <c r="D49" s="729">
        <f>SUM(B49:C49)</f>
        <v>8</v>
      </c>
      <c r="E49" s="730">
        <f>D49*100000/79996</f>
        <v>10.00050002500125</v>
      </c>
      <c r="F49" s="729">
        <v>1</v>
      </c>
      <c r="G49" s="729">
        <v>0</v>
      </c>
      <c r="H49" s="729">
        <f>SUM(F49:G49)</f>
        <v>1</v>
      </c>
      <c r="I49" s="730">
        <f>H49*100000/13131</f>
        <v>7.6155662173482597</v>
      </c>
      <c r="J49" s="729">
        <v>0</v>
      </c>
      <c r="K49" s="729">
        <v>0</v>
      </c>
      <c r="L49" s="729">
        <f>SUM(J49:K49)</f>
        <v>0</v>
      </c>
      <c r="M49" s="730">
        <f>L49*100000/23014</f>
        <v>0</v>
      </c>
      <c r="N49" s="729">
        <v>0</v>
      </c>
      <c r="O49" s="729">
        <v>0</v>
      </c>
      <c r="P49" s="729">
        <v>0</v>
      </c>
      <c r="Q49" s="730">
        <f>P49*100000/13465</f>
        <v>0</v>
      </c>
      <c r="R49" s="729">
        <v>1</v>
      </c>
      <c r="S49" s="729">
        <v>0</v>
      </c>
      <c r="T49" s="729">
        <f>SUM(R49:S49)</f>
        <v>1</v>
      </c>
      <c r="U49" s="730">
        <f>T49*100000/3744</f>
        <v>26.70940170940171</v>
      </c>
      <c r="V49" s="729">
        <v>0</v>
      </c>
      <c r="W49" s="729">
        <v>0</v>
      </c>
      <c r="X49" s="729">
        <f>SUM(V49:W49)</f>
        <v>0</v>
      </c>
      <c r="Y49" s="730">
        <f>X49*100000/4469</f>
        <v>0</v>
      </c>
      <c r="Z49" s="729">
        <v>3</v>
      </c>
      <c r="AA49" s="729">
        <v>2</v>
      </c>
      <c r="AB49" s="729">
        <f>SUM(Z49:AA49)</f>
        <v>5</v>
      </c>
      <c r="AC49" s="730">
        <f>AB49*100000/18323</f>
        <v>27.288107842602194</v>
      </c>
      <c r="AD49" s="729">
        <v>1</v>
      </c>
      <c r="AE49" s="729">
        <v>0</v>
      </c>
      <c r="AF49" s="729">
        <f>SUM(AD49:AE49)</f>
        <v>1</v>
      </c>
      <c r="AG49" s="730">
        <f>AF49*100000/3851</f>
        <v>25.967281225655675</v>
      </c>
      <c r="AJ49" s="737" t="s">
        <v>147</v>
      </c>
      <c r="AK49" s="732">
        <v>644037</v>
      </c>
      <c r="AL49" s="738">
        <v>114488</v>
      </c>
      <c r="AM49" s="738">
        <v>154572</v>
      </c>
      <c r="AN49" s="738">
        <v>116662</v>
      </c>
      <c r="AO49" s="738">
        <v>30129</v>
      </c>
      <c r="AP49" s="738">
        <v>36937</v>
      </c>
      <c r="AQ49" s="738">
        <v>159639</v>
      </c>
      <c r="AR49" s="738">
        <v>31610</v>
      </c>
    </row>
    <row r="50" spans="1:255" s="733" customFormat="1" ht="10.5" x14ac:dyDescent="0.15">
      <c r="A50" s="742" t="s">
        <v>740</v>
      </c>
      <c r="B50" s="743"/>
      <c r="C50" s="743"/>
      <c r="D50" s="743"/>
      <c r="E50" s="744"/>
      <c r="F50" s="743"/>
      <c r="G50" s="743"/>
      <c r="H50" s="743"/>
      <c r="I50" s="744"/>
      <c r="J50" s="743"/>
      <c r="K50" s="743"/>
      <c r="L50" s="743"/>
      <c r="M50" s="744"/>
      <c r="N50" s="743"/>
      <c r="O50" s="743"/>
      <c r="P50" s="743"/>
      <c r="Q50" s="744"/>
      <c r="R50" s="743"/>
      <c r="S50" s="743"/>
      <c r="T50" s="743"/>
      <c r="U50" s="744"/>
      <c r="V50" s="743"/>
      <c r="W50" s="743"/>
      <c r="X50" s="743"/>
      <c r="Y50" s="744"/>
      <c r="Z50" s="743"/>
      <c r="AA50" s="743"/>
      <c r="AB50" s="743"/>
      <c r="AC50" s="744"/>
      <c r="AD50" s="743"/>
      <c r="AE50" s="743"/>
      <c r="AF50" s="743"/>
      <c r="AG50" s="744"/>
      <c r="AJ50" s="739" t="s">
        <v>182</v>
      </c>
      <c r="AK50" s="734">
        <v>309434</v>
      </c>
      <c r="AL50" s="740">
        <v>21873</v>
      </c>
      <c r="AM50" s="740">
        <v>18061</v>
      </c>
      <c r="AN50" s="740">
        <v>23613</v>
      </c>
      <c r="AO50" s="740">
        <v>6193</v>
      </c>
      <c r="AP50" s="740">
        <v>6590</v>
      </c>
      <c r="AQ50" s="740">
        <v>26639</v>
      </c>
      <c r="AR50" s="740">
        <v>6464</v>
      </c>
    </row>
    <row r="51" spans="1:255" s="733" customFormat="1" ht="11.25" thickBot="1" x14ac:dyDescent="0.2">
      <c r="A51" s="745" t="s">
        <v>147</v>
      </c>
      <c r="B51" s="746">
        <f>+F51+J51+N51+R51+V51+Z51+AD51</f>
        <v>61</v>
      </c>
      <c r="C51" s="746">
        <f>+G51+K51+O51+S51+W51+AA51+AE51</f>
        <v>11</v>
      </c>
      <c r="D51" s="746">
        <f>SUM(B51:C51)</f>
        <v>72</v>
      </c>
      <c r="E51" s="747">
        <f>D51*100000/644037</f>
        <v>11.179481924175164</v>
      </c>
      <c r="F51" s="746">
        <v>10</v>
      </c>
      <c r="G51" s="746">
        <v>3</v>
      </c>
      <c r="H51" s="746">
        <f>SUM(F51:G51)</f>
        <v>13</v>
      </c>
      <c r="I51" s="747">
        <f>H51*100000/114488</f>
        <v>11.354901823771923</v>
      </c>
      <c r="J51" s="746">
        <v>9</v>
      </c>
      <c r="K51" s="746">
        <v>2</v>
      </c>
      <c r="L51" s="746">
        <f>SUM(J51:K51)</f>
        <v>11</v>
      </c>
      <c r="M51" s="747">
        <f>L51*100000/154572</f>
        <v>7.116424708226587</v>
      </c>
      <c r="N51" s="746">
        <v>12</v>
      </c>
      <c r="O51" s="746">
        <v>2</v>
      </c>
      <c r="P51" s="746">
        <f>SUM(N51:O51)</f>
        <v>14</v>
      </c>
      <c r="Q51" s="747">
        <f>P51*100000/116662</f>
        <v>12.000480019200769</v>
      </c>
      <c r="R51" s="746">
        <v>4</v>
      </c>
      <c r="S51" s="746">
        <v>0</v>
      </c>
      <c r="T51" s="746">
        <f>SUM(R51:S51)</f>
        <v>4</v>
      </c>
      <c r="U51" s="747">
        <f>T51*100000/30129</f>
        <v>13.276245477778884</v>
      </c>
      <c r="V51" s="746">
        <v>4</v>
      </c>
      <c r="W51" s="746">
        <v>1</v>
      </c>
      <c r="X51" s="746">
        <f>SUM(V51:W51)</f>
        <v>5</v>
      </c>
      <c r="Y51" s="747">
        <f>X51*100000/36937</f>
        <v>13.536562254649809</v>
      </c>
      <c r="Z51" s="746">
        <v>16</v>
      </c>
      <c r="AA51" s="746">
        <v>3</v>
      </c>
      <c r="AB51" s="746">
        <f>SUM(Z51:AA51)</f>
        <v>19</v>
      </c>
      <c r="AC51" s="747">
        <f>AB51*100000/159639</f>
        <v>11.901853557088181</v>
      </c>
      <c r="AD51" s="746">
        <v>6</v>
      </c>
      <c r="AE51" s="746">
        <v>0</v>
      </c>
      <c r="AF51" s="746">
        <f>SUM(AD51:AE51)</f>
        <v>6</v>
      </c>
      <c r="AG51" s="747">
        <f>AF51*100000/31610</f>
        <v>18.981335020563112</v>
      </c>
      <c r="AJ51" s="739" t="s">
        <v>177</v>
      </c>
      <c r="AK51" s="734"/>
      <c r="AL51" s="740"/>
      <c r="AM51" s="740"/>
      <c r="AN51" s="740"/>
      <c r="AO51" s="740"/>
      <c r="AP51" s="740"/>
      <c r="AQ51" s="740"/>
      <c r="AR51" s="740"/>
    </row>
    <row r="52" spans="1:255" s="689" customFormat="1" ht="10.5" x14ac:dyDescent="0.15">
      <c r="A52" s="521" t="s">
        <v>747</v>
      </c>
      <c r="B52" s="522"/>
      <c r="C52" s="522"/>
      <c r="D52" s="522"/>
      <c r="E52" s="523"/>
      <c r="F52" s="522"/>
      <c r="G52" s="522"/>
      <c r="H52" s="522"/>
      <c r="I52" s="523"/>
      <c r="J52" s="522"/>
      <c r="K52" s="522"/>
      <c r="L52" s="522"/>
      <c r="M52" s="523"/>
      <c r="N52" s="522"/>
      <c r="O52" s="522"/>
      <c r="P52" s="522"/>
      <c r="Q52" s="523"/>
      <c r="R52" s="522"/>
      <c r="S52" s="522"/>
      <c r="T52" s="522"/>
      <c r="U52" s="523"/>
      <c r="V52" s="522"/>
      <c r="W52" s="522"/>
      <c r="X52" s="522"/>
      <c r="Y52" s="523"/>
      <c r="Z52" s="522"/>
      <c r="AA52" s="522"/>
      <c r="AB52" s="522"/>
      <c r="AC52" s="523"/>
      <c r="AD52" s="522"/>
      <c r="AE52" s="522"/>
      <c r="AF52" s="522"/>
      <c r="AG52" s="523"/>
      <c r="AJ52" s="690" t="s">
        <v>183</v>
      </c>
      <c r="AK52" s="691"/>
      <c r="AL52" s="692"/>
      <c r="AM52" s="692"/>
      <c r="AN52" s="692"/>
      <c r="AO52" s="692"/>
      <c r="AP52" s="692"/>
      <c r="AQ52" s="692"/>
      <c r="AR52" s="692"/>
    </row>
    <row r="53" spans="1:255" s="689" customFormat="1" ht="11.25" thickBot="1" x14ac:dyDescent="0.2">
      <c r="A53" s="524"/>
      <c r="B53" s="525">
        <f>SUM(F53+J53+N53+R53+V53+Z53+AD53)</f>
        <v>11</v>
      </c>
      <c r="C53" s="525">
        <f>SUM(G53+K53+O53+S53+W53+AA53+AE53)</f>
        <v>2</v>
      </c>
      <c r="D53" s="525">
        <f>SUM(B53:C53)</f>
        <v>13</v>
      </c>
      <c r="E53" s="650">
        <f>D53*100000/109434</f>
        <v>11.879306248515087</v>
      </c>
      <c r="F53" s="525">
        <v>3</v>
      </c>
      <c r="G53" s="525">
        <v>1</v>
      </c>
      <c r="H53" s="525">
        <f>SUM(F53:G53)</f>
        <v>4</v>
      </c>
      <c r="I53" s="650">
        <f>H53*100000/21873</f>
        <v>18.287386275316599</v>
      </c>
      <c r="J53" s="525">
        <v>2</v>
      </c>
      <c r="K53" s="525">
        <v>0</v>
      </c>
      <c r="L53" s="525">
        <f>SUM(J53:K53)</f>
        <v>2</v>
      </c>
      <c r="M53" s="650">
        <f>L53*100000/18061</f>
        <v>11.073583965450418</v>
      </c>
      <c r="N53" s="525">
        <v>1</v>
      </c>
      <c r="O53" s="525">
        <v>1</v>
      </c>
      <c r="P53" s="525">
        <f>SUM(N53:O53)</f>
        <v>2</v>
      </c>
      <c r="Q53" s="650">
        <f>P53*100000/23613</f>
        <v>8.4699106424427217</v>
      </c>
      <c r="R53" s="525">
        <v>1</v>
      </c>
      <c r="S53" s="525">
        <v>0</v>
      </c>
      <c r="T53" s="525">
        <f>SUM(R53:S53)</f>
        <v>1</v>
      </c>
      <c r="U53" s="650">
        <f>T53*100000/6193</f>
        <v>16.147263038914904</v>
      </c>
      <c r="V53" s="525">
        <v>1</v>
      </c>
      <c r="W53" s="525">
        <v>0</v>
      </c>
      <c r="X53" s="525">
        <f>SUM(V53:W53)</f>
        <v>1</v>
      </c>
      <c r="Y53" s="650">
        <f>X53*100000/6590</f>
        <v>15.174506828528072</v>
      </c>
      <c r="Z53" s="525">
        <v>3</v>
      </c>
      <c r="AA53" s="525">
        <v>0</v>
      </c>
      <c r="AB53" s="525">
        <f>SUM(Z53:AA53)</f>
        <v>3</v>
      </c>
      <c r="AC53" s="650">
        <f>AB53*100000/26639</f>
        <v>11.26168399714704</v>
      </c>
      <c r="AD53" s="525">
        <v>0</v>
      </c>
      <c r="AE53" s="525">
        <v>0</v>
      </c>
      <c r="AF53" s="525">
        <f>SUM(AD53:AE53)</f>
        <v>0</v>
      </c>
      <c r="AG53" s="650">
        <f>AF53*100000/6464</f>
        <v>0</v>
      </c>
      <c r="AJ53" s="690" t="s">
        <v>10</v>
      </c>
      <c r="AK53" s="691">
        <v>1120250</v>
      </c>
      <c r="AL53" s="691">
        <v>199362</v>
      </c>
      <c r="AM53" s="691">
        <v>271268</v>
      </c>
      <c r="AN53" s="691">
        <v>205138</v>
      </c>
      <c r="AO53" s="691">
        <v>53187</v>
      </c>
      <c r="AP53" s="691">
        <v>65124</v>
      </c>
      <c r="AQ53" s="691">
        <v>271311</v>
      </c>
      <c r="AR53" s="691">
        <v>54860</v>
      </c>
    </row>
    <row r="54" spans="1:255" s="662" customFormat="1" ht="11.25" thickBot="1" x14ac:dyDescent="0.2">
      <c r="A54" s="498" t="s">
        <v>286</v>
      </c>
      <c r="B54" s="504">
        <f>SUM(B45:B53)</f>
        <v>99</v>
      </c>
      <c r="C54" s="504">
        <f>SUM(C45:C53)</f>
        <v>19</v>
      </c>
      <c r="D54" s="504">
        <f>SUM(B54:C54)</f>
        <v>118</v>
      </c>
      <c r="E54" s="514">
        <f>D54*100000/1120250</f>
        <v>10.533363088596296</v>
      </c>
      <c r="F54" s="504">
        <f>SUM(F45:F53)</f>
        <v>18</v>
      </c>
      <c r="G54" s="504">
        <f>SUM(G45:G53)</f>
        <v>6</v>
      </c>
      <c r="H54" s="504">
        <f>SUM(F54:G54)</f>
        <v>24</v>
      </c>
      <c r="I54" s="514">
        <f>H54*100000/199362</f>
        <v>12.03840250398772</v>
      </c>
      <c r="J54" s="504">
        <f>SUM(J45:J53)</f>
        <v>17</v>
      </c>
      <c r="K54" s="504">
        <f>SUM(K45:K53)</f>
        <v>3</v>
      </c>
      <c r="L54" s="504">
        <f>SUM(J54:K54)</f>
        <v>20</v>
      </c>
      <c r="M54" s="514">
        <f>L54*100000/271268</f>
        <v>7.3727826356223369</v>
      </c>
      <c r="N54" s="504">
        <f>SUM(N45:N53)</f>
        <v>14</v>
      </c>
      <c r="O54" s="504">
        <f>SUM(O45:O53)</f>
        <v>3</v>
      </c>
      <c r="P54" s="504">
        <f>SUM(N54:O54)</f>
        <v>17</v>
      </c>
      <c r="Q54" s="514">
        <f>P54*100000/205138</f>
        <v>8.2871042907701149</v>
      </c>
      <c r="R54" s="504">
        <f>SUM(R45:R53)</f>
        <v>7</v>
      </c>
      <c r="S54" s="504">
        <f>SUM(S45:S53)</f>
        <v>0</v>
      </c>
      <c r="T54" s="504">
        <f>SUM(R54:S54)</f>
        <v>7</v>
      </c>
      <c r="U54" s="514">
        <f>T54*100000/53187</f>
        <v>13.161110797751331</v>
      </c>
      <c r="V54" s="504">
        <f>SUM(V45:V53)</f>
        <v>7</v>
      </c>
      <c r="W54" s="504">
        <f>SUM(W45:W53)</f>
        <v>2</v>
      </c>
      <c r="X54" s="504">
        <f>SUM(V54:W54)</f>
        <v>9</v>
      </c>
      <c r="Y54" s="514">
        <f>X54*100000/65124</f>
        <v>13.819789939192924</v>
      </c>
      <c r="Z54" s="504">
        <f>SUM(Z45:Z53)</f>
        <v>28</v>
      </c>
      <c r="AA54" s="504">
        <f>SUM(AA45:AA53)</f>
        <v>5</v>
      </c>
      <c r="AB54" s="504">
        <f>SUM(Z54:AA54)</f>
        <v>33</v>
      </c>
      <c r="AC54" s="514">
        <f>AB54*100000/271311</f>
        <v>12.163163307053528</v>
      </c>
      <c r="AD54" s="504">
        <f>SUM(AD45:AD53)</f>
        <v>8</v>
      </c>
      <c r="AE54" s="504">
        <f>SUM(AE45:AE53)</f>
        <v>0</v>
      </c>
      <c r="AF54" s="504">
        <f>SUM(AD54:AE54)</f>
        <v>8</v>
      </c>
      <c r="AG54" s="514">
        <f>AF54*100000/54860</f>
        <v>14.582573824279985</v>
      </c>
    </row>
    <row r="55" spans="1:255" s="634" customFormat="1" ht="14.25" x14ac:dyDescent="0.2">
      <c r="A55" s="748" t="s">
        <v>744</v>
      </c>
      <c r="B55" s="748"/>
      <c r="C55" s="748"/>
      <c r="D55" s="748"/>
      <c r="E55" s="711"/>
      <c r="F55" s="748"/>
      <c r="G55" s="748"/>
      <c r="H55" s="748"/>
      <c r="I55" s="711"/>
      <c r="J55" s="748"/>
      <c r="K55" s="748"/>
      <c r="L55" s="748"/>
      <c r="M55" s="711"/>
      <c r="N55" s="712"/>
      <c r="O55" s="712"/>
      <c r="P55" s="712"/>
      <c r="Q55" s="712"/>
      <c r="R55" s="712"/>
      <c r="S55" s="712"/>
      <c r="T55" s="712"/>
      <c r="U55" s="712"/>
      <c r="V55" s="712"/>
      <c r="W55" s="712"/>
      <c r="X55" s="712"/>
      <c r="Y55" s="712"/>
      <c r="Z55" s="712"/>
      <c r="AA55" s="712"/>
      <c r="AB55" s="712"/>
      <c r="AC55" s="712"/>
      <c r="AD55" s="712"/>
      <c r="AE55" s="712"/>
      <c r="AF55" s="712"/>
      <c r="AG55" s="712"/>
      <c r="AS55" s="635"/>
      <c r="AT55" s="635"/>
      <c r="AU55" s="635"/>
      <c r="AV55" s="635"/>
      <c r="AW55" s="635"/>
      <c r="AX55" s="635"/>
      <c r="AY55" s="635"/>
      <c r="AZ55" s="635"/>
      <c r="BA55" s="635"/>
      <c r="BB55" s="635"/>
      <c r="BC55" s="635"/>
      <c r="BD55" s="635"/>
      <c r="BE55" s="635"/>
      <c r="BF55" s="635"/>
      <c r="BG55" s="635"/>
      <c r="BH55" s="635"/>
      <c r="BI55" s="635"/>
      <c r="BJ55" s="635"/>
      <c r="BK55" s="635"/>
      <c r="BL55" s="635"/>
      <c r="BM55" s="635"/>
      <c r="BN55" s="635"/>
      <c r="BO55" s="635"/>
      <c r="BP55" s="635"/>
      <c r="BQ55" s="635"/>
      <c r="BR55" s="635"/>
      <c r="BS55" s="635"/>
      <c r="BT55" s="635"/>
      <c r="BU55" s="635"/>
      <c r="BV55" s="635"/>
      <c r="BW55" s="635"/>
      <c r="BX55" s="635"/>
      <c r="BY55" s="635"/>
      <c r="BZ55" s="635"/>
      <c r="CA55" s="635"/>
      <c r="CB55" s="635"/>
      <c r="CC55" s="635"/>
      <c r="CD55" s="635"/>
      <c r="CE55" s="635"/>
      <c r="CF55" s="635"/>
      <c r="CG55" s="635"/>
      <c r="CH55" s="635"/>
      <c r="CI55" s="635"/>
      <c r="CJ55" s="635"/>
      <c r="CK55" s="635"/>
      <c r="CL55" s="635"/>
      <c r="CM55" s="635"/>
      <c r="CN55" s="635"/>
      <c r="CO55" s="635"/>
      <c r="CP55" s="635"/>
      <c r="CQ55" s="635"/>
      <c r="CR55" s="635"/>
      <c r="CS55" s="635"/>
      <c r="CT55" s="635"/>
      <c r="CU55" s="635"/>
      <c r="CV55" s="635"/>
      <c r="CW55" s="635"/>
      <c r="CX55" s="635"/>
      <c r="CY55" s="635"/>
      <c r="CZ55" s="635"/>
      <c r="DA55" s="635"/>
      <c r="DB55" s="635"/>
      <c r="DC55" s="635"/>
      <c r="DD55" s="635"/>
      <c r="DE55" s="635"/>
      <c r="DF55" s="635"/>
      <c r="DG55" s="635"/>
      <c r="DH55" s="635"/>
      <c r="DI55" s="635"/>
      <c r="DJ55" s="635"/>
      <c r="DK55" s="635"/>
      <c r="DL55" s="635"/>
      <c r="DM55" s="635"/>
      <c r="DN55" s="635"/>
      <c r="DO55" s="635"/>
      <c r="DP55" s="635"/>
      <c r="DQ55" s="635"/>
      <c r="DR55" s="635"/>
      <c r="DS55" s="635"/>
      <c r="DT55" s="635"/>
      <c r="DU55" s="635"/>
      <c r="DV55" s="635"/>
      <c r="DW55" s="635"/>
      <c r="DX55" s="635"/>
      <c r="DY55" s="635"/>
      <c r="DZ55" s="635"/>
      <c r="EA55" s="635"/>
      <c r="EB55" s="635"/>
      <c r="EC55" s="635"/>
      <c r="ED55" s="635"/>
      <c r="EE55" s="635"/>
      <c r="EF55" s="635"/>
      <c r="EG55" s="635"/>
      <c r="EH55" s="635"/>
      <c r="EI55" s="635"/>
      <c r="EJ55" s="635"/>
      <c r="EK55" s="635"/>
      <c r="EL55" s="635"/>
      <c r="EM55" s="635"/>
      <c r="EN55" s="635"/>
      <c r="EO55" s="635"/>
      <c r="EP55" s="635"/>
      <c r="EQ55" s="635"/>
      <c r="ER55" s="635"/>
    </row>
    <row r="56" spans="1:255" s="634" customFormat="1" ht="14.25" x14ac:dyDescent="0.2">
      <c r="A56" s="712" t="s">
        <v>150</v>
      </c>
      <c r="B56" s="712"/>
      <c r="C56" s="712"/>
      <c r="D56" s="712"/>
      <c r="E56" s="712"/>
      <c r="F56" s="712"/>
      <c r="G56" s="712"/>
      <c r="H56" s="712"/>
      <c r="I56" s="712" t="s">
        <v>194</v>
      </c>
      <c r="J56" s="712"/>
      <c r="K56" s="712"/>
      <c r="L56" s="712"/>
      <c r="M56" s="712"/>
      <c r="N56" s="712"/>
      <c r="O56" s="712"/>
      <c r="P56" s="712"/>
      <c r="Q56" s="712"/>
      <c r="R56" s="712"/>
      <c r="S56" s="712"/>
      <c r="T56" s="712"/>
      <c r="U56" s="712"/>
      <c r="V56" s="712"/>
      <c r="W56" s="712"/>
      <c r="X56" s="712"/>
      <c r="Y56" s="712"/>
      <c r="Z56" s="712"/>
      <c r="AA56" s="712"/>
      <c r="AB56" s="712"/>
      <c r="AC56" s="712"/>
      <c r="AD56" s="712"/>
      <c r="AE56" s="712"/>
      <c r="AF56" s="712"/>
      <c r="AG56" s="712"/>
      <c r="AS56" s="635"/>
      <c r="AT56" s="635"/>
      <c r="AU56" s="635"/>
      <c r="AV56" s="635"/>
      <c r="AW56" s="635"/>
      <c r="AX56" s="635"/>
      <c r="AY56" s="635"/>
      <c r="AZ56" s="635"/>
      <c r="BA56" s="635"/>
      <c r="BB56" s="635"/>
      <c r="BC56" s="635"/>
      <c r="BD56" s="635"/>
      <c r="BE56" s="635"/>
      <c r="BF56" s="635"/>
      <c r="BG56" s="635"/>
      <c r="BH56" s="635"/>
      <c r="BI56" s="635"/>
      <c r="BJ56" s="635"/>
      <c r="BK56" s="635"/>
      <c r="BL56" s="635"/>
      <c r="BM56" s="635"/>
      <c r="BN56" s="635"/>
      <c r="BO56" s="635"/>
      <c r="BP56" s="635"/>
      <c r="BQ56" s="635"/>
      <c r="BR56" s="635"/>
      <c r="BS56" s="635"/>
      <c r="BT56" s="635"/>
      <c r="BU56" s="635"/>
      <c r="BV56" s="635"/>
      <c r="BW56" s="635"/>
      <c r="BX56" s="635"/>
      <c r="BY56" s="635"/>
      <c r="BZ56" s="635"/>
      <c r="CA56" s="635"/>
      <c r="CB56" s="635"/>
      <c r="CC56" s="635"/>
      <c r="CD56" s="635"/>
      <c r="CE56" s="635"/>
      <c r="CF56" s="635"/>
      <c r="CG56" s="635"/>
      <c r="CH56" s="635"/>
      <c r="CI56" s="635"/>
      <c r="CJ56" s="635"/>
      <c r="CK56" s="635"/>
      <c r="CL56" s="635"/>
      <c r="CM56" s="635"/>
      <c r="CN56" s="635"/>
      <c r="CO56" s="635"/>
      <c r="CP56" s="635"/>
      <c r="CQ56" s="635"/>
      <c r="CR56" s="635"/>
      <c r="CS56" s="635"/>
      <c r="CT56" s="635"/>
      <c r="CU56" s="635"/>
      <c r="CV56" s="635"/>
      <c r="CW56" s="635"/>
      <c r="CX56" s="635"/>
      <c r="CY56" s="635"/>
      <c r="CZ56" s="635"/>
      <c r="DA56" s="635"/>
      <c r="DB56" s="635"/>
      <c r="DC56" s="635"/>
      <c r="DD56" s="635"/>
      <c r="DE56" s="635"/>
      <c r="DF56" s="635"/>
      <c r="DG56" s="635"/>
      <c r="DH56" s="635"/>
      <c r="DI56" s="635"/>
      <c r="DJ56" s="635"/>
      <c r="DK56" s="635"/>
      <c r="DL56" s="635"/>
      <c r="DM56" s="635"/>
      <c r="DN56" s="635"/>
      <c r="DO56" s="635"/>
      <c r="DP56" s="635"/>
      <c r="DQ56" s="635"/>
      <c r="DR56" s="635"/>
      <c r="DS56" s="635"/>
      <c r="DT56" s="635"/>
      <c r="DU56" s="635"/>
      <c r="DV56" s="635"/>
      <c r="DW56" s="635"/>
      <c r="DX56" s="635"/>
      <c r="DY56" s="635"/>
      <c r="DZ56" s="635"/>
      <c r="EA56" s="635"/>
      <c r="EB56" s="635"/>
      <c r="EC56" s="635"/>
      <c r="ED56" s="635"/>
      <c r="EE56" s="635"/>
      <c r="EF56" s="635"/>
      <c r="EG56" s="635"/>
      <c r="EH56" s="635"/>
      <c r="EI56" s="635"/>
      <c r="EJ56" s="635"/>
      <c r="EK56" s="635"/>
      <c r="EL56" s="635"/>
      <c r="EM56" s="635"/>
      <c r="EN56" s="635"/>
      <c r="EO56" s="635"/>
      <c r="EP56" s="635"/>
      <c r="EQ56" s="635"/>
      <c r="ER56" s="635"/>
    </row>
    <row r="57" spans="1:255" s="634" customFormat="1" ht="14.25" x14ac:dyDescent="0.2">
      <c r="A57" s="712"/>
      <c r="B57" s="712"/>
      <c r="C57" s="712"/>
      <c r="D57" s="712"/>
      <c r="E57" s="712"/>
      <c r="F57" s="712"/>
      <c r="G57" s="712"/>
      <c r="H57" s="712"/>
      <c r="I57" s="712"/>
      <c r="J57" s="712"/>
      <c r="K57" s="712"/>
      <c r="L57" s="712"/>
      <c r="M57" s="712"/>
      <c r="N57" s="712"/>
      <c r="O57" s="712"/>
      <c r="P57" s="712"/>
      <c r="Q57" s="712"/>
      <c r="R57" s="712"/>
      <c r="S57" s="712"/>
      <c r="T57" s="712"/>
      <c r="U57" s="712"/>
      <c r="V57" s="712"/>
      <c r="W57" s="712"/>
      <c r="X57" s="712"/>
      <c r="Y57" s="712"/>
      <c r="Z57" s="712"/>
      <c r="AA57" s="712"/>
      <c r="AB57" s="712"/>
      <c r="AC57" s="712"/>
      <c r="AD57" s="712"/>
      <c r="AE57" s="712"/>
      <c r="AF57" s="712"/>
      <c r="AG57" s="712"/>
      <c r="AS57" s="635"/>
      <c r="AT57" s="635"/>
      <c r="AU57" s="635"/>
      <c r="AV57" s="635"/>
      <c r="AW57" s="635"/>
      <c r="AX57" s="635"/>
      <c r="AY57" s="635"/>
      <c r="AZ57" s="635"/>
      <c r="BA57" s="635"/>
      <c r="BB57" s="635"/>
      <c r="BC57" s="635"/>
      <c r="BD57" s="635"/>
      <c r="BE57" s="635"/>
      <c r="BF57" s="635"/>
      <c r="BG57" s="635"/>
      <c r="BH57" s="635"/>
      <c r="BI57" s="635"/>
      <c r="BJ57" s="635"/>
      <c r="BK57" s="635"/>
      <c r="BL57" s="635"/>
      <c r="BM57" s="635"/>
      <c r="BN57" s="635"/>
      <c r="BO57" s="635"/>
      <c r="BP57" s="635"/>
      <c r="BQ57" s="635"/>
      <c r="BR57" s="635"/>
      <c r="BS57" s="635"/>
      <c r="BT57" s="635"/>
      <c r="BU57" s="635"/>
      <c r="BV57" s="635"/>
      <c r="BW57" s="635"/>
      <c r="BX57" s="635"/>
      <c r="BY57" s="635"/>
      <c r="BZ57" s="635"/>
      <c r="CA57" s="635"/>
      <c r="CB57" s="635"/>
      <c r="CC57" s="635"/>
      <c r="CD57" s="635"/>
      <c r="CE57" s="635"/>
      <c r="CF57" s="635"/>
      <c r="CG57" s="635"/>
      <c r="CH57" s="635"/>
      <c r="CI57" s="635"/>
      <c r="CJ57" s="635"/>
      <c r="CK57" s="635"/>
      <c r="CL57" s="635"/>
      <c r="CM57" s="635"/>
      <c r="CN57" s="635"/>
      <c r="CO57" s="635"/>
      <c r="CP57" s="635"/>
      <c r="CQ57" s="635"/>
      <c r="CR57" s="635"/>
      <c r="CS57" s="635"/>
      <c r="CT57" s="635"/>
      <c r="CU57" s="635"/>
      <c r="CV57" s="635"/>
      <c r="CW57" s="635"/>
      <c r="CX57" s="635"/>
      <c r="CY57" s="635"/>
      <c r="CZ57" s="635"/>
      <c r="DA57" s="635"/>
      <c r="DB57" s="635"/>
      <c r="DC57" s="635"/>
      <c r="DD57" s="635"/>
      <c r="DE57" s="635"/>
      <c r="DF57" s="635"/>
      <c r="DG57" s="635"/>
      <c r="DH57" s="635"/>
      <c r="DI57" s="635"/>
      <c r="DJ57" s="635"/>
      <c r="DK57" s="635"/>
      <c r="DL57" s="635"/>
      <c r="DM57" s="635"/>
      <c r="DN57" s="635"/>
      <c r="DO57" s="635"/>
      <c r="DP57" s="635"/>
      <c r="DQ57" s="635"/>
      <c r="DR57" s="635"/>
      <c r="DS57" s="635"/>
      <c r="DT57" s="635"/>
      <c r="DU57" s="635"/>
      <c r="DV57" s="635"/>
      <c r="DW57" s="635"/>
      <c r="DX57" s="635"/>
      <c r="DY57" s="635"/>
      <c r="DZ57" s="635"/>
      <c r="EA57" s="635"/>
      <c r="EB57" s="635"/>
      <c r="EC57" s="635"/>
      <c r="ED57" s="635"/>
      <c r="EE57" s="635"/>
      <c r="EF57" s="635"/>
      <c r="EG57" s="635"/>
      <c r="EH57" s="635"/>
      <c r="EI57" s="635"/>
      <c r="EJ57" s="635"/>
      <c r="EK57" s="635"/>
      <c r="EL57" s="635"/>
      <c r="EM57" s="635"/>
      <c r="EN57" s="635"/>
      <c r="EO57" s="635"/>
      <c r="EP57" s="635"/>
      <c r="EQ57" s="635"/>
      <c r="ER57" s="635"/>
    </row>
    <row r="58" spans="1:255" s="634" customFormat="1" ht="14.25" x14ac:dyDescent="0.2">
      <c r="A58" s="712"/>
      <c r="B58" s="712"/>
      <c r="C58" s="712"/>
      <c r="D58" s="712"/>
      <c r="E58" s="712"/>
      <c r="F58" s="712"/>
      <c r="G58" s="712"/>
      <c r="H58" s="712"/>
      <c r="I58" s="712"/>
      <c r="J58" s="712"/>
      <c r="K58" s="712"/>
      <c r="L58" s="712"/>
      <c r="M58" s="712"/>
      <c r="N58" s="712"/>
      <c r="O58" s="712"/>
      <c r="P58" s="712"/>
      <c r="Q58" s="712"/>
      <c r="R58" s="712"/>
      <c r="S58" s="712"/>
      <c r="T58" s="712"/>
      <c r="U58" s="712"/>
      <c r="V58" s="712"/>
      <c r="W58" s="712"/>
      <c r="X58" s="712"/>
      <c r="Y58" s="712"/>
      <c r="Z58" s="712"/>
      <c r="AA58" s="712"/>
      <c r="AB58" s="712"/>
      <c r="AC58" s="712"/>
      <c r="AD58" s="712"/>
      <c r="AE58" s="712"/>
      <c r="AF58" s="712"/>
      <c r="AG58" s="712"/>
      <c r="AS58" s="635"/>
      <c r="AT58" s="635"/>
      <c r="AU58" s="635"/>
      <c r="AV58" s="635"/>
      <c r="AW58" s="635"/>
      <c r="AX58" s="635"/>
      <c r="AY58" s="635"/>
      <c r="AZ58" s="635"/>
      <c r="BA58" s="635"/>
      <c r="BB58" s="635"/>
      <c r="BC58" s="635"/>
      <c r="BD58" s="635"/>
      <c r="BE58" s="635"/>
      <c r="BF58" s="635"/>
      <c r="BG58" s="635"/>
      <c r="BH58" s="635"/>
      <c r="BI58" s="635"/>
      <c r="BJ58" s="635"/>
      <c r="BK58" s="635"/>
      <c r="BL58" s="635"/>
      <c r="BM58" s="635"/>
      <c r="BN58" s="635"/>
      <c r="BO58" s="635"/>
      <c r="BP58" s="635"/>
      <c r="BQ58" s="635"/>
      <c r="BR58" s="635"/>
      <c r="BS58" s="635"/>
      <c r="BT58" s="635"/>
      <c r="BU58" s="635"/>
      <c r="BV58" s="635"/>
      <c r="BW58" s="635"/>
      <c r="BX58" s="635"/>
      <c r="BY58" s="635"/>
      <c r="BZ58" s="635"/>
      <c r="CA58" s="635"/>
      <c r="CB58" s="635"/>
      <c r="CC58" s="635"/>
      <c r="CD58" s="635"/>
      <c r="CE58" s="635"/>
      <c r="CF58" s="635"/>
      <c r="CG58" s="635"/>
      <c r="CH58" s="635"/>
      <c r="CI58" s="635"/>
      <c r="CJ58" s="635"/>
      <c r="CK58" s="635"/>
      <c r="CL58" s="635"/>
      <c r="CM58" s="635"/>
      <c r="CN58" s="635"/>
      <c r="CO58" s="635"/>
      <c r="CP58" s="635"/>
      <c r="CQ58" s="635"/>
      <c r="CR58" s="635"/>
      <c r="CS58" s="635"/>
      <c r="CT58" s="635"/>
      <c r="CU58" s="635"/>
      <c r="CV58" s="635"/>
      <c r="CW58" s="635"/>
      <c r="CX58" s="635"/>
      <c r="CY58" s="635"/>
      <c r="CZ58" s="635"/>
      <c r="DA58" s="635"/>
      <c r="DB58" s="635"/>
      <c r="DC58" s="635"/>
      <c r="DD58" s="635"/>
      <c r="DE58" s="635"/>
      <c r="DF58" s="635"/>
      <c r="DG58" s="635"/>
      <c r="DH58" s="635"/>
      <c r="DI58" s="635"/>
      <c r="DJ58" s="635"/>
      <c r="DK58" s="635"/>
      <c r="DL58" s="635"/>
      <c r="DM58" s="635"/>
      <c r="DN58" s="635"/>
      <c r="DO58" s="635"/>
      <c r="DP58" s="635"/>
      <c r="DQ58" s="635"/>
      <c r="DR58" s="635"/>
      <c r="DS58" s="635"/>
      <c r="DT58" s="635"/>
      <c r="DU58" s="635"/>
      <c r="DV58" s="635"/>
      <c r="DW58" s="635"/>
      <c r="DX58" s="635"/>
      <c r="DY58" s="635"/>
      <c r="DZ58" s="635"/>
      <c r="EA58" s="635"/>
      <c r="EB58" s="635"/>
      <c r="EC58" s="635"/>
      <c r="ED58" s="635"/>
      <c r="EE58" s="635"/>
      <c r="EF58" s="635"/>
      <c r="EG58" s="635"/>
      <c r="EH58" s="635"/>
      <c r="EI58" s="635"/>
      <c r="EJ58" s="635"/>
      <c r="EK58" s="635"/>
      <c r="EL58" s="635"/>
      <c r="EM58" s="635"/>
      <c r="EN58" s="635"/>
      <c r="EO58" s="635"/>
      <c r="EP58" s="635"/>
      <c r="EQ58" s="635"/>
      <c r="ER58" s="635"/>
    </row>
    <row r="59" spans="1:255" x14ac:dyDescent="0.35">
      <c r="A59" s="137"/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</row>
    <row r="60" spans="1:255" s="76" customFormat="1" ht="26.25" x14ac:dyDescent="0.4">
      <c r="A60" s="139" t="s">
        <v>197</v>
      </c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</row>
    <row r="61" spans="1:255" s="75" customFormat="1" ht="27" thickBot="1" x14ac:dyDescent="0.45">
      <c r="A61" s="139" t="s">
        <v>188</v>
      </c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J61" s="40" t="s">
        <v>185</v>
      </c>
      <c r="AK61" s="40"/>
      <c r="AL61" s="84"/>
      <c r="AM61" s="84"/>
      <c r="AN61" s="84"/>
      <c r="AO61" s="76"/>
      <c r="AP61" s="76"/>
      <c r="AQ61" s="76"/>
      <c r="AR61" s="76"/>
    </row>
    <row r="62" spans="1:255" s="72" customFormat="1" ht="42.75" customHeight="1" thickBot="1" x14ac:dyDescent="0.4">
      <c r="A62" s="1773" t="s">
        <v>139</v>
      </c>
      <c r="B62" s="1772" t="s">
        <v>132</v>
      </c>
      <c r="C62" s="1772"/>
      <c r="D62" s="1772"/>
      <c r="E62" s="1772"/>
      <c r="F62" s="1772" t="s">
        <v>133</v>
      </c>
      <c r="G62" s="1772"/>
      <c r="H62" s="1772"/>
      <c r="I62" s="1772"/>
      <c r="J62" s="1772" t="s">
        <v>134</v>
      </c>
      <c r="K62" s="1772"/>
      <c r="L62" s="1772"/>
      <c r="M62" s="1772"/>
      <c r="N62" s="1772" t="s">
        <v>135</v>
      </c>
      <c r="O62" s="1772"/>
      <c r="P62" s="1772"/>
      <c r="Q62" s="1772"/>
      <c r="R62" s="1772" t="s">
        <v>136</v>
      </c>
      <c r="S62" s="1772"/>
      <c r="T62" s="1772"/>
      <c r="U62" s="1772"/>
      <c r="V62" s="1772" t="s">
        <v>2</v>
      </c>
      <c r="W62" s="1772"/>
      <c r="X62" s="1772"/>
      <c r="Y62" s="1772"/>
      <c r="Z62" s="1772" t="s">
        <v>137</v>
      </c>
      <c r="AA62" s="1772"/>
      <c r="AB62" s="1772"/>
      <c r="AC62" s="1772"/>
      <c r="AD62" s="1772" t="s">
        <v>138</v>
      </c>
      <c r="AE62" s="1772"/>
      <c r="AF62" s="1772"/>
      <c r="AG62" s="1772"/>
      <c r="AJ62" s="90" t="s">
        <v>10</v>
      </c>
      <c r="AK62" s="91"/>
      <c r="AL62" s="51" t="s">
        <v>133</v>
      </c>
      <c r="AM62" s="51" t="s">
        <v>134</v>
      </c>
      <c r="AN62" s="51" t="s">
        <v>135</v>
      </c>
      <c r="AO62" s="51" t="s">
        <v>136</v>
      </c>
      <c r="AP62" s="51" t="s">
        <v>2</v>
      </c>
      <c r="AQ62" s="51" t="s">
        <v>137</v>
      </c>
      <c r="AR62" s="51" t="s">
        <v>138</v>
      </c>
    </row>
    <row r="63" spans="1:255" s="72" customFormat="1" ht="22.5" customHeight="1" thickBot="1" x14ac:dyDescent="0.4">
      <c r="A63" s="1773"/>
      <c r="B63" s="121" t="s">
        <v>8</v>
      </c>
      <c r="C63" s="121"/>
      <c r="D63" s="121"/>
      <c r="E63" s="142"/>
      <c r="F63" s="121" t="s">
        <v>8</v>
      </c>
      <c r="G63" s="121"/>
      <c r="H63" s="121"/>
      <c r="I63" s="142"/>
      <c r="J63" s="121" t="s">
        <v>8</v>
      </c>
      <c r="K63" s="121"/>
      <c r="L63" s="121"/>
      <c r="M63" s="142"/>
      <c r="N63" s="121" t="s">
        <v>8</v>
      </c>
      <c r="O63" s="121"/>
      <c r="P63" s="121"/>
      <c r="Q63" s="142"/>
      <c r="R63" s="121" t="s">
        <v>8</v>
      </c>
      <c r="S63" s="121"/>
      <c r="T63" s="121"/>
      <c r="U63" s="142"/>
      <c r="V63" s="121" t="s">
        <v>8</v>
      </c>
      <c r="W63" s="121"/>
      <c r="X63" s="121"/>
      <c r="Y63" s="142"/>
      <c r="Z63" s="121" t="s">
        <v>8</v>
      </c>
      <c r="AA63" s="121"/>
      <c r="AB63" s="121"/>
      <c r="AC63" s="142"/>
      <c r="AD63" s="121" t="s">
        <v>8</v>
      </c>
      <c r="AE63" s="121"/>
      <c r="AF63" s="121"/>
      <c r="AG63" s="142"/>
      <c r="AJ63" s="52" t="s">
        <v>176</v>
      </c>
      <c r="AK63" s="53">
        <f>+AL63+AM63+AN63+AO63+AP63+AQ63+AR63</f>
        <v>62994</v>
      </c>
      <c r="AL63" s="54">
        <v>10979</v>
      </c>
      <c r="AM63" s="54">
        <v>16220</v>
      </c>
      <c r="AN63" s="54">
        <v>10935</v>
      </c>
      <c r="AO63" s="54">
        <v>2975</v>
      </c>
      <c r="AP63" s="54">
        <v>4114</v>
      </c>
      <c r="AQ63" s="54">
        <v>14784</v>
      </c>
      <c r="AR63" s="54">
        <v>2987</v>
      </c>
    </row>
    <row r="64" spans="1:255" s="72" customFormat="1" ht="22.5" customHeight="1" thickBot="1" x14ac:dyDescent="0.4">
      <c r="A64" s="1773"/>
      <c r="B64" s="122" t="s">
        <v>25</v>
      </c>
      <c r="C64" s="122" t="s">
        <v>26</v>
      </c>
      <c r="D64" s="122" t="s">
        <v>10</v>
      </c>
      <c r="E64" s="122" t="s">
        <v>9</v>
      </c>
      <c r="F64" s="122" t="s">
        <v>25</v>
      </c>
      <c r="G64" s="122" t="s">
        <v>26</v>
      </c>
      <c r="H64" s="122" t="s">
        <v>10</v>
      </c>
      <c r="I64" s="122" t="s">
        <v>9</v>
      </c>
      <c r="J64" s="122" t="s">
        <v>25</v>
      </c>
      <c r="K64" s="122" t="s">
        <v>26</v>
      </c>
      <c r="L64" s="122" t="s">
        <v>10</v>
      </c>
      <c r="M64" s="122" t="s">
        <v>9</v>
      </c>
      <c r="N64" s="122" t="s">
        <v>25</v>
      </c>
      <c r="O64" s="122" t="s">
        <v>26</v>
      </c>
      <c r="P64" s="122" t="s">
        <v>10</v>
      </c>
      <c r="Q64" s="122" t="s">
        <v>9</v>
      </c>
      <c r="R64" s="122" t="s">
        <v>25</v>
      </c>
      <c r="S64" s="122" t="s">
        <v>26</v>
      </c>
      <c r="T64" s="122" t="s">
        <v>10</v>
      </c>
      <c r="U64" s="122" t="s">
        <v>9</v>
      </c>
      <c r="V64" s="122" t="s">
        <v>25</v>
      </c>
      <c r="W64" s="122" t="s">
        <v>26</v>
      </c>
      <c r="X64" s="122" t="s">
        <v>10</v>
      </c>
      <c r="Y64" s="122" t="s">
        <v>9</v>
      </c>
      <c r="Z64" s="122" t="s">
        <v>25</v>
      </c>
      <c r="AA64" s="122" t="s">
        <v>26</v>
      </c>
      <c r="AB64" s="122" t="s">
        <v>10</v>
      </c>
      <c r="AC64" s="122" t="s">
        <v>9</v>
      </c>
      <c r="AD64" s="122" t="s">
        <v>25</v>
      </c>
      <c r="AE64" s="122" t="s">
        <v>26</v>
      </c>
      <c r="AF64" s="122" t="s">
        <v>10</v>
      </c>
      <c r="AG64" s="122" t="s">
        <v>9</v>
      </c>
      <c r="AH64" s="74"/>
      <c r="AI64" s="74"/>
      <c r="AJ64" s="56" t="s">
        <v>171</v>
      </c>
      <c r="AK64" s="53">
        <f>+AL64+AM64+AN64+AO64+AP64+AQ64+AR64</f>
        <v>67015</v>
      </c>
      <c r="AL64" s="54">
        <v>11449</v>
      </c>
      <c r="AM64" s="54">
        <v>17472</v>
      </c>
      <c r="AN64" s="54">
        <v>12261</v>
      </c>
      <c r="AO64" s="54">
        <v>3119</v>
      </c>
      <c r="AP64" s="54">
        <v>4096</v>
      </c>
      <c r="AQ64" s="54">
        <v>15698</v>
      </c>
      <c r="AR64" s="54">
        <v>2920</v>
      </c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A64" s="74"/>
      <c r="DB64" s="74"/>
      <c r="DC64" s="74"/>
      <c r="DD64" s="74"/>
      <c r="DE64" s="74"/>
      <c r="DF64" s="74"/>
      <c r="DG64" s="74"/>
      <c r="DH64" s="74"/>
      <c r="DI64" s="74"/>
      <c r="DJ64" s="74"/>
      <c r="DK64" s="74"/>
      <c r="DL64" s="74"/>
      <c r="DM64" s="74"/>
      <c r="DN64" s="74"/>
      <c r="DO64" s="74"/>
      <c r="DP64" s="74"/>
      <c r="DQ64" s="74"/>
      <c r="DR64" s="74"/>
      <c r="DS64" s="74"/>
      <c r="DT64" s="74"/>
      <c r="DU64" s="74"/>
      <c r="DV64" s="74"/>
      <c r="DW64" s="74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</row>
    <row r="65" spans="1:255" s="57" customFormat="1" ht="22.5" customHeight="1" thickBot="1" x14ac:dyDescent="0.4">
      <c r="A65" s="129" t="s">
        <v>140</v>
      </c>
      <c r="B65" s="122"/>
      <c r="C65" s="122"/>
      <c r="D65" s="122"/>
      <c r="E65" s="122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55"/>
      <c r="AI65" s="55"/>
      <c r="AJ65" s="52" t="s">
        <v>172</v>
      </c>
      <c r="AK65" s="53">
        <f>+AL65+AM65+AN65+AO65+AP65+AQ65+AR65</f>
        <v>65539</v>
      </c>
      <c r="AL65" s="54">
        <v>11304</v>
      </c>
      <c r="AM65" s="54">
        <v>16761</v>
      </c>
      <c r="AN65" s="54">
        <v>12556</v>
      </c>
      <c r="AO65" s="54">
        <v>3087</v>
      </c>
      <c r="AP65" s="54">
        <v>3801</v>
      </c>
      <c r="AQ65" s="54">
        <v>15005</v>
      </c>
      <c r="AR65" s="54">
        <v>3025</v>
      </c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5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5"/>
      <c r="FB65" s="55"/>
      <c r="FC65" s="55"/>
      <c r="FD65" s="55"/>
      <c r="FE65" s="55"/>
      <c r="FF65" s="55"/>
      <c r="FG65" s="55"/>
      <c r="FH65" s="55"/>
      <c r="FI65" s="55"/>
      <c r="FJ65" s="55"/>
      <c r="FK65" s="55"/>
      <c r="FL65" s="55"/>
      <c r="FM65" s="55"/>
      <c r="FN65" s="55"/>
      <c r="FO65" s="55"/>
      <c r="FP65" s="55"/>
      <c r="FQ65" s="55"/>
      <c r="FR65" s="55"/>
      <c r="FS65" s="55"/>
      <c r="FT65" s="55"/>
      <c r="FU65" s="55"/>
      <c r="FV65" s="55"/>
      <c r="FW65" s="55"/>
      <c r="FX65" s="55"/>
      <c r="FY65" s="55"/>
      <c r="FZ65" s="55"/>
      <c r="GA65" s="55"/>
      <c r="GB65" s="55"/>
      <c r="GC65" s="55"/>
      <c r="GD65" s="55"/>
      <c r="GE65" s="55"/>
      <c r="GF65" s="55"/>
      <c r="GG65" s="55"/>
      <c r="GH65" s="55"/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5"/>
      <c r="GU65" s="55"/>
      <c r="GV65" s="55"/>
      <c r="GW65" s="55"/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55"/>
      <c r="HI65" s="55"/>
      <c r="HJ65" s="55"/>
      <c r="HK65" s="55"/>
      <c r="HL65" s="55"/>
      <c r="HM65" s="55"/>
      <c r="HN65" s="55"/>
      <c r="HO65" s="55"/>
      <c r="HP65" s="55"/>
      <c r="HQ65" s="55"/>
      <c r="HR65" s="55"/>
      <c r="HS65" s="55"/>
      <c r="HT65" s="55"/>
      <c r="HU65" s="55"/>
      <c r="HV65" s="55"/>
      <c r="HW65" s="55"/>
      <c r="HX65" s="55"/>
      <c r="HY65" s="55"/>
      <c r="HZ65" s="55"/>
      <c r="IA65" s="55"/>
      <c r="IB65" s="55"/>
      <c r="IC65" s="55"/>
      <c r="ID65" s="55"/>
      <c r="IE65" s="55"/>
      <c r="IF65" s="55"/>
      <c r="IG65" s="55"/>
      <c r="IH65" s="55"/>
      <c r="II65" s="55"/>
      <c r="IJ65" s="55"/>
      <c r="IK65" s="55"/>
      <c r="IL65" s="55"/>
      <c r="IM65" s="55"/>
      <c r="IN65" s="55"/>
      <c r="IO65" s="55"/>
      <c r="IP65" s="55"/>
      <c r="IQ65" s="55"/>
      <c r="IR65" s="55"/>
      <c r="IS65" s="55"/>
      <c r="IT65" s="55"/>
      <c r="IU65" s="55"/>
    </row>
    <row r="66" spans="1:255" s="57" customFormat="1" ht="22.5" customHeight="1" thickBot="1" x14ac:dyDescent="0.4">
      <c r="A66" s="125" t="s">
        <v>141</v>
      </c>
      <c r="B66" s="131">
        <f>+F66+J66+N66+R66+V66+Z66+AD66</f>
        <v>2</v>
      </c>
      <c r="C66" s="131">
        <f>+G66+K66+O66+S66+W66+AA66+AE66</f>
        <v>0</v>
      </c>
      <c r="D66" s="131">
        <f>SUM(B66:C66)</f>
        <v>2</v>
      </c>
      <c r="E66" s="132">
        <f>D66*1000/$AK$63%</f>
        <v>3.1749055465599896</v>
      </c>
      <c r="F66" s="133">
        <v>0</v>
      </c>
      <c r="G66" s="133">
        <v>0</v>
      </c>
      <c r="H66" s="133">
        <f>SUM(F66:G66)</f>
        <v>0</v>
      </c>
      <c r="I66" s="132">
        <f>H66*1000/$AL$63%</f>
        <v>0</v>
      </c>
      <c r="J66" s="133">
        <v>1</v>
      </c>
      <c r="K66" s="133">
        <v>0</v>
      </c>
      <c r="L66" s="133">
        <f>SUM(J66:K66)</f>
        <v>1</v>
      </c>
      <c r="M66" s="132">
        <f>L66*1000/$AM$63%</f>
        <v>6.1652281134401976</v>
      </c>
      <c r="N66" s="133">
        <v>1</v>
      </c>
      <c r="O66" s="133">
        <v>0</v>
      </c>
      <c r="P66" s="133">
        <f>SUM(N66:O66)</f>
        <v>1</v>
      </c>
      <c r="Q66" s="132">
        <f>P66*1000/$AN$63%</f>
        <v>9.1449474165523554</v>
      </c>
      <c r="R66" s="133">
        <v>0</v>
      </c>
      <c r="S66" s="133">
        <v>0</v>
      </c>
      <c r="T66" s="133">
        <f>SUM(R66:S66)</f>
        <v>0</v>
      </c>
      <c r="U66" s="132">
        <f>T66*1000/$AO$63%</f>
        <v>0</v>
      </c>
      <c r="V66" s="133">
        <v>0</v>
      </c>
      <c r="W66" s="133">
        <v>0</v>
      </c>
      <c r="X66" s="133">
        <f>SUM(V66:W66)</f>
        <v>0</v>
      </c>
      <c r="Y66" s="132">
        <f>X66*1000/$AP$63%</f>
        <v>0</v>
      </c>
      <c r="Z66" s="133">
        <v>0</v>
      </c>
      <c r="AA66" s="133">
        <v>0</v>
      </c>
      <c r="AB66" s="133">
        <f>SUM(Z66:AA66)</f>
        <v>0</v>
      </c>
      <c r="AC66" s="132">
        <f>AB66*1000/$AQ$63%</f>
        <v>0</v>
      </c>
      <c r="AD66" s="133">
        <v>0</v>
      </c>
      <c r="AE66" s="133">
        <v>0</v>
      </c>
      <c r="AF66" s="133">
        <f>SUM(AD66:AE66)</f>
        <v>0</v>
      </c>
      <c r="AG66" s="132">
        <f>AF66*1000/$AR$63%</f>
        <v>0</v>
      </c>
      <c r="AJ66" s="58" t="s">
        <v>178</v>
      </c>
      <c r="AK66" s="59">
        <v>132550</v>
      </c>
      <c r="AL66" s="59">
        <f>SUM(AL64:AL65)</f>
        <v>22753</v>
      </c>
      <c r="AM66" s="59">
        <f>SUM(AM64:AM65)</f>
        <v>34233</v>
      </c>
      <c r="AN66" s="59">
        <f>SUM(AN64:AN65)</f>
        <v>24817</v>
      </c>
      <c r="AO66" s="59">
        <f>SUM(AO64:AO65)</f>
        <v>6206</v>
      </c>
      <c r="AP66" s="59">
        <f>SUM(AP64:AP65)</f>
        <v>7897</v>
      </c>
      <c r="AQ66" s="59">
        <v>30702</v>
      </c>
      <c r="AR66" s="59">
        <f>SUM(AR64:AR65)</f>
        <v>5945</v>
      </c>
    </row>
    <row r="67" spans="1:255" s="57" customFormat="1" ht="22.5" customHeight="1" thickBot="1" x14ac:dyDescent="0.4">
      <c r="A67" s="129" t="s">
        <v>142</v>
      </c>
      <c r="B67" s="131">
        <f>+F67+J67+N67+R67+V67+Z67+AD67</f>
        <v>2</v>
      </c>
      <c r="C67" s="131">
        <f>+G67+K67+O67+S67+W67+AA67+AE67</f>
        <v>1</v>
      </c>
      <c r="D67" s="131">
        <f>SUM(B67:C67)</f>
        <v>3</v>
      </c>
      <c r="E67" s="132">
        <f>D67*1000/$AK$66%</f>
        <v>2.2632968691059978</v>
      </c>
      <c r="F67" s="133">
        <v>0</v>
      </c>
      <c r="G67" s="133">
        <v>1</v>
      </c>
      <c r="H67" s="133">
        <f>SUM(F67:G67)</f>
        <v>1</v>
      </c>
      <c r="I67" s="132">
        <f>H67*1000/$AL$66%</f>
        <v>4.3950248318903</v>
      </c>
      <c r="J67" s="133">
        <v>0</v>
      </c>
      <c r="K67" s="133">
        <v>0</v>
      </c>
      <c r="L67" s="133">
        <f>SUM(J67:K67)</f>
        <v>0</v>
      </c>
      <c r="M67" s="132">
        <f>L67*1000/$AM$66%</f>
        <v>0</v>
      </c>
      <c r="N67" s="133">
        <v>0</v>
      </c>
      <c r="O67" s="133">
        <v>0</v>
      </c>
      <c r="P67" s="133">
        <f>SUM(N67:O67)</f>
        <v>0</v>
      </c>
      <c r="Q67" s="132">
        <f>P67*1000/$AN$66%</f>
        <v>0</v>
      </c>
      <c r="R67" s="133">
        <v>0</v>
      </c>
      <c r="S67" s="133">
        <v>0</v>
      </c>
      <c r="T67" s="133">
        <f>SUM(R67:S67)</f>
        <v>0</v>
      </c>
      <c r="U67" s="132">
        <f>T67*1000/$AO$66%</f>
        <v>0</v>
      </c>
      <c r="V67" s="133">
        <v>1</v>
      </c>
      <c r="W67" s="133">
        <v>0</v>
      </c>
      <c r="X67" s="133">
        <f>SUM(V67:W67)</f>
        <v>1</v>
      </c>
      <c r="Y67" s="132">
        <f>X67*1000/$AP$66%</f>
        <v>12.663036596175763</v>
      </c>
      <c r="Z67" s="133">
        <v>1</v>
      </c>
      <c r="AA67" s="133">
        <v>0</v>
      </c>
      <c r="AB67" s="133">
        <f>SUM(Z67:AA67)</f>
        <v>1</v>
      </c>
      <c r="AC67" s="132">
        <f>AB67*1000/$AQ$66%</f>
        <v>3.2571168002084558</v>
      </c>
      <c r="AD67" s="133">
        <v>0</v>
      </c>
      <c r="AE67" s="133">
        <v>0</v>
      </c>
      <c r="AF67" s="133">
        <f>SUM(AD67:AE67)</f>
        <v>0</v>
      </c>
      <c r="AG67" s="132">
        <f>AF67*1000/$AR$66%</f>
        <v>0</v>
      </c>
      <c r="AJ67" s="52" t="s">
        <v>179</v>
      </c>
      <c r="AK67" s="53">
        <f>+AL67+AM67+AN67+AO67+AP67+AQ67+AR67</f>
        <v>75530</v>
      </c>
      <c r="AL67" s="54">
        <v>13086</v>
      </c>
      <c r="AM67" s="54">
        <v>20195</v>
      </c>
      <c r="AN67" s="54">
        <v>13837</v>
      </c>
      <c r="AO67" s="54">
        <v>3612</v>
      </c>
      <c r="AP67" s="54">
        <v>4274</v>
      </c>
      <c r="AQ67" s="54">
        <v>16848</v>
      </c>
      <c r="AR67" s="54">
        <v>3678</v>
      </c>
    </row>
    <row r="68" spans="1:255" s="60" customFormat="1" ht="22.5" customHeight="1" thickBot="1" x14ac:dyDescent="0.4">
      <c r="A68" s="129" t="s">
        <v>143</v>
      </c>
      <c r="B68" s="131"/>
      <c r="C68" s="131"/>
      <c r="D68" s="131"/>
      <c r="E68" s="132"/>
      <c r="F68" s="133"/>
      <c r="G68" s="133"/>
      <c r="H68" s="133"/>
      <c r="I68" s="132"/>
      <c r="J68" s="133"/>
      <c r="K68" s="133"/>
      <c r="L68" s="133"/>
      <c r="M68" s="132"/>
      <c r="N68" s="133"/>
      <c r="O68" s="133"/>
      <c r="P68" s="133"/>
      <c r="Q68" s="132"/>
      <c r="R68" s="133"/>
      <c r="S68" s="133"/>
      <c r="T68" s="133"/>
      <c r="U68" s="132"/>
      <c r="V68" s="133"/>
      <c r="W68" s="133"/>
      <c r="X68" s="133"/>
      <c r="Y68" s="132"/>
      <c r="Z68" s="133"/>
      <c r="AA68" s="133"/>
      <c r="AB68" s="133"/>
      <c r="AC68" s="132"/>
      <c r="AD68" s="133"/>
      <c r="AE68" s="133"/>
      <c r="AF68" s="133"/>
      <c r="AG68" s="132"/>
      <c r="AJ68" s="52" t="s">
        <v>180</v>
      </c>
      <c r="AK68" s="53">
        <f>+AL68+AM68+AN68+AO68+AP68+AQ68+AR68</f>
        <v>77550</v>
      </c>
      <c r="AL68" s="54">
        <v>12653</v>
      </c>
      <c r="AM68" s="54">
        <v>22502</v>
      </c>
      <c r="AN68" s="54">
        <v>12858</v>
      </c>
      <c r="AO68" s="54">
        <v>3745</v>
      </c>
      <c r="AP68" s="54">
        <v>4294</v>
      </c>
      <c r="AQ68" s="54">
        <v>17682</v>
      </c>
      <c r="AR68" s="54">
        <v>3816</v>
      </c>
    </row>
    <row r="69" spans="1:255" s="60" customFormat="1" ht="22.5" customHeight="1" thickBot="1" x14ac:dyDescent="0.4">
      <c r="A69" s="129" t="s">
        <v>144</v>
      </c>
      <c r="B69" s="131">
        <f>+F69+J69+N69+R69+V69+Z69+AD69</f>
        <v>25</v>
      </c>
      <c r="C69" s="131">
        <f>+G69+K69+O69+S69+W69+AA69+AE69</f>
        <v>4</v>
      </c>
      <c r="D69" s="131">
        <f>SUM(B69:C69)</f>
        <v>29</v>
      </c>
      <c r="E69" s="132">
        <f>D69*1000/$AK$67%</f>
        <v>38.395339600158877</v>
      </c>
      <c r="F69" s="133">
        <v>5</v>
      </c>
      <c r="G69" s="133">
        <v>0</v>
      </c>
      <c r="H69" s="133">
        <f>SUM(F69:G69)</f>
        <v>5</v>
      </c>
      <c r="I69" s="132">
        <f>H69*1000/$AL$67%</f>
        <v>38.208772734219771</v>
      </c>
      <c r="J69" s="133">
        <v>4</v>
      </c>
      <c r="K69" s="133">
        <v>2</v>
      </c>
      <c r="L69" s="133">
        <f>SUM(J69:K69)</f>
        <v>6</v>
      </c>
      <c r="M69" s="132">
        <f>L69*1000/$AM$67%</f>
        <v>29.710324337707355</v>
      </c>
      <c r="N69" s="133">
        <v>3</v>
      </c>
      <c r="O69" s="133">
        <v>0</v>
      </c>
      <c r="P69" s="133">
        <f>SUM(N69:O69)</f>
        <v>3</v>
      </c>
      <c r="Q69" s="132">
        <f>P69*1000/$AN$67%</f>
        <v>21.681000216810002</v>
      </c>
      <c r="R69" s="133">
        <v>1</v>
      </c>
      <c r="S69" s="133">
        <v>0</v>
      </c>
      <c r="T69" s="133">
        <f>SUM(R69:S69)</f>
        <v>1</v>
      </c>
      <c r="U69" s="132">
        <f>T69*1000/$AO$67%</f>
        <v>27.685492801771872</v>
      </c>
      <c r="V69" s="133">
        <v>0</v>
      </c>
      <c r="W69" s="133">
        <v>1</v>
      </c>
      <c r="X69" s="133">
        <f>SUM(V69:W69)</f>
        <v>1</v>
      </c>
      <c r="Y69" s="132">
        <f>X69*1000/$AP$67%</f>
        <v>23.39728591483388</v>
      </c>
      <c r="Z69" s="133">
        <v>9</v>
      </c>
      <c r="AA69" s="133">
        <v>1</v>
      </c>
      <c r="AB69" s="133">
        <f>SUM(Z69:AA69)</f>
        <v>10</v>
      </c>
      <c r="AC69" s="132">
        <f>AB69*1000/$AQ$67%</f>
        <v>59.354226020892689</v>
      </c>
      <c r="AD69" s="133">
        <v>3</v>
      </c>
      <c r="AE69" s="133">
        <v>0</v>
      </c>
      <c r="AF69" s="133">
        <f>SUM(AD69:AE69)</f>
        <v>3</v>
      </c>
      <c r="AG69" s="132">
        <f>AF69*1000/$AR$67%</f>
        <v>81.566068515497548</v>
      </c>
      <c r="AJ69" s="52" t="s">
        <v>181</v>
      </c>
      <c r="AK69" s="53">
        <f>+AL69+AM69+AN69+AO69+AP69+AQ69+AR69</f>
        <v>593932</v>
      </c>
      <c r="AL69" s="54">
        <v>106135</v>
      </c>
      <c r="AM69" s="54">
        <v>139897</v>
      </c>
      <c r="AN69" s="54">
        <v>108842</v>
      </c>
      <c r="AO69" s="54">
        <v>27833</v>
      </c>
      <c r="AP69" s="54">
        <v>34133</v>
      </c>
      <c r="AQ69" s="54">
        <v>147606</v>
      </c>
      <c r="AR69" s="54">
        <v>29486</v>
      </c>
    </row>
    <row r="70" spans="1:255" s="60" customFormat="1" ht="22.5" customHeight="1" thickBot="1" x14ac:dyDescent="0.4">
      <c r="A70" s="129" t="s">
        <v>145</v>
      </c>
      <c r="B70" s="131">
        <f>+F70+J70+N70+R70+V70+Z70+AD70</f>
        <v>10</v>
      </c>
      <c r="C70" s="131">
        <f>+G70+K70+O70+S70+W70+AA70+AE70</f>
        <v>3</v>
      </c>
      <c r="D70" s="131">
        <f>SUM(B70:C70)</f>
        <v>13</v>
      </c>
      <c r="E70" s="132">
        <f>D70*1000/$AK$68%</f>
        <v>16.763378465506126</v>
      </c>
      <c r="F70" s="133">
        <v>2</v>
      </c>
      <c r="G70" s="133">
        <v>2</v>
      </c>
      <c r="H70" s="133">
        <f>SUM(F70:G70)</f>
        <v>4</v>
      </c>
      <c r="I70" s="132">
        <f>H70*1000/$AL$68%</f>
        <v>31.613056192207381</v>
      </c>
      <c r="J70" s="133">
        <v>1</v>
      </c>
      <c r="K70" s="133">
        <v>0</v>
      </c>
      <c r="L70" s="133">
        <f>SUM(J70:K70)</f>
        <v>1</v>
      </c>
      <c r="M70" s="132">
        <f>L70*1000/$AM$68%</f>
        <v>4.4440494178295262</v>
      </c>
      <c r="N70" s="133">
        <v>3</v>
      </c>
      <c r="O70" s="133">
        <v>1</v>
      </c>
      <c r="P70" s="133">
        <f>SUM(N70:O70)</f>
        <v>4</v>
      </c>
      <c r="Q70" s="132">
        <f>P70*1000/$AN$68%</f>
        <v>31.10903717529942</v>
      </c>
      <c r="R70" s="133">
        <v>0</v>
      </c>
      <c r="S70" s="133">
        <v>0</v>
      </c>
      <c r="T70" s="133">
        <f>SUM(R70:S70)</f>
        <v>0</v>
      </c>
      <c r="U70" s="132">
        <f>T70*1000/$AO$68%</f>
        <v>0</v>
      </c>
      <c r="V70" s="133">
        <v>1</v>
      </c>
      <c r="W70" s="133">
        <v>0</v>
      </c>
      <c r="X70" s="133">
        <f>SUM(V70:W70)</f>
        <v>1</v>
      </c>
      <c r="Y70" s="132">
        <f>X70*1000/$AP$68%</f>
        <v>23.288309268747089</v>
      </c>
      <c r="Z70" s="133">
        <v>3</v>
      </c>
      <c r="AA70" s="133">
        <v>0</v>
      </c>
      <c r="AB70" s="133">
        <f>SUM(Z70:AA70)</f>
        <v>3</v>
      </c>
      <c r="AC70" s="132">
        <f>AB70*1000/$AQ$68%</f>
        <v>16.966406515100104</v>
      </c>
      <c r="AD70" s="133">
        <v>0</v>
      </c>
      <c r="AE70" s="133">
        <v>0</v>
      </c>
      <c r="AF70" s="133">
        <f>SUM(AD70:AE70)</f>
        <v>0</v>
      </c>
      <c r="AG70" s="132">
        <f>AF70*1000/$AR$68%</f>
        <v>0</v>
      </c>
      <c r="AJ70" s="62" t="s">
        <v>182</v>
      </c>
      <c r="AK70" s="63">
        <f>+AL70+AM70+AN70+AO70+AP70+AQ70+AR70</f>
        <v>126655</v>
      </c>
      <c r="AL70" s="64">
        <v>24164</v>
      </c>
      <c r="AM70" s="64">
        <v>24264</v>
      </c>
      <c r="AN70" s="64">
        <v>23350</v>
      </c>
      <c r="AO70" s="64">
        <v>7499</v>
      </c>
      <c r="AP70" s="64">
        <v>8169</v>
      </c>
      <c r="AQ70" s="64">
        <v>31520</v>
      </c>
      <c r="AR70" s="64">
        <v>7689</v>
      </c>
    </row>
    <row r="71" spans="1:255" s="61" customFormat="1" ht="22.5" customHeight="1" thickBot="1" x14ac:dyDescent="0.4">
      <c r="A71" s="129" t="s">
        <v>146</v>
      </c>
      <c r="B71" s="131"/>
      <c r="C71" s="131"/>
      <c r="D71" s="131"/>
      <c r="E71" s="132"/>
      <c r="F71" s="133"/>
      <c r="G71" s="133"/>
      <c r="H71" s="133"/>
      <c r="I71" s="132"/>
      <c r="J71" s="133"/>
      <c r="K71" s="133"/>
      <c r="L71" s="133"/>
      <c r="M71" s="132"/>
      <c r="N71" s="133"/>
      <c r="O71" s="133"/>
      <c r="P71" s="133"/>
      <c r="Q71" s="132"/>
      <c r="R71" s="133"/>
      <c r="S71" s="133"/>
      <c r="T71" s="133"/>
      <c r="U71" s="132"/>
      <c r="V71" s="133"/>
      <c r="W71" s="133"/>
      <c r="X71" s="133"/>
      <c r="Y71" s="132"/>
      <c r="Z71" s="133"/>
      <c r="AA71" s="133"/>
      <c r="AB71" s="133"/>
      <c r="AC71" s="132"/>
      <c r="AD71" s="133"/>
      <c r="AE71" s="133"/>
      <c r="AF71" s="133"/>
      <c r="AG71" s="132"/>
      <c r="AJ71" s="62" t="s">
        <v>177</v>
      </c>
      <c r="AK71" s="63">
        <f>+AL71+AM71+AN71+AO71+AP71+AQ71+AR71</f>
        <v>14952</v>
      </c>
      <c r="AL71" s="64">
        <v>2734</v>
      </c>
      <c r="AM71" s="64">
        <v>3470</v>
      </c>
      <c r="AN71" s="64">
        <v>5251</v>
      </c>
      <c r="AO71" s="64">
        <v>314</v>
      </c>
      <c r="AP71" s="64">
        <v>366</v>
      </c>
      <c r="AQ71" s="64">
        <v>2406</v>
      </c>
      <c r="AR71" s="64">
        <v>411</v>
      </c>
    </row>
    <row r="72" spans="1:255" s="61" customFormat="1" ht="22.5" customHeight="1" thickBot="1" x14ac:dyDescent="0.4">
      <c r="A72" s="129" t="s">
        <v>147</v>
      </c>
      <c r="B72" s="131">
        <f>+F72+J72+N72+R72+V72+Z72+AD72</f>
        <v>64</v>
      </c>
      <c r="C72" s="131">
        <f>+G72+K72+O72+S72+W72+AA72+AE72</f>
        <v>21</v>
      </c>
      <c r="D72" s="131">
        <f>SUM(B72:C72)</f>
        <v>85</v>
      </c>
      <c r="E72" s="132">
        <f>D72*1000/$AK$69%</f>
        <v>14.311402652155467</v>
      </c>
      <c r="F72" s="133">
        <v>13</v>
      </c>
      <c r="G72" s="133">
        <v>5</v>
      </c>
      <c r="H72" s="133">
        <f>SUM(F72:G72)</f>
        <v>18</v>
      </c>
      <c r="I72" s="132">
        <f>H72*1000/$AL$69%</f>
        <v>16.9595326706553</v>
      </c>
      <c r="J72" s="133">
        <v>10</v>
      </c>
      <c r="K72" s="133">
        <v>4</v>
      </c>
      <c r="L72" s="133">
        <f>SUM(J72:K72)</f>
        <v>14</v>
      </c>
      <c r="M72" s="132">
        <f>L72*1000/$AM$69%</f>
        <v>10.007362559597418</v>
      </c>
      <c r="N72" s="133">
        <v>12</v>
      </c>
      <c r="O72" s="133">
        <v>3</v>
      </c>
      <c r="P72" s="133">
        <f>SUM(N72:O72)</f>
        <v>15</v>
      </c>
      <c r="Q72" s="132">
        <f>P72*1000/$AN$69%</f>
        <v>13.781444662905862</v>
      </c>
      <c r="R72" s="133">
        <v>6</v>
      </c>
      <c r="S72" s="133">
        <v>2</v>
      </c>
      <c r="T72" s="133">
        <f>SUM(R72:S72)</f>
        <v>8</v>
      </c>
      <c r="U72" s="132">
        <f>T72*1000/$AO$69%</f>
        <v>28.742859195918516</v>
      </c>
      <c r="V72" s="133">
        <v>1</v>
      </c>
      <c r="W72" s="133">
        <v>2</v>
      </c>
      <c r="X72" s="133">
        <f>SUM(V72:W72)</f>
        <v>3</v>
      </c>
      <c r="Y72" s="132">
        <f>X72*1000/$AP$69%</f>
        <v>8.7891483315266754</v>
      </c>
      <c r="Z72" s="133">
        <v>20</v>
      </c>
      <c r="AA72" s="133">
        <v>3</v>
      </c>
      <c r="AB72" s="133">
        <f>SUM(Z72:AA72)</f>
        <v>23</v>
      </c>
      <c r="AC72" s="132">
        <f>AB72*1000/$AQ$69%</f>
        <v>15.582022411013103</v>
      </c>
      <c r="AD72" s="133">
        <v>2</v>
      </c>
      <c r="AE72" s="133">
        <v>2</v>
      </c>
      <c r="AF72" s="133">
        <f>SUM(AD72:AE72)</f>
        <v>4</v>
      </c>
      <c r="AG72" s="132">
        <f>AF72*1000/$AR$69%</f>
        <v>13.565760021705215</v>
      </c>
      <c r="AJ72" s="66" t="s">
        <v>183</v>
      </c>
      <c r="AK72" s="67">
        <v>141604</v>
      </c>
      <c r="AL72" s="68">
        <f t="shared" ref="AL72:AQ72" si="13">+AL70+AL71</f>
        <v>26898</v>
      </c>
      <c r="AM72" s="68">
        <f t="shared" si="13"/>
        <v>27734</v>
      </c>
      <c r="AN72" s="68">
        <f t="shared" si="13"/>
        <v>28601</v>
      </c>
      <c r="AO72" s="68">
        <f t="shared" si="13"/>
        <v>7813</v>
      </c>
      <c r="AP72" s="68">
        <f t="shared" si="13"/>
        <v>8535</v>
      </c>
      <c r="AQ72" s="68">
        <f t="shared" si="13"/>
        <v>33926</v>
      </c>
      <c r="AR72" s="68">
        <v>8099</v>
      </c>
    </row>
    <row r="73" spans="1:255" s="65" customFormat="1" ht="22.5" customHeight="1" thickBot="1" x14ac:dyDescent="0.4">
      <c r="A73" s="129" t="s">
        <v>148</v>
      </c>
      <c r="B73" s="131"/>
      <c r="C73" s="131"/>
      <c r="D73" s="131"/>
      <c r="E73" s="132"/>
      <c r="F73" s="133"/>
      <c r="G73" s="133"/>
      <c r="H73" s="133"/>
      <c r="I73" s="132"/>
      <c r="J73" s="133"/>
      <c r="K73" s="133"/>
      <c r="L73" s="133"/>
      <c r="M73" s="132"/>
      <c r="N73" s="133"/>
      <c r="O73" s="133"/>
      <c r="P73" s="133"/>
      <c r="Q73" s="132"/>
      <c r="R73" s="133"/>
      <c r="S73" s="133"/>
      <c r="T73" s="133"/>
      <c r="U73" s="132"/>
      <c r="V73" s="133"/>
      <c r="W73" s="133"/>
      <c r="X73" s="133"/>
      <c r="Y73" s="132"/>
      <c r="Z73" s="133"/>
      <c r="AA73" s="133"/>
      <c r="AB73" s="133"/>
      <c r="AC73" s="132"/>
      <c r="AD73" s="133"/>
      <c r="AE73" s="133"/>
      <c r="AF73" s="133"/>
      <c r="AG73" s="132"/>
      <c r="AJ73" s="69" t="s">
        <v>10</v>
      </c>
      <c r="AK73" s="70">
        <v>1084154</v>
      </c>
      <c r="AL73" s="70">
        <v>192503</v>
      </c>
      <c r="AM73" s="70">
        <v>260779</v>
      </c>
      <c r="AN73" s="70">
        <v>199889</v>
      </c>
      <c r="AO73" s="70">
        <v>52183</v>
      </c>
      <c r="AP73" s="70">
        <f>+AP66+AP67+AP68+AP69+AP70+AP71+AP63</f>
        <v>63247</v>
      </c>
      <c r="AQ73" s="70">
        <v>261546</v>
      </c>
      <c r="AR73" s="70">
        <v>54009</v>
      </c>
    </row>
    <row r="74" spans="1:255" s="65" customFormat="1" ht="22.5" customHeight="1" thickBot="1" x14ac:dyDescent="0.4">
      <c r="A74" s="129" t="s">
        <v>149</v>
      </c>
      <c r="B74" s="131">
        <f>+F74+J74+N74+R74+V74+Z74+AD74</f>
        <v>10</v>
      </c>
      <c r="C74" s="131">
        <f>+G74+K74+O74+S74+W74+AA74+AE74</f>
        <v>5</v>
      </c>
      <c r="D74" s="131">
        <f>SUM(B74:C74)</f>
        <v>15</v>
      </c>
      <c r="E74" s="132">
        <f>D74*1000/$AK$72%</f>
        <v>10.592921103923619</v>
      </c>
      <c r="F74" s="133">
        <v>0</v>
      </c>
      <c r="G74" s="133">
        <v>2</v>
      </c>
      <c r="H74" s="133">
        <f>SUM(F74:G74)</f>
        <v>2</v>
      </c>
      <c r="I74" s="132">
        <f>H74*1000/$AL$72%</f>
        <v>7.4354970629786594</v>
      </c>
      <c r="J74" s="133">
        <v>0</v>
      </c>
      <c r="K74" s="133">
        <v>1</v>
      </c>
      <c r="L74" s="133">
        <f>SUM(J74:K74)</f>
        <v>1</v>
      </c>
      <c r="M74" s="132">
        <f>L74*1000/$AM$72%</f>
        <v>3.6056825557077956</v>
      </c>
      <c r="N74" s="133">
        <v>2</v>
      </c>
      <c r="O74" s="133">
        <v>1</v>
      </c>
      <c r="P74" s="133">
        <f>SUM(N74:O74)</f>
        <v>3</v>
      </c>
      <c r="Q74" s="132">
        <f>P74*1000/$AN$72%</f>
        <v>10.489143736232998</v>
      </c>
      <c r="R74" s="133">
        <v>0</v>
      </c>
      <c r="S74" s="133">
        <v>0</v>
      </c>
      <c r="T74" s="133">
        <f>SUM(R74:S74)</f>
        <v>0</v>
      </c>
      <c r="U74" s="132">
        <f>T74*1000/$AO$72%</f>
        <v>0</v>
      </c>
      <c r="V74" s="133">
        <v>1</v>
      </c>
      <c r="W74" s="133">
        <v>0</v>
      </c>
      <c r="X74" s="133">
        <f>SUM(V74:W74)</f>
        <v>1</v>
      </c>
      <c r="Y74" s="132">
        <f>X74*1000/$AP$72%</f>
        <v>11.716461628588167</v>
      </c>
      <c r="Z74" s="133">
        <v>5</v>
      </c>
      <c r="AA74" s="133">
        <v>1</v>
      </c>
      <c r="AB74" s="133">
        <f>SUM(Z74:AA74)</f>
        <v>6</v>
      </c>
      <c r="AC74" s="132">
        <f>AB74*1000/$AQ$72%</f>
        <v>17.685550904910688</v>
      </c>
      <c r="AD74" s="133">
        <v>2</v>
      </c>
      <c r="AE74" s="133">
        <v>0</v>
      </c>
      <c r="AF74" s="133">
        <f>SUM(AD74:AE74)</f>
        <v>2</v>
      </c>
      <c r="AG74" s="132">
        <f>AF74*1000/$AR$72%</f>
        <v>24.694406716878628</v>
      </c>
      <c r="AK74" s="92"/>
      <c r="AL74" s="93"/>
      <c r="AM74" s="93"/>
      <c r="AN74" s="93"/>
      <c r="AO74" s="93"/>
      <c r="AP74" s="93"/>
      <c r="AQ74" s="93"/>
      <c r="AR74" s="93"/>
    </row>
    <row r="75" spans="1:255" s="71" customFormat="1" ht="22.5" customHeight="1" thickBot="1" x14ac:dyDescent="0.4">
      <c r="A75" s="123" t="s">
        <v>46</v>
      </c>
      <c r="B75" s="131">
        <f>SUM(B66:B74)</f>
        <v>113</v>
      </c>
      <c r="C75" s="131">
        <f>SUM(C66:C74)</f>
        <v>34</v>
      </c>
      <c r="D75" s="131">
        <f>SUM(B75:C75)</f>
        <v>147</v>
      </c>
      <c r="E75" s="132">
        <f>D75*1000/$AK$73%</f>
        <v>13.558959336035285</v>
      </c>
      <c r="F75" s="133">
        <f>SUM(F66:F74)</f>
        <v>20</v>
      </c>
      <c r="G75" s="133">
        <f>SUM(G66:G74)</f>
        <v>10</v>
      </c>
      <c r="H75" s="133">
        <f>SUM(F75:G75)</f>
        <v>30</v>
      </c>
      <c r="I75" s="132">
        <f>H75*1000/$AL$73%</f>
        <v>15.584172714191467</v>
      </c>
      <c r="J75" s="133">
        <f>SUM(J66:J74)</f>
        <v>16</v>
      </c>
      <c r="K75" s="133">
        <f>SUM(K66:K74)</f>
        <v>7</v>
      </c>
      <c r="L75" s="133">
        <f>SUM(J75:K75)</f>
        <v>23</v>
      </c>
      <c r="M75" s="132">
        <f>L75*1000/$AM$73%</f>
        <v>8.8197285824395362</v>
      </c>
      <c r="N75" s="133">
        <f>SUM(N66:N74)</f>
        <v>21</v>
      </c>
      <c r="O75" s="133">
        <f>SUM(O66:O74)</f>
        <v>5</v>
      </c>
      <c r="P75" s="133">
        <f>SUM(N75:O75)</f>
        <v>26</v>
      </c>
      <c r="Q75" s="132">
        <f>P75*1000/$AN$73%</f>
        <v>13.007219006548635</v>
      </c>
      <c r="R75" s="133">
        <f>SUM(R66:R74)</f>
        <v>7</v>
      </c>
      <c r="S75" s="133">
        <f>SUM(S66:S74)</f>
        <v>2</v>
      </c>
      <c r="T75" s="133">
        <f>SUM(R75:S75)</f>
        <v>9</v>
      </c>
      <c r="U75" s="132">
        <f>T75*1000/$AO$73%</f>
        <v>17.246996148170858</v>
      </c>
      <c r="V75" s="133">
        <f>SUM(V66:V74)</f>
        <v>4</v>
      </c>
      <c r="W75" s="133">
        <f>SUM(W66:W74)</f>
        <v>3</v>
      </c>
      <c r="X75" s="133">
        <f>SUM(V75:W75)</f>
        <v>7</v>
      </c>
      <c r="Y75" s="132">
        <f>X75*1000/$AP$73%</f>
        <v>11.067718626970448</v>
      </c>
      <c r="Z75" s="133">
        <f>SUM(Z66:Z74)</f>
        <v>38</v>
      </c>
      <c r="AA75" s="133">
        <f>SUM(AA66:AA74)</f>
        <v>5</v>
      </c>
      <c r="AB75" s="133">
        <f>SUM(Z75:AA75)</f>
        <v>43</v>
      </c>
      <c r="AC75" s="132">
        <f>AB75*1000/$AQ$73%</f>
        <v>16.440702591513539</v>
      </c>
      <c r="AD75" s="133">
        <f>SUM(AD66:AD74)</f>
        <v>7</v>
      </c>
      <c r="AE75" s="133">
        <f>SUM(AE66:AE74)</f>
        <v>2</v>
      </c>
      <c r="AF75" s="133">
        <f>SUM(AD75:AE75)</f>
        <v>9</v>
      </c>
      <c r="AG75" s="132">
        <f>AF75*1000/$AR$73%</f>
        <v>16.663889351774703</v>
      </c>
    </row>
    <row r="76" spans="1:255" s="8" customFormat="1" x14ac:dyDescent="0.35">
      <c r="A76" s="134" t="s">
        <v>187</v>
      </c>
      <c r="B76" s="134"/>
      <c r="C76" s="134"/>
      <c r="D76" s="134"/>
      <c r="E76" s="135"/>
      <c r="F76" s="134"/>
      <c r="G76" s="134"/>
      <c r="H76" s="134"/>
      <c r="I76" s="135"/>
      <c r="J76" s="134"/>
      <c r="K76" s="134"/>
      <c r="L76" s="134"/>
      <c r="M76" s="135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  <c r="AC76" s="136"/>
      <c r="AD76" s="136"/>
      <c r="AE76" s="136"/>
      <c r="AF76" s="136"/>
      <c r="AG76" s="1776"/>
    </row>
    <row r="77" spans="1:255" s="8" customFormat="1" x14ac:dyDescent="0.35">
      <c r="A77" s="136" t="s">
        <v>150</v>
      </c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776"/>
    </row>
    <row r="78" spans="1:255" ht="13.5" customHeight="1" x14ac:dyDescent="0.35"/>
  </sheetData>
  <mergeCells count="67">
    <mergeCell ref="A1:AG1"/>
    <mergeCell ref="A2:A4"/>
    <mergeCell ref="B2:E2"/>
    <mergeCell ref="F2:I2"/>
    <mergeCell ref="J2:M2"/>
    <mergeCell ref="N2:Q2"/>
    <mergeCell ref="R2:U2"/>
    <mergeCell ref="V2:Y2"/>
    <mergeCell ref="Z2:AC2"/>
    <mergeCell ref="AD2:AG2"/>
    <mergeCell ref="E3:E4"/>
    <mergeCell ref="I3:I4"/>
    <mergeCell ref="M3:M4"/>
    <mergeCell ref="Q3:Q4"/>
    <mergeCell ref="U3:U4"/>
    <mergeCell ref="Y3:Y4"/>
    <mergeCell ref="A19:AG19"/>
    <mergeCell ref="AJ21:AK21"/>
    <mergeCell ref="Q21:Q22"/>
    <mergeCell ref="U21:U22"/>
    <mergeCell ref="Y21:Y22"/>
    <mergeCell ref="AC21:AC22"/>
    <mergeCell ref="AG21:AG22"/>
    <mergeCell ref="AC3:AC4"/>
    <mergeCell ref="AG3:AG4"/>
    <mergeCell ref="AJ3:AK3"/>
    <mergeCell ref="A40:AG40"/>
    <mergeCell ref="A20:A22"/>
    <mergeCell ref="B20:E20"/>
    <mergeCell ref="F20:I20"/>
    <mergeCell ref="J20:M20"/>
    <mergeCell ref="E21:E22"/>
    <mergeCell ref="I21:I22"/>
    <mergeCell ref="M21:M22"/>
    <mergeCell ref="N20:Q20"/>
    <mergeCell ref="R20:U20"/>
    <mergeCell ref="V20:Y20"/>
    <mergeCell ref="Z20:AC20"/>
    <mergeCell ref="AD20:AG20"/>
    <mergeCell ref="A62:A64"/>
    <mergeCell ref="B62:E62"/>
    <mergeCell ref="F62:I62"/>
    <mergeCell ref="J62:M62"/>
    <mergeCell ref="N62:Q62"/>
    <mergeCell ref="A41:A43"/>
    <mergeCell ref="B41:E41"/>
    <mergeCell ref="F41:I41"/>
    <mergeCell ref="J41:M41"/>
    <mergeCell ref="N41:Q41"/>
    <mergeCell ref="E42:E43"/>
    <mergeCell ref="I42:I43"/>
    <mergeCell ref="M42:M43"/>
    <mergeCell ref="Q42:Q43"/>
    <mergeCell ref="AG76:AG77"/>
    <mergeCell ref="U42:U43"/>
    <mergeCell ref="AJ42:AK42"/>
    <mergeCell ref="R41:U41"/>
    <mergeCell ref="V41:Y41"/>
    <mergeCell ref="Z41:AC41"/>
    <mergeCell ref="AD41:AG41"/>
    <mergeCell ref="Y42:Y43"/>
    <mergeCell ref="AC42:AC43"/>
    <mergeCell ref="AG42:AG43"/>
    <mergeCell ref="R62:U62"/>
    <mergeCell ref="V62:Y62"/>
    <mergeCell ref="Z62:AC62"/>
    <mergeCell ref="AD62:AG62"/>
  </mergeCells>
  <pageMargins left="0.19685039370078741" right="0" top="0.98425196850393704" bottom="0" header="0" footer="0"/>
  <pageSetup paperSize="9" scale="98" orientation="landscape" r:id="rId1"/>
  <colBreaks count="1" manualBreakCount="1">
    <brk id="33" max="1048575" man="1"/>
  </colBreaks>
  <ignoredErrors>
    <ignoredError sqref="E15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B31EE2"/>
  </sheetPr>
  <dimension ref="A1:IY84"/>
  <sheetViews>
    <sheetView view="pageBreakPreview" zoomScale="120" zoomScaleNormal="120" zoomScaleSheetLayoutView="120" workbookViewId="0">
      <selection activeCell="AA14" sqref="AA14"/>
    </sheetView>
  </sheetViews>
  <sheetFormatPr defaultRowHeight="23.25" x14ac:dyDescent="0.35"/>
  <cols>
    <col min="1" max="1" width="5.7109375" style="6" customWidth="1"/>
    <col min="2" max="2" width="3.85546875" style="7" customWidth="1"/>
    <col min="3" max="3" width="4.5703125" style="7" customWidth="1"/>
    <col min="4" max="4" width="4" style="7" customWidth="1"/>
    <col min="5" max="5" width="6.28515625" style="7" customWidth="1"/>
    <col min="6" max="6" width="3.42578125" style="7" customWidth="1"/>
    <col min="7" max="7" width="4.42578125" style="7" customWidth="1"/>
    <col min="8" max="8" width="3.5703125" style="7" customWidth="1"/>
    <col min="9" max="9" width="6.42578125" style="7" customWidth="1"/>
    <col min="10" max="10" width="3.5703125" style="7" customWidth="1"/>
    <col min="11" max="11" width="4.5703125" style="7" customWidth="1"/>
    <col min="12" max="12" width="3.85546875" style="7" customWidth="1"/>
    <col min="13" max="13" width="6.42578125" style="7" customWidth="1"/>
    <col min="14" max="14" width="3.7109375" style="7" customWidth="1"/>
    <col min="15" max="15" width="4.42578125" style="7" customWidth="1"/>
    <col min="16" max="16" width="3.7109375" style="7" customWidth="1"/>
    <col min="17" max="17" width="7.28515625" style="7" customWidth="1"/>
    <col min="18" max="18" width="3.7109375" style="7" customWidth="1"/>
    <col min="19" max="19" width="4.5703125" style="7" customWidth="1"/>
    <col min="20" max="20" width="3.7109375" style="7" customWidth="1"/>
    <col min="21" max="21" width="7.28515625" style="7" customWidth="1"/>
    <col min="22" max="22" width="3.7109375" style="7" customWidth="1"/>
    <col min="23" max="23" width="4.7109375" style="7" customWidth="1"/>
    <col min="24" max="24" width="3.7109375" style="7" customWidth="1"/>
    <col min="25" max="25" width="6.5703125" style="7" customWidth="1"/>
    <col min="26" max="26" width="3.85546875" style="7" customWidth="1"/>
    <col min="27" max="27" width="4.42578125" style="7" customWidth="1"/>
    <col min="28" max="28" width="4" style="7" customWidth="1"/>
    <col min="29" max="29" width="6.28515625" style="7" customWidth="1"/>
    <col min="30" max="30" width="4" style="7" customWidth="1"/>
    <col min="31" max="31" width="4.5703125" style="7" customWidth="1"/>
    <col min="32" max="32" width="4" style="7" customWidth="1"/>
    <col min="33" max="33" width="6.42578125" style="7" customWidth="1"/>
    <col min="34" max="35" width="4.28515625" style="7" customWidth="1"/>
    <col min="36" max="45" width="10.140625" style="7" customWidth="1"/>
    <col min="46" max="46" width="9.140625" style="7"/>
    <col min="47" max="48" width="14.85546875" style="7" bestFit="1" customWidth="1"/>
    <col min="49" max="49" width="17.5703125" style="7" bestFit="1" customWidth="1"/>
    <col min="50" max="16384" width="9.140625" style="7"/>
  </cols>
  <sheetData>
    <row r="1" spans="1:259" s="634" customFormat="1" ht="24" customHeight="1" thickBot="1" x14ac:dyDescent="0.25">
      <c r="A1" s="1724" t="s">
        <v>867</v>
      </c>
      <c r="B1" s="1724"/>
      <c r="C1" s="1724"/>
      <c r="D1" s="1724"/>
      <c r="E1" s="1724"/>
      <c r="F1" s="1724"/>
      <c r="G1" s="1724"/>
      <c r="H1" s="1724"/>
      <c r="I1" s="1724"/>
      <c r="J1" s="1724"/>
      <c r="K1" s="1724"/>
      <c r="L1" s="1724"/>
      <c r="M1" s="1724"/>
      <c r="N1" s="1724"/>
      <c r="O1" s="1724"/>
      <c r="P1" s="1724"/>
      <c r="Q1" s="1724"/>
      <c r="R1" s="1724"/>
      <c r="S1" s="1724"/>
      <c r="T1" s="1724"/>
      <c r="U1" s="1724"/>
      <c r="V1" s="1724"/>
      <c r="W1" s="1724"/>
      <c r="X1" s="1724"/>
      <c r="Y1" s="1724"/>
      <c r="Z1" s="1724"/>
      <c r="AA1" s="1724"/>
      <c r="AB1" s="1724"/>
      <c r="AC1" s="1724"/>
      <c r="AD1" s="1724"/>
      <c r="AE1" s="1724"/>
      <c r="AF1" s="1724"/>
      <c r="AG1" s="1724"/>
      <c r="AS1" s="635"/>
      <c r="AT1" s="635"/>
      <c r="AU1" s="635"/>
      <c r="AV1" s="635"/>
      <c r="AW1" s="635"/>
      <c r="AX1" s="635"/>
      <c r="AY1" s="635"/>
      <c r="AZ1" s="635"/>
      <c r="BA1" s="635"/>
      <c r="BB1" s="635"/>
      <c r="BC1" s="635"/>
      <c r="BD1" s="635"/>
      <c r="BE1" s="635"/>
      <c r="BF1" s="635"/>
      <c r="BG1" s="635"/>
      <c r="BH1" s="635"/>
      <c r="BI1" s="635"/>
      <c r="BJ1" s="635"/>
      <c r="BK1" s="635"/>
      <c r="BL1" s="635"/>
      <c r="BM1" s="635"/>
      <c r="BN1" s="635"/>
      <c r="BO1" s="635"/>
      <c r="BP1" s="635"/>
      <c r="BQ1" s="635"/>
      <c r="BR1" s="635"/>
      <c r="BS1" s="635"/>
      <c r="BT1" s="635"/>
      <c r="BU1" s="635"/>
      <c r="BV1" s="635"/>
      <c r="BW1" s="635"/>
      <c r="BX1" s="635"/>
      <c r="BY1" s="635"/>
      <c r="BZ1" s="635"/>
      <c r="CA1" s="635"/>
      <c r="CB1" s="635"/>
      <c r="CC1" s="635"/>
      <c r="CD1" s="635"/>
      <c r="CE1" s="635"/>
      <c r="CF1" s="635"/>
      <c r="CG1" s="635"/>
      <c r="CH1" s="635"/>
      <c r="CI1" s="635"/>
      <c r="CJ1" s="635"/>
      <c r="CK1" s="635"/>
      <c r="CL1" s="635"/>
      <c r="CM1" s="635"/>
      <c r="CN1" s="635"/>
      <c r="CO1" s="635"/>
      <c r="CP1" s="635"/>
      <c r="CQ1" s="635"/>
      <c r="CR1" s="635"/>
      <c r="CS1" s="635"/>
      <c r="CT1" s="635"/>
      <c r="CU1" s="635"/>
      <c r="CV1" s="635"/>
      <c r="CW1" s="635"/>
      <c r="CX1" s="635"/>
      <c r="CY1" s="635"/>
      <c r="CZ1" s="635"/>
      <c r="DA1" s="635"/>
      <c r="DB1" s="635"/>
      <c r="DC1" s="635"/>
      <c r="DD1" s="635"/>
      <c r="DE1" s="635"/>
      <c r="DF1" s="635"/>
      <c r="DG1" s="635"/>
      <c r="DH1" s="635"/>
      <c r="DI1" s="635"/>
      <c r="DJ1" s="635"/>
      <c r="DK1" s="635"/>
      <c r="DL1" s="635"/>
      <c r="DM1" s="635"/>
      <c r="DN1" s="635"/>
      <c r="DO1" s="635"/>
      <c r="DP1" s="635"/>
      <c r="DQ1" s="635"/>
      <c r="DR1" s="635"/>
      <c r="DS1" s="635"/>
      <c r="DT1" s="635"/>
      <c r="DU1" s="635"/>
      <c r="DV1" s="635"/>
      <c r="DW1" s="635"/>
      <c r="DX1" s="635"/>
      <c r="DY1" s="635"/>
      <c r="DZ1" s="635"/>
      <c r="EA1" s="635"/>
      <c r="EB1" s="635"/>
      <c r="EC1" s="635"/>
      <c r="ED1" s="635"/>
      <c r="EE1" s="635"/>
      <c r="EF1" s="635"/>
      <c r="EG1" s="635"/>
      <c r="EH1" s="635"/>
      <c r="EI1" s="635"/>
      <c r="EJ1" s="635"/>
      <c r="EK1" s="635"/>
      <c r="EL1" s="635"/>
      <c r="EM1" s="635"/>
      <c r="EN1" s="635"/>
      <c r="EO1" s="635"/>
      <c r="EP1" s="635"/>
      <c r="EQ1" s="635"/>
      <c r="ER1" s="635"/>
    </row>
    <row r="2" spans="1:259" s="12" customFormat="1" ht="18" customHeight="1" x14ac:dyDescent="0.3">
      <c r="A2" s="1706" t="s">
        <v>139</v>
      </c>
      <c r="B2" s="1707" t="s">
        <v>132</v>
      </c>
      <c r="C2" s="1707"/>
      <c r="D2" s="1707"/>
      <c r="E2" s="1707"/>
      <c r="F2" s="1707" t="s">
        <v>133</v>
      </c>
      <c r="G2" s="1707"/>
      <c r="H2" s="1707"/>
      <c r="I2" s="1707"/>
      <c r="J2" s="1707" t="s">
        <v>134</v>
      </c>
      <c r="K2" s="1707"/>
      <c r="L2" s="1707"/>
      <c r="M2" s="1707"/>
      <c r="N2" s="1707" t="s">
        <v>135</v>
      </c>
      <c r="O2" s="1707"/>
      <c r="P2" s="1707"/>
      <c r="Q2" s="1707"/>
      <c r="R2" s="1707" t="s">
        <v>136</v>
      </c>
      <c r="S2" s="1707"/>
      <c r="T2" s="1707"/>
      <c r="U2" s="1707"/>
      <c r="V2" s="1707" t="s">
        <v>2</v>
      </c>
      <c r="W2" s="1707"/>
      <c r="X2" s="1707"/>
      <c r="Y2" s="1707"/>
      <c r="Z2" s="1707" t="s">
        <v>137</v>
      </c>
      <c r="AA2" s="1707"/>
      <c r="AB2" s="1707"/>
      <c r="AC2" s="1707"/>
      <c r="AD2" s="1707" t="s">
        <v>138</v>
      </c>
      <c r="AE2" s="1707"/>
      <c r="AF2" s="1707"/>
      <c r="AG2" s="1707"/>
      <c r="AH2" s="20"/>
      <c r="AI2" s="20"/>
      <c r="AJ2" s="1032" t="s">
        <v>859</v>
      </c>
      <c r="AK2" s="1033"/>
      <c r="AL2" s="258"/>
      <c r="AM2" s="258"/>
      <c r="AN2" s="258"/>
      <c r="AO2" s="258"/>
      <c r="AP2" s="258"/>
      <c r="AQ2" s="258"/>
      <c r="AR2" s="258"/>
      <c r="AS2" s="758"/>
      <c r="AT2" s="635"/>
      <c r="AU2" s="635"/>
      <c r="AV2" s="635"/>
      <c r="AW2" s="635"/>
      <c r="AX2" s="635"/>
      <c r="AY2" s="635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</row>
    <row r="3" spans="1:259" s="12" customFormat="1" ht="18" customHeight="1" x14ac:dyDescent="0.3">
      <c r="A3" s="1706"/>
      <c r="B3" s="880" t="s">
        <v>8</v>
      </c>
      <c r="C3" s="880"/>
      <c r="D3" s="880"/>
      <c r="E3" s="1706" t="s">
        <v>9</v>
      </c>
      <c r="F3" s="880" t="s">
        <v>8</v>
      </c>
      <c r="G3" s="880"/>
      <c r="H3" s="880"/>
      <c r="I3" s="1706" t="s">
        <v>9</v>
      </c>
      <c r="J3" s="880" t="s">
        <v>8</v>
      </c>
      <c r="K3" s="880"/>
      <c r="L3" s="880"/>
      <c r="M3" s="1706" t="s">
        <v>9</v>
      </c>
      <c r="N3" s="880" t="s">
        <v>8</v>
      </c>
      <c r="O3" s="880"/>
      <c r="P3" s="880"/>
      <c r="Q3" s="1706" t="s">
        <v>9</v>
      </c>
      <c r="R3" s="880" t="s">
        <v>8</v>
      </c>
      <c r="S3" s="880"/>
      <c r="T3" s="880"/>
      <c r="U3" s="1702" t="s">
        <v>9</v>
      </c>
      <c r="V3" s="880" t="s">
        <v>8</v>
      </c>
      <c r="W3" s="880"/>
      <c r="X3" s="880"/>
      <c r="Y3" s="1702" t="s">
        <v>9</v>
      </c>
      <c r="Z3" s="880" t="s">
        <v>8</v>
      </c>
      <c r="AA3" s="880"/>
      <c r="AB3" s="880"/>
      <c r="AC3" s="1702" t="s">
        <v>9</v>
      </c>
      <c r="AD3" s="880" t="s">
        <v>8</v>
      </c>
      <c r="AE3" s="880"/>
      <c r="AF3" s="880"/>
      <c r="AG3" s="1702" t="s">
        <v>9</v>
      </c>
      <c r="AH3" s="20"/>
      <c r="AI3" s="20"/>
      <c r="AJ3" s="1703" t="s">
        <v>10</v>
      </c>
      <c r="AK3" s="1704"/>
      <c r="AL3" s="1066" t="s">
        <v>133</v>
      </c>
      <c r="AM3" s="1066" t="s">
        <v>134</v>
      </c>
      <c r="AN3" s="1066" t="s">
        <v>135</v>
      </c>
      <c r="AO3" s="1066" t="s">
        <v>136</v>
      </c>
      <c r="AP3" s="1066" t="s">
        <v>2</v>
      </c>
      <c r="AQ3" s="1066" t="s">
        <v>137</v>
      </c>
      <c r="AR3" s="1066" t="s">
        <v>138</v>
      </c>
      <c r="AS3" s="921"/>
      <c r="AT3" s="922" t="s">
        <v>364</v>
      </c>
      <c r="AU3" s="923" t="s">
        <v>25</v>
      </c>
      <c r="AV3" s="923" t="s">
        <v>26</v>
      </c>
      <c r="AW3" s="923" t="s">
        <v>10</v>
      </c>
      <c r="AX3" s="635"/>
      <c r="AY3" s="635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</row>
    <row r="4" spans="1:259" s="12" customFormat="1" ht="18" customHeight="1" x14ac:dyDescent="0.3">
      <c r="A4" s="1706"/>
      <c r="B4" s="881" t="s">
        <v>25</v>
      </c>
      <c r="C4" s="881" t="s">
        <v>26</v>
      </c>
      <c r="D4" s="881" t="s">
        <v>10</v>
      </c>
      <c r="E4" s="1706"/>
      <c r="F4" s="881" t="s">
        <v>25</v>
      </c>
      <c r="G4" s="881" t="s">
        <v>26</v>
      </c>
      <c r="H4" s="881" t="s">
        <v>10</v>
      </c>
      <c r="I4" s="1706"/>
      <c r="J4" s="881" t="s">
        <v>25</v>
      </c>
      <c r="K4" s="881" t="s">
        <v>26</v>
      </c>
      <c r="L4" s="881" t="s">
        <v>10</v>
      </c>
      <c r="M4" s="1706"/>
      <c r="N4" s="881" t="s">
        <v>25</v>
      </c>
      <c r="O4" s="881" t="s">
        <v>26</v>
      </c>
      <c r="P4" s="881" t="s">
        <v>10</v>
      </c>
      <c r="Q4" s="1706"/>
      <c r="R4" s="881" t="s">
        <v>25</v>
      </c>
      <c r="S4" s="881" t="s">
        <v>26</v>
      </c>
      <c r="T4" s="881" t="s">
        <v>10</v>
      </c>
      <c r="U4" s="1702"/>
      <c r="V4" s="881" t="s">
        <v>25</v>
      </c>
      <c r="W4" s="881" t="s">
        <v>26</v>
      </c>
      <c r="X4" s="881" t="s">
        <v>10</v>
      </c>
      <c r="Y4" s="1702"/>
      <c r="Z4" s="881" t="s">
        <v>25</v>
      </c>
      <c r="AA4" s="881" t="s">
        <v>26</v>
      </c>
      <c r="AB4" s="881" t="s">
        <v>10</v>
      </c>
      <c r="AC4" s="1702"/>
      <c r="AD4" s="881" t="s">
        <v>25</v>
      </c>
      <c r="AE4" s="881" t="s">
        <v>26</v>
      </c>
      <c r="AF4" s="881" t="s">
        <v>10</v>
      </c>
      <c r="AG4" s="1702"/>
      <c r="AH4" s="22"/>
      <c r="AI4" s="22"/>
      <c r="AJ4" s="1056" t="s">
        <v>176</v>
      </c>
      <c r="AK4" s="579">
        <f>SUM(AL4:AR4)</f>
        <v>58859</v>
      </c>
      <c r="AL4" s="1073">
        <v>11468</v>
      </c>
      <c r="AM4" s="1073">
        <v>15877</v>
      </c>
      <c r="AN4" s="1073">
        <v>9625</v>
      </c>
      <c r="AO4" s="1073">
        <v>2590</v>
      </c>
      <c r="AP4" s="1073">
        <v>3518</v>
      </c>
      <c r="AQ4" s="1073">
        <v>13187</v>
      </c>
      <c r="AR4" s="1073">
        <v>2594</v>
      </c>
      <c r="AS4" s="580">
        <f>SUM(AL4:AR4)</f>
        <v>58859</v>
      </c>
      <c r="AT4" s="924" t="s">
        <v>133</v>
      </c>
      <c r="AU4" s="926">
        <v>97129</v>
      </c>
      <c r="AV4" s="926">
        <v>107619</v>
      </c>
      <c r="AW4" s="926">
        <f>SUM(AU4:AV4)</f>
        <v>204748</v>
      </c>
      <c r="AX4" s="927"/>
      <c r="AY4" s="927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</row>
    <row r="5" spans="1:259" s="17" customFormat="1" ht="18" customHeight="1" x14ac:dyDescent="0.3">
      <c r="A5" s="882" t="s">
        <v>738</v>
      </c>
      <c r="B5" s="883"/>
      <c r="C5" s="883"/>
      <c r="D5" s="883"/>
      <c r="E5" s="883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83"/>
      <c r="Z5" s="883"/>
      <c r="AA5" s="883"/>
      <c r="AB5" s="883"/>
      <c r="AC5" s="883"/>
      <c r="AD5" s="883"/>
      <c r="AE5" s="883"/>
      <c r="AF5" s="883"/>
      <c r="AG5" s="883"/>
      <c r="AH5" s="250"/>
      <c r="AI5" s="250"/>
      <c r="AJ5" s="1057" t="s">
        <v>171</v>
      </c>
      <c r="AK5" s="1063">
        <f t="shared" ref="AK5:AK14" si="0">SUM(AL5:AR5)</f>
        <v>0</v>
      </c>
      <c r="AL5" s="1074"/>
      <c r="AM5" s="1074"/>
      <c r="AN5" s="1074"/>
      <c r="AO5" s="1074"/>
      <c r="AP5" s="1074"/>
      <c r="AQ5" s="1074"/>
      <c r="AR5" s="1074"/>
      <c r="AS5" s="928"/>
      <c r="AT5" s="929" t="s">
        <v>134</v>
      </c>
      <c r="AU5" s="930">
        <v>131104</v>
      </c>
      <c r="AV5" s="930">
        <v>149375</v>
      </c>
      <c r="AW5" s="926">
        <f t="shared" ref="AW5:AW11" si="1">SUM(AU5:AV5)</f>
        <v>280479</v>
      </c>
      <c r="AX5" s="927"/>
      <c r="AY5" s="927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0"/>
      <c r="CQ5" s="250"/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  <c r="DR5" s="250"/>
      <c r="DS5" s="250"/>
      <c r="DT5" s="250"/>
      <c r="DU5" s="250"/>
      <c r="DV5" s="250"/>
      <c r="DW5" s="250"/>
      <c r="DX5" s="250"/>
      <c r="DY5" s="250"/>
      <c r="DZ5" s="250"/>
      <c r="EA5" s="250"/>
      <c r="EB5" s="250"/>
      <c r="EC5" s="250"/>
      <c r="ED5" s="250"/>
      <c r="EE5" s="250"/>
      <c r="EF5" s="250"/>
      <c r="EG5" s="250"/>
      <c r="EH5" s="250"/>
      <c r="EI5" s="250"/>
      <c r="EJ5" s="250"/>
      <c r="EK5" s="250"/>
      <c r="EL5" s="250"/>
      <c r="EM5" s="250"/>
      <c r="EN5" s="250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0"/>
      <c r="FH5" s="250"/>
      <c r="FI5" s="250"/>
      <c r="FJ5" s="250"/>
      <c r="FK5" s="250"/>
      <c r="FL5" s="250"/>
      <c r="FM5" s="250"/>
      <c r="FN5" s="250"/>
      <c r="FO5" s="250"/>
      <c r="FP5" s="250"/>
      <c r="FQ5" s="250"/>
      <c r="FR5" s="250"/>
      <c r="FS5" s="250"/>
      <c r="FT5" s="250"/>
      <c r="FU5" s="250"/>
      <c r="FV5" s="250"/>
      <c r="FW5" s="250"/>
      <c r="FX5" s="250"/>
      <c r="FY5" s="250"/>
      <c r="FZ5" s="250"/>
      <c r="GA5" s="250"/>
      <c r="GB5" s="250"/>
      <c r="GC5" s="250"/>
      <c r="GD5" s="250"/>
      <c r="GE5" s="250"/>
      <c r="GF5" s="250"/>
      <c r="GG5" s="250"/>
      <c r="GH5" s="250"/>
      <c r="GI5" s="250"/>
      <c r="GJ5" s="250"/>
      <c r="GK5" s="250"/>
      <c r="GL5" s="250"/>
      <c r="GM5" s="250"/>
      <c r="GN5" s="250"/>
      <c r="GO5" s="250"/>
      <c r="GP5" s="250"/>
      <c r="GQ5" s="250"/>
      <c r="GR5" s="250"/>
      <c r="GS5" s="250"/>
      <c r="GT5" s="250"/>
      <c r="GU5" s="250"/>
      <c r="GV5" s="250"/>
      <c r="GW5" s="250"/>
      <c r="GX5" s="250"/>
      <c r="GY5" s="250"/>
      <c r="GZ5" s="250"/>
      <c r="HA5" s="250"/>
      <c r="HB5" s="250"/>
      <c r="HC5" s="250"/>
      <c r="HD5" s="250"/>
      <c r="HE5" s="250"/>
      <c r="HF5" s="250"/>
      <c r="HG5" s="250"/>
      <c r="HH5" s="250"/>
      <c r="HI5" s="250"/>
      <c r="HJ5" s="250"/>
      <c r="HK5" s="250"/>
      <c r="HL5" s="250"/>
      <c r="HM5" s="250"/>
      <c r="HN5" s="250"/>
      <c r="HO5" s="250"/>
      <c r="HP5" s="250"/>
      <c r="HQ5" s="250"/>
      <c r="HR5" s="250"/>
      <c r="HS5" s="250"/>
      <c r="HT5" s="250"/>
      <c r="HU5" s="250"/>
      <c r="HV5" s="250"/>
      <c r="HW5" s="250"/>
      <c r="HX5" s="250"/>
      <c r="HY5" s="250"/>
      <c r="HZ5" s="250"/>
      <c r="IA5" s="250"/>
      <c r="IB5" s="250"/>
      <c r="IC5" s="250"/>
      <c r="ID5" s="250"/>
      <c r="IE5" s="250"/>
      <c r="IF5" s="250"/>
      <c r="IG5" s="250"/>
      <c r="IH5" s="250"/>
      <c r="II5" s="250"/>
      <c r="IJ5" s="250"/>
      <c r="IK5" s="250"/>
      <c r="IL5" s="250"/>
      <c r="IM5" s="250"/>
      <c r="IN5" s="250"/>
      <c r="IO5" s="250"/>
      <c r="IP5" s="250"/>
      <c r="IQ5" s="250"/>
      <c r="IR5" s="250"/>
      <c r="IS5" s="250"/>
      <c r="IT5" s="250"/>
      <c r="IU5" s="250"/>
      <c r="IV5" s="250"/>
      <c r="IW5" s="250"/>
      <c r="IX5" s="250"/>
      <c r="IY5" s="250"/>
    </row>
    <row r="6" spans="1:259" s="17" customFormat="1" ht="18" customHeight="1" x14ac:dyDescent="0.3">
      <c r="A6" s="884" t="s">
        <v>288</v>
      </c>
      <c r="B6" s="885">
        <f>+F6+J6+N6+R6+V6+Z6+AD6</f>
        <v>0</v>
      </c>
      <c r="C6" s="885">
        <f>+G6+K6+O6+S6+W6+AA6+AE6</f>
        <v>0</v>
      </c>
      <c r="D6" s="885">
        <f>SUM(B6:C6)</f>
        <v>0</v>
      </c>
      <c r="E6" s="886">
        <f>SUM(D6)*100000/AK4</f>
        <v>0</v>
      </c>
      <c r="F6" s="885">
        <v>0</v>
      </c>
      <c r="G6" s="885">
        <v>0</v>
      </c>
      <c r="H6" s="885">
        <f>SUM(F6:G6)</f>
        <v>0</v>
      </c>
      <c r="I6" s="886">
        <f>SUM(H6)*100000/AL4</f>
        <v>0</v>
      </c>
      <c r="J6" s="885">
        <v>0</v>
      </c>
      <c r="K6" s="885">
        <v>0</v>
      </c>
      <c r="L6" s="885">
        <f>SUM(J6:K6)</f>
        <v>0</v>
      </c>
      <c r="M6" s="886">
        <f>SUM(L6)*100000/AM4</f>
        <v>0</v>
      </c>
      <c r="N6" s="885">
        <v>0</v>
      </c>
      <c r="O6" s="885">
        <v>0</v>
      </c>
      <c r="P6" s="885">
        <f>SUM(N6:O6)</f>
        <v>0</v>
      </c>
      <c r="Q6" s="886">
        <f>SUM(P6)*100000/AN4</f>
        <v>0</v>
      </c>
      <c r="R6" s="885">
        <v>0</v>
      </c>
      <c r="S6" s="885">
        <v>0</v>
      </c>
      <c r="T6" s="885">
        <f>SUM(R6:S6)</f>
        <v>0</v>
      </c>
      <c r="U6" s="886">
        <f>SUM(T6)*100000/AO4</f>
        <v>0</v>
      </c>
      <c r="V6" s="885">
        <v>0</v>
      </c>
      <c r="W6" s="885">
        <v>0</v>
      </c>
      <c r="X6" s="885">
        <f>SUM(V6:W6)</f>
        <v>0</v>
      </c>
      <c r="Y6" s="886">
        <f>SUM(X6)*100000/AP4</f>
        <v>0</v>
      </c>
      <c r="Z6" s="885">
        <v>0</v>
      </c>
      <c r="AA6" s="885">
        <v>0</v>
      </c>
      <c r="AB6" s="885">
        <f>SUM(Z6:AA6)</f>
        <v>0</v>
      </c>
      <c r="AC6" s="886">
        <f>SUM(AB6)*100000/AQ4</f>
        <v>0</v>
      </c>
      <c r="AD6" s="885">
        <v>0</v>
      </c>
      <c r="AE6" s="885">
        <v>0</v>
      </c>
      <c r="AF6" s="885">
        <f>SUM(AD6:AE6)</f>
        <v>0</v>
      </c>
      <c r="AG6" s="886">
        <f>SUM(AF6)*100000/AR4</f>
        <v>0</v>
      </c>
      <c r="AJ6" s="1058" t="s">
        <v>172</v>
      </c>
      <c r="AK6" s="1063">
        <f t="shared" si="0"/>
        <v>0</v>
      </c>
      <c r="AL6" s="1074"/>
      <c r="AM6" s="1074"/>
      <c r="AN6" s="1074"/>
      <c r="AO6" s="1074"/>
      <c r="AP6" s="1074"/>
      <c r="AQ6" s="1074"/>
      <c r="AR6" s="1074"/>
      <c r="AS6" s="928"/>
      <c r="AT6" s="929" t="s">
        <v>135</v>
      </c>
      <c r="AU6" s="930">
        <v>97962</v>
      </c>
      <c r="AV6" s="930">
        <v>111013</v>
      </c>
      <c r="AW6" s="926">
        <f t="shared" si="1"/>
        <v>208975</v>
      </c>
      <c r="AX6" s="635"/>
      <c r="AY6" s="635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</row>
    <row r="7" spans="1:259" s="17" customFormat="1" ht="18" customHeight="1" x14ac:dyDescent="0.3">
      <c r="A7" s="887" t="s">
        <v>737</v>
      </c>
      <c r="B7" s="885">
        <f>+F7+J7+N7+R7+V7+Z7+AD7</f>
        <v>0</v>
      </c>
      <c r="C7" s="885">
        <f>+G7+K7+O7+S7+W7+AA7+AE7</f>
        <v>0</v>
      </c>
      <c r="D7" s="885">
        <f>SUM(B7:C7)</f>
        <v>0</v>
      </c>
      <c r="E7" s="886">
        <f>SUM(D7)*100000/AK7</f>
        <v>0</v>
      </c>
      <c r="F7" s="885">
        <v>0</v>
      </c>
      <c r="G7" s="885">
        <v>0</v>
      </c>
      <c r="H7" s="885">
        <f t="shared" ref="H7" si="2">SUM(F7:G7)</f>
        <v>0</v>
      </c>
      <c r="I7" s="886">
        <f>SUM(H7)*100000/AL7</f>
        <v>0</v>
      </c>
      <c r="J7" s="885">
        <v>0</v>
      </c>
      <c r="K7" s="885">
        <v>0</v>
      </c>
      <c r="L7" s="885">
        <f>SUM(J7:K7)</f>
        <v>0</v>
      </c>
      <c r="M7" s="886">
        <f>SUM(L7)*100000/AM7</f>
        <v>0</v>
      </c>
      <c r="N7" s="885">
        <v>0</v>
      </c>
      <c r="O7" s="885">
        <v>0</v>
      </c>
      <c r="P7" s="885">
        <f>SUM(N7:O7)</f>
        <v>0</v>
      </c>
      <c r="Q7" s="886">
        <f>SUM(P7)*100000/AN7</f>
        <v>0</v>
      </c>
      <c r="R7" s="885">
        <v>0</v>
      </c>
      <c r="S7" s="885">
        <v>0</v>
      </c>
      <c r="T7" s="885">
        <f>SUM(R7:S7)</f>
        <v>0</v>
      </c>
      <c r="U7" s="886">
        <f>SUM(T7)*100000/AO7</f>
        <v>0</v>
      </c>
      <c r="V7" s="885">
        <v>0</v>
      </c>
      <c r="W7" s="885">
        <v>0</v>
      </c>
      <c r="X7" s="885">
        <f>SUM(V7:W7)</f>
        <v>0</v>
      </c>
      <c r="Y7" s="886">
        <f>SUM(X7)*100000/AP7</f>
        <v>0</v>
      </c>
      <c r="Z7" s="885">
        <v>0</v>
      </c>
      <c r="AA7" s="885">
        <v>0</v>
      </c>
      <c r="AB7" s="885">
        <f>SUM(Z7:AA7)</f>
        <v>0</v>
      </c>
      <c r="AC7" s="886">
        <f>SUM(AB7)*100000/AQ7</f>
        <v>0</v>
      </c>
      <c r="AD7" s="885">
        <v>0</v>
      </c>
      <c r="AE7" s="885">
        <v>0</v>
      </c>
      <c r="AF7" s="885">
        <f>SUM(AD7:AE7)</f>
        <v>0</v>
      </c>
      <c r="AG7" s="886">
        <f>SUM(AF7)*100000/AR7</f>
        <v>0</v>
      </c>
      <c r="AJ7" s="599" t="s">
        <v>178</v>
      </c>
      <c r="AK7" s="1165">
        <f t="shared" si="0"/>
        <v>137185</v>
      </c>
      <c r="AL7" s="1131">
        <v>23836</v>
      </c>
      <c r="AM7" s="1131">
        <v>37023</v>
      </c>
      <c r="AN7" s="1131">
        <v>24389</v>
      </c>
      <c r="AO7" s="1131">
        <v>6276</v>
      </c>
      <c r="AP7" s="1131">
        <v>8352</v>
      </c>
      <c r="AQ7" s="1131">
        <v>31408</v>
      </c>
      <c r="AR7" s="1131">
        <v>5901</v>
      </c>
      <c r="AS7" s="1166">
        <f t="shared" ref="AS7:AS11" si="3">SUM(AL7:AR7)</f>
        <v>137185</v>
      </c>
      <c r="AT7" s="929" t="s">
        <v>136</v>
      </c>
      <c r="AU7" s="930">
        <v>26434</v>
      </c>
      <c r="AV7" s="930">
        <v>26923</v>
      </c>
      <c r="AW7" s="926">
        <f t="shared" si="1"/>
        <v>53357</v>
      </c>
      <c r="AX7" s="635"/>
      <c r="AY7" s="635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</row>
    <row r="8" spans="1:259" s="16" customFormat="1" ht="18" customHeight="1" x14ac:dyDescent="0.3">
      <c r="A8" s="888" t="s">
        <v>739</v>
      </c>
      <c r="B8" s="889"/>
      <c r="C8" s="889"/>
      <c r="D8" s="889"/>
      <c r="E8" s="890"/>
      <c r="F8" s="889"/>
      <c r="G8" s="889"/>
      <c r="H8" s="889"/>
      <c r="I8" s="890"/>
      <c r="J8" s="889"/>
      <c r="K8" s="889"/>
      <c r="L8" s="889"/>
      <c r="M8" s="890"/>
      <c r="N8" s="889"/>
      <c r="O8" s="889"/>
      <c r="P8" s="889"/>
      <c r="Q8" s="890"/>
      <c r="R8" s="889"/>
      <c r="S8" s="889"/>
      <c r="T8" s="889"/>
      <c r="U8" s="890"/>
      <c r="V8" s="889"/>
      <c r="W8" s="889"/>
      <c r="X8" s="889"/>
      <c r="Y8" s="890"/>
      <c r="Z8" s="889"/>
      <c r="AA8" s="889"/>
      <c r="AB8" s="889"/>
      <c r="AC8" s="890"/>
      <c r="AD8" s="889"/>
      <c r="AE8" s="889"/>
      <c r="AF8" s="889"/>
      <c r="AG8" s="890"/>
      <c r="AH8" s="20"/>
      <c r="AI8" s="20"/>
      <c r="AJ8" s="1056" t="s">
        <v>179</v>
      </c>
      <c r="AK8" s="1165">
        <f t="shared" si="0"/>
        <v>70384</v>
      </c>
      <c r="AL8" s="1073">
        <v>11885</v>
      </c>
      <c r="AM8" s="1073">
        <v>19165</v>
      </c>
      <c r="AN8" s="1073">
        <v>12884</v>
      </c>
      <c r="AO8" s="1073">
        <v>3184</v>
      </c>
      <c r="AP8" s="1073">
        <v>4013</v>
      </c>
      <c r="AQ8" s="1073">
        <v>15972</v>
      </c>
      <c r="AR8" s="1073">
        <v>3281</v>
      </c>
      <c r="AS8" s="580">
        <f t="shared" si="3"/>
        <v>70384</v>
      </c>
      <c r="AT8" s="924" t="s">
        <v>2</v>
      </c>
      <c r="AU8" s="926">
        <v>32494</v>
      </c>
      <c r="AV8" s="926">
        <v>34167</v>
      </c>
      <c r="AW8" s="926">
        <f t="shared" si="1"/>
        <v>66661</v>
      </c>
      <c r="AX8" s="635"/>
      <c r="AY8" s="635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</row>
    <row r="9" spans="1:259" s="16" customFormat="1" ht="18" customHeight="1" x14ac:dyDescent="0.3">
      <c r="A9" s="888" t="s">
        <v>179</v>
      </c>
      <c r="B9" s="889">
        <f>+F9+J9+N9+R9+V9+Z9+AD9</f>
        <v>0</v>
      </c>
      <c r="C9" s="889">
        <f>+G9+K9+O9+S9+W9+AA9+AE9</f>
        <v>0</v>
      </c>
      <c r="D9" s="889">
        <f>SUM(B9:C9)</f>
        <v>0</v>
      </c>
      <c r="E9" s="890">
        <f>SUM(D9)*100000/AK8</f>
        <v>0</v>
      </c>
      <c r="F9" s="889">
        <v>0</v>
      </c>
      <c r="G9" s="889">
        <v>0</v>
      </c>
      <c r="H9" s="889">
        <f t="shared" ref="H9:H10" si="4">SUM(F9:G9)</f>
        <v>0</v>
      </c>
      <c r="I9" s="890">
        <f ca="1">A:AG=SUM(H9)*100000/AL8</f>
        <v>0</v>
      </c>
      <c r="J9" s="889">
        <v>0</v>
      </c>
      <c r="K9" s="889">
        <v>0</v>
      </c>
      <c r="L9" s="889">
        <f>SUM(J9:K9)</f>
        <v>0</v>
      </c>
      <c r="M9" s="890">
        <f>SUM(L9)*100000/AM8</f>
        <v>0</v>
      </c>
      <c r="N9" s="889">
        <v>0</v>
      </c>
      <c r="O9" s="889">
        <v>0</v>
      </c>
      <c r="P9" s="889">
        <f>SUM(N9:O9)</f>
        <v>0</v>
      </c>
      <c r="Q9" s="890">
        <f>SUM(P9)*100000/AN8</f>
        <v>0</v>
      </c>
      <c r="R9" s="889">
        <v>0</v>
      </c>
      <c r="S9" s="889">
        <v>0</v>
      </c>
      <c r="T9" s="889">
        <f>SUM(R9:S9)</f>
        <v>0</v>
      </c>
      <c r="U9" s="890">
        <f>SUM(T9)*100000/AO8</f>
        <v>0</v>
      </c>
      <c r="V9" s="889">
        <v>0</v>
      </c>
      <c r="W9" s="889">
        <v>0</v>
      </c>
      <c r="X9" s="889">
        <f>SUM(V9:W9)</f>
        <v>0</v>
      </c>
      <c r="Y9" s="890">
        <f>SUM(X9)*100000/AP8</f>
        <v>0</v>
      </c>
      <c r="Z9" s="889">
        <v>0</v>
      </c>
      <c r="AA9" s="889">
        <v>0</v>
      </c>
      <c r="AB9" s="889">
        <f>SUM(Z9:AA9)</f>
        <v>0</v>
      </c>
      <c r="AC9" s="890">
        <f>SUM(AB9)*100000/AQ8</f>
        <v>0</v>
      </c>
      <c r="AD9" s="889">
        <v>0</v>
      </c>
      <c r="AE9" s="889">
        <v>0</v>
      </c>
      <c r="AF9" s="889">
        <f>SUM(AD9:AE9)</f>
        <v>0</v>
      </c>
      <c r="AG9" s="890">
        <f>SUM(AF9)*100000/AR8</f>
        <v>0</v>
      </c>
      <c r="AH9" s="20"/>
      <c r="AI9" s="20"/>
      <c r="AJ9" s="1059" t="s">
        <v>196</v>
      </c>
      <c r="AK9" s="1165">
        <f t="shared" si="0"/>
        <v>33094</v>
      </c>
      <c r="AL9" s="1073">
        <v>5460</v>
      </c>
      <c r="AM9" s="1073">
        <v>9341</v>
      </c>
      <c r="AN9" s="1073">
        <v>5825</v>
      </c>
      <c r="AO9" s="1073">
        <v>1477</v>
      </c>
      <c r="AP9" s="1073">
        <v>1844</v>
      </c>
      <c r="AQ9" s="1073">
        <v>7623</v>
      </c>
      <c r="AR9" s="1073">
        <v>1524</v>
      </c>
      <c r="AS9" s="580">
        <f t="shared" si="3"/>
        <v>33094</v>
      </c>
      <c r="AT9" s="924" t="s">
        <v>137</v>
      </c>
      <c r="AU9" s="926">
        <v>131236</v>
      </c>
      <c r="AV9" s="926">
        <v>145486</v>
      </c>
      <c r="AW9" s="926">
        <f t="shared" si="1"/>
        <v>276722</v>
      </c>
      <c r="AX9" s="635"/>
      <c r="AY9" s="635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</row>
    <row r="10" spans="1:259" s="16" customFormat="1" ht="18" customHeight="1" x14ac:dyDescent="0.3">
      <c r="A10" s="888" t="s">
        <v>196</v>
      </c>
      <c r="B10" s="889">
        <f>+F10+J10+N10+R10+V10+Z10+AD10</f>
        <v>0</v>
      </c>
      <c r="C10" s="889">
        <f>+G10+K10+O10+S10+W10+AA10+AE10</f>
        <v>0</v>
      </c>
      <c r="D10" s="889">
        <f>SUM(B10:C10)</f>
        <v>0</v>
      </c>
      <c r="E10" s="890">
        <f>SUM(C10:D10)*100000/AK9</f>
        <v>0</v>
      </c>
      <c r="F10" s="889">
        <v>0</v>
      </c>
      <c r="G10" s="889">
        <v>0</v>
      </c>
      <c r="H10" s="889">
        <f t="shared" si="4"/>
        <v>0</v>
      </c>
      <c r="I10" s="890">
        <f>SUM(H10)*100000/AL9</f>
        <v>0</v>
      </c>
      <c r="J10" s="889">
        <v>0</v>
      </c>
      <c r="K10" s="889">
        <v>0</v>
      </c>
      <c r="L10" s="889">
        <f>SUM(J10:K10)</f>
        <v>0</v>
      </c>
      <c r="M10" s="890">
        <f>SUM(L10)*100000/AM9</f>
        <v>0</v>
      </c>
      <c r="N10" s="889">
        <v>0</v>
      </c>
      <c r="O10" s="889">
        <v>0</v>
      </c>
      <c r="P10" s="889">
        <f>SUM(N10:O10)</f>
        <v>0</v>
      </c>
      <c r="Q10" s="890">
        <f>SUM(P10)*100000/AN9</f>
        <v>0</v>
      </c>
      <c r="R10" s="889">
        <v>0</v>
      </c>
      <c r="S10" s="889">
        <v>0</v>
      </c>
      <c r="T10" s="889">
        <f>SUM(R10:S10)</f>
        <v>0</v>
      </c>
      <c r="U10" s="890">
        <f>SUM(T10)*100000/AO9</f>
        <v>0</v>
      </c>
      <c r="V10" s="889">
        <v>0</v>
      </c>
      <c r="W10" s="889">
        <v>0</v>
      </c>
      <c r="X10" s="889">
        <f>SUM(V10:W10)</f>
        <v>0</v>
      </c>
      <c r="Y10" s="890">
        <f>SUM(X10)*100000/AP9</f>
        <v>0</v>
      </c>
      <c r="Z10" s="889">
        <v>0</v>
      </c>
      <c r="AA10" s="889">
        <v>0</v>
      </c>
      <c r="AB10" s="889">
        <f>SUM(Z10:AA10)</f>
        <v>0</v>
      </c>
      <c r="AC10" s="890">
        <f>SUM(AB10)*100000/AQ9</f>
        <v>0</v>
      </c>
      <c r="AD10" s="889">
        <v>0</v>
      </c>
      <c r="AE10" s="889">
        <v>0</v>
      </c>
      <c r="AF10" s="889">
        <f>SUM(AD10:AE10)</f>
        <v>0</v>
      </c>
      <c r="AG10" s="890">
        <f>SUM(AF10)*100000/AR9</f>
        <v>0</v>
      </c>
      <c r="AH10" s="20"/>
      <c r="AI10" s="20"/>
      <c r="AJ10" s="1056" t="s">
        <v>147</v>
      </c>
      <c r="AK10" s="1165">
        <f t="shared" si="0"/>
        <v>683916</v>
      </c>
      <c r="AL10" s="1073">
        <v>121164</v>
      </c>
      <c r="AM10" s="1073">
        <v>167579</v>
      </c>
      <c r="AN10" s="1073">
        <v>124396</v>
      </c>
      <c r="AO10" s="1073">
        <v>31114</v>
      </c>
      <c r="AP10" s="1073">
        <v>39126</v>
      </c>
      <c r="AQ10" s="1073">
        <v>168352</v>
      </c>
      <c r="AR10" s="1073">
        <v>32185</v>
      </c>
      <c r="AS10" s="580">
        <f t="shared" si="3"/>
        <v>683916</v>
      </c>
      <c r="AT10" s="924" t="s">
        <v>138</v>
      </c>
      <c r="AU10" s="926">
        <v>26545</v>
      </c>
      <c r="AV10" s="926">
        <v>28193</v>
      </c>
      <c r="AW10" s="926">
        <f t="shared" si="1"/>
        <v>54738</v>
      </c>
      <c r="AX10" s="635"/>
      <c r="AY10" s="635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</row>
    <row r="11" spans="1:259" s="17" customFormat="1" ht="18" customHeight="1" x14ac:dyDescent="0.3">
      <c r="A11" s="891" t="s">
        <v>740</v>
      </c>
      <c r="B11" s="892"/>
      <c r="C11" s="892"/>
      <c r="D11" s="892"/>
      <c r="E11" s="893"/>
      <c r="F11" s="892"/>
      <c r="G11" s="892"/>
      <c r="H11" s="892"/>
      <c r="I11" s="893"/>
      <c r="J11" s="892"/>
      <c r="K11" s="892"/>
      <c r="L11" s="892"/>
      <c r="M11" s="893"/>
      <c r="N11" s="892"/>
      <c r="O11" s="892"/>
      <c r="P11" s="892"/>
      <c r="Q11" s="893"/>
      <c r="R11" s="892"/>
      <c r="S11" s="892"/>
      <c r="T11" s="892"/>
      <c r="U11" s="893"/>
      <c r="V11" s="892"/>
      <c r="W11" s="892"/>
      <c r="X11" s="892"/>
      <c r="Y11" s="893"/>
      <c r="Z11" s="892"/>
      <c r="AA11" s="892"/>
      <c r="AB11" s="892"/>
      <c r="AC11" s="893"/>
      <c r="AD11" s="892"/>
      <c r="AE11" s="892"/>
      <c r="AF11" s="892"/>
      <c r="AG11" s="893"/>
      <c r="AH11" s="20"/>
      <c r="AI11" s="20"/>
      <c r="AJ11" s="1060" t="s">
        <v>182</v>
      </c>
      <c r="AK11" s="1165">
        <f t="shared" si="0"/>
        <v>162242</v>
      </c>
      <c r="AL11" s="1076">
        <v>30935</v>
      </c>
      <c r="AM11" s="1076">
        <v>31494</v>
      </c>
      <c r="AN11" s="1076">
        <v>31855</v>
      </c>
      <c r="AO11" s="1076">
        <v>8716</v>
      </c>
      <c r="AP11" s="1076">
        <v>9809</v>
      </c>
      <c r="AQ11" s="1076">
        <v>40180</v>
      </c>
      <c r="AR11" s="1076">
        <v>9253</v>
      </c>
      <c r="AS11" s="580">
        <f t="shared" si="3"/>
        <v>162242</v>
      </c>
      <c r="AT11" s="922" t="s">
        <v>10</v>
      </c>
      <c r="AU11" s="923">
        <f>SUM(AU4:AU10)</f>
        <v>542904</v>
      </c>
      <c r="AV11" s="923">
        <f>SUM(AV4:AV10)</f>
        <v>602776</v>
      </c>
      <c r="AW11" s="926">
        <f t="shared" si="1"/>
        <v>1145680</v>
      </c>
      <c r="AX11" s="635"/>
      <c r="AY11" s="635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</row>
    <row r="12" spans="1:259" s="17" customFormat="1" ht="18" customHeight="1" x14ac:dyDescent="0.3">
      <c r="A12" s="891" t="s">
        <v>147</v>
      </c>
      <c r="B12" s="892">
        <f>+F12+J12+N12+R12+V12+Z12+AD12</f>
        <v>41</v>
      </c>
      <c r="C12" s="892">
        <f>+G12+K12+O12+S12+W12+AA12+AE12</f>
        <v>12</v>
      </c>
      <c r="D12" s="892">
        <f>SUM(B12:C12)</f>
        <v>53</v>
      </c>
      <c r="E12" s="893">
        <f>SUM(D12)*100000/AK10</f>
        <v>7.7494897034138699</v>
      </c>
      <c r="F12" s="892">
        <v>7</v>
      </c>
      <c r="G12" s="892">
        <v>3</v>
      </c>
      <c r="H12" s="892">
        <f t="shared" ref="H12" si="5">SUM(F12:G12)</f>
        <v>10</v>
      </c>
      <c r="I12" s="893">
        <f>SUM(H12)*100000/AL10</f>
        <v>8.2532765507906642</v>
      </c>
      <c r="J12" s="892">
        <v>11</v>
      </c>
      <c r="K12" s="892">
        <v>2</v>
      </c>
      <c r="L12" s="892">
        <f>SUM(J12:K12)</f>
        <v>13</v>
      </c>
      <c r="M12" s="893">
        <f>SUM(L12)*100000/AM10</f>
        <v>7.7575352520303857</v>
      </c>
      <c r="N12" s="892">
        <v>10</v>
      </c>
      <c r="O12" s="892">
        <v>3</v>
      </c>
      <c r="P12" s="892">
        <f>SUM(N12:O12)</f>
        <v>13</v>
      </c>
      <c r="Q12" s="893">
        <f>SUM(P12)*100000/AN10</f>
        <v>10.450496800540209</v>
      </c>
      <c r="R12" s="892">
        <v>1</v>
      </c>
      <c r="S12" s="892">
        <v>1</v>
      </c>
      <c r="T12" s="892">
        <f>SUM(R12:S12)</f>
        <v>2</v>
      </c>
      <c r="U12" s="893">
        <f>SUM(T12)*100000/AO10</f>
        <v>6.4279745452208008</v>
      </c>
      <c r="V12" s="892">
        <v>4</v>
      </c>
      <c r="W12" s="892">
        <v>1</v>
      </c>
      <c r="X12" s="892">
        <f>SUM(V12:W12)</f>
        <v>5</v>
      </c>
      <c r="Y12" s="893">
        <f>SUM(X12)*100000/AP10</f>
        <v>12.779226090067985</v>
      </c>
      <c r="Z12" s="892">
        <v>8</v>
      </c>
      <c r="AA12" s="892">
        <v>1</v>
      </c>
      <c r="AB12" s="892">
        <f>SUM(Z12:AA12)</f>
        <v>9</v>
      </c>
      <c r="AC12" s="893">
        <f>SUM(AB12)*100000/AQ10</f>
        <v>5.3459418361528224</v>
      </c>
      <c r="AD12" s="892">
        <v>0</v>
      </c>
      <c r="AE12" s="892">
        <v>1</v>
      </c>
      <c r="AF12" s="892">
        <f>SUM(AD12:AE12)</f>
        <v>1</v>
      </c>
      <c r="AG12" s="893">
        <f>SUM(AF12)*100000/AR10</f>
        <v>3.1070374398011498</v>
      </c>
      <c r="AH12" s="20"/>
      <c r="AI12" s="20"/>
      <c r="AJ12" s="1060" t="s">
        <v>177</v>
      </c>
      <c r="AK12" s="581">
        <f t="shared" si="0"/>
        <v>0</v>
      </c>
      <c r="AL12" s="1167"/>
      <c r="AM12" s="1167"/>
      <c r="AN12" s="1167"/>
      <c r="AO12" s="1167"/>
      <c r="AP12" s="1167"/>
      <c r="AQ12" s="1167"/>
      <c r="AR12" s="1167"/>
      <c r="AS12" s="580"/>
      <c r="AT12" s="635"/>
      <c r="AU12" s="635"/>
      <c r="AV12" s="635"/>
      <c r="AW12" s="635"/>
      <c r="AX12" s="635"/>
      <c r="AY12" s="635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</row>
    <row r="13" spans="1:259" s="18" customFormat="1" ht="15" customHeight="1" x14ac:dyDescent="0.3">
      <c r="A13" s="894" t="s">
        <v>741</v>
      </c>
      <c r="B13" s="895"/>
      <c r="C13" s="895"/>
      <c r="D13" s="895"/>
      <c r="E13" s="896"/>
      <c r="F13" s="895"/>
      <c r="G13" s="895"/>
      <c r="H13" s="895"/>
      <c r="I13" s="896"/>
      <c r="J13" s="895"/>
      <c r="K13" s="895"/>
      <c r="L13" s="895"/>
      <c r="M13" s="896"/>
      <c r="N13" s="895"/>
      <c r="O13" s="895"/>
      <c r="P13" s="895"/>
      <c r="Q13" s="896"/>
      <c r="R13" s="895"/>
      <c r="S13" s="895"/>
      <c r="T13" s="895"/>
      <c r="U13" s="896"/>
      <c r="V13" s="895"/>
      <c r="W13" s="895"/>
      <c r="X13" s="895"/>
      <c r="Y13" s="896"/>
      <c r="Z13" s="895"/>
      <c r="AA13" s="895"/>
      <c r="AB13" s="895"/>
      <c r="AC13" s="896"/>
      <c r="AD13" s="895"/>
      <c r="AE13" s="895"/>
      <c r="AF13" s="895"/>
      <c r="AG13" s="896"/>
      <c r="AH13" s="20"/>
      <c r="AI13" s="20"/>
      <c r="AJ13" s="1061" t="s">
        <v>183</v>
      </c>
      <c r="AK13" s="581">
        <f t="shared" si="0"/>
        <v>0</v>
      </c>
      <c r="AL13" s="1168"/>
      <c r="AM13" s="1168"/>
      <c r="AN13" s="1168"/>
      <c r="AO13" s="1168"/>
      <c r="AP13" s="1168"/>
      <c r="AQ13" s="1168"/>
      <c r="AR13" s="1168"/>
      <c r="AS13" s="580"/>
      <c r="AT13" s="635"/>
      <c r="AU13" s="635"/>
      <c r="AV13" s="635"/>
      <c r="AW13" s="635"/>
      <c r="AX13" s="635"/>
      <c r="AY13" s="635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</row>
    <row r="14" spans="1:259" s="18" customFormat="1" ht="18" customHeight="1" x14ac:dyDescent="0.3">
      <c r="A14" s="894"/>
      <c r="B14" s="895">
        <f>+F14+J14+N14+R14+V14+Z14+AD14</f>
        <v>62</v>
      </c>
      <c r="C14" s="895">
        <f>+G14+K14+O14+S14+W14+AA14+AE14</f>
        <v>24</v>
      </c>
      <c r="D14" s="895">
        <f>SUM(B14:C14)</f>
        <v>86</v>
      </c>
      <c r="E14" s="896">
        <f>SUM(D14)*100000/AK11</f>
        <v>53.007236104091419</v>
      </c>
      <c r="F14" s="895">
        <v>12</v>
      </c>
      <c r="G14" s="895">
        <v>3</v>
      </c>
      <c r="H14" s="895">
        <f t="shared" ref="H14:H15" si="6">SUM(F14:G14)</f>
        <v>15</v>
      </c>
      <c r="I14" s="896">
        <f>SUM(H14)*100000/AL11</f>
        <v>48.488766769031841</v>
      </c>
      <c r="J14" s="895">
        <v>12</v>
      </c>
      <c r="K14" s="895">
        <v>8</v>
      </c>
      <c r="L14" s="895">
        <f>SUM(J14:K14)</f>
        <v>20</v>
      </c>
      <c r="M14" s="896">
        <f>SUM(L14)*100000/AM11</f>
        <v>63.504159522448724</v>
      </c>
      <c r="N14" s="895">
        <v>14</v>
      </c>
      <c r="O14" s="895">
        <v>3</v>
      </c>
      <c r="P14" s="895">
        <f>SUM(N14:O14)</f>
        <v>17</v>
      </c>
      <c r="Q14" s="896">
        <f>SUM(P14)*100000/AN11</f>
        <v>53.366818395856221</v>
      </c>
      <c r="R14" s="895">
        <v>4</v>
      </c>
      <c r="S14" s="895">
        <v>1</v>
      </c>
      <c r="T14" s="895">
        <f>SUM(R14:S14)</f>
        <v>5</v>
      </c>
      <c r="U14" s="896">
        <f>SUM(T14)*100000/AO11</f>
        <v>57.365764111977974</v>
      </c>
      <c r="V14" s="895">
        <v>6</v>
      </c>
      <c r="W14" s="895">
        <v>0</v>
      </c>
      <c r="X14" s="895">
        <f>SUM(V14:W14)</f>
        <v>6</v>
      </c>
      <c r="Y14" s="896">
        <f>SUM(X14)*100000/AP11</f>
        <v>61.168314812926901</v>
      </c>
      <c r="Z14" s="895">
        <v>12</v>
      </c>
      <c r="AA14" s="895">
        <v>7</v>
      </c>
      <c r="AB14" s="895">
        <f>SUM(Z14:AA14)</f>
        <v>19</v>
      </c>
      <c r="AC14" s="896">
        <f>SUM(AB14)*100000/AQ11</f>
        <v>47.28720756595321</v>
      </c>
      <c r="AD14" s="895">
        <v>2</v>
      </c>
      <c r="AE14" s="895">
        <v>2</v>
      </c>
      <c r="AF14" s="895">
        <f>SUM(AD14:AE14)</f>
        <v>4</v>
      </c>
      <c r="AG14" s="896">
        <f>SUM(AF14)*100000/AR11</f>
        <v>43.229222954717386</v>
      </c>
      <c r="AH14" s="20"/>
      <c r="AI14" s="20"/>
      <c r="AJ14" s="1062" t="s">
        <v>10</v>
      </c>
      <c r="AK14" s="581">
        <f t="shared" si="0"/>
        <v>1145680</v>
      </c>
      <c r="AL14" s="1169">
        <f>SUM(AL4+AL7+AL8+AL9+AL10+AL11)</f>
        <v>204748</v>
      </c>
      <c r="AM14" s="1169">
        <f t="shared" ref="AM14:AR14" si="7">SUM(AM4:AM12)</f>
        <v>280479</v>
      </c>
      <c r="AN14" s="1169">
        <f t="shared" si="7"/>
        <v>208974</v>
      </c>
      <c r="AO14" s="1169">
        <f t="shared" si="7"/>
        <v>53357</v>
      </c>
      <c r="AP14" s="1169">
        <f t="shared" si="7"/>
        <v>66662</v>
      </c>
      <c r="AQ14" s="1169">
        <f t="shared" si="7"/>
        <v>276722</v>
      </c>
      <c r="AR14" s="1169">
        <f t="shared" si="7"/>
        <v>54738</v>
      </c>
      <c r="AS14" s="580">
        <f>SUM(AS4:AS11)</f>
        <v>1145680</v>
      </c>
      <c r="AT14" s="635"/>
      <c r="AU14" s="635"/>
      <c r="AV14" s="635"/>
      <c r="AW14" s="635"/>
      <c r="AX14" s="635"/>
      <c r="AY14" s="635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</row>
    <row r="15" spans="1:259" s="19" customFormat="1" ht="18" customHeight="1" x14ac:dyDescent="0.3">
      <c r="A15" s="897" t="s">
        <v>286</v>
      </c>
      <c r="B15" s="898">
        <f>SUM(B6:B14)</f>
        <v>103</v>
      </c>
      <c r="C15" s="898">
        <f>SUM(C6:C14)</f>
        <v>36</v>
      </c>
      <c r="D15" s="898">
        <f>SUM(D6:D14)</f>
        <v>139</v>
      </c>
      <c r="E15" s="899">
        <f>SUM(D15)*100000/AK14</f>
        <v>12.132532644368411</v>
      </c>
      <c r="F15" s="898">
        <f>SUM(F6:F14)</f>
        <v>19</v>
      </c>
      <c r="G15" s="898">
        <f>SUM(G6:G14)</f>
        <v>6</v>
      </c>
      <c r="H15" s="898">
        <f t="shared" si="6"/>
        <v>25</v>
      </c>
      <c r="I15" s="899">
        <f>SUM(H15)*100000/AL14</f>
        <v>12.210131478695763</v>
      </c>
      <c r="J15" s="898">
        <f>SUM(J6:J14)</f>
        <v>23</v>
      </c>
      <c r="K15" s="898">
        <f>SUM(K6:K14)</f>
        <v>10</v>
      </c>
      <c r="L15" s="898">
        <f>SUM(J15:K15)</f>
        <v>33</v>
      </c>
      <c r="M15" s="899">
        <f>SUM(L15)*100000/AM14</f>
        <v>11.765586728418171</v>
      </c>
      <c r="N15" s="898">
        <f>SUM(N6:N14)</f>
        <v>24</v>
      </c>
      <c r="O15" s="898">
        <f>SUM(O6:O14)</f>
        <v>6</v>
      </c>
      <c r="P15" s="898">
        <f>SUM(N15:O15)</f>
        <v>30</v>
      </c>
      <c r="Q15" s="899">
        <f>SUM(P15)*100000/AN14</f>
        <v>14.355852881219674</v>
      </c>
      <c r="R15" s="898">
        <f>SUM(R6:R14)</f>
        <v>5</v>
      </c>
      <c r="S15" s="898">
        <f>SUM(S6:S14)</f>
        <v>2</v>
      </c>
      <c r="T15" s="898">
        <f>SUM(R15:S15)</f>
        <v>7</v>
      </c>
      <c r="U15" s="899">
        <f>SUM(T15)*100000/AO14</f>
        <v>13.119178364600709</v>
      </c>
      <c r="V15" s="898">
        <f>SUM(V6:V14)</f>
        <v>10</v>
      </c>
      <c r="W15" s="898">
        <f>SUM(W6:W14)</f>
        <v>1</v>
      </c>
      <c r="X15" s="898">
        <f>SUM(V15:W15)</f>
        <v>11</v>
      </c>
      <c r="Y15" s="899">
        <f>SUM(X15)*100000/AP14</f>
        <v>16.501155080855661</v>
      </c>
      <c r="Z15" s="898">
        <f>SUM(Z6:Z14)</f>
        <v>20</v>
      </c>
      <c r="AA15" s="898">
        <f>SUM(AA6:AA14)</f>
        <v>8</v>
      </c>
      <c r="AB15" s="898">
        <f>SUM(Z15:AA15)</f>
        <v>28</v>
      </c>
      <c r="AC15" s="899">
        <f>SUM(AB15)*100000/AQ14</f>
        <v>10.118458236063631</v>
      </c>
      <c r="AD15" s="898">
        <f>SUM(AD6:AD14)</f>
        <v>2</v>
      </c>
      <c r="AE15" s="898">
        <f>SUM(AE6:AE14)</f>
        <v>3</v>
      </c>
      <c r="AF15" s="898">
        <f>SUM(AD15:AE15)</f>
        <v>5</v>
      </c>
      <c r="AG15" s="899">
        <f>SUM(AF15)*100000/AR14</f>
        <v>9.1344221564543826</v>
      </c>
      <c r="AH15" s="20"/>
      <c r="AI15" s="20"/>
      <c r="AJ15" s="557"/>
      <c r="AK15" s="558"/>
      <c r="AL15" s="558"/>
      <c r="AM15" s="558"/>
      <c r="AN15" s="558"/>
      <c r="AO15" s="558"/>
      <c r="AP15" s="558"/>
      <c r="AQ15" s="558"/>
      <c r="AR15" s="558"/>
      <c r="AS15" s="932"/>
      <c r="AT15" s="635"/>
      <c r="AU15" s="635"/>
      <c r="AV15" s="635"/>
      <c r="AW15" s="635"/>
      <c r="AX15" s="635"/>
      <c r="AY15" s="635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</row>
    <row r="16" spans="1:259" s="1173" customFormat="1" ht="18" customHeight="1" x14ac:dyDescent="0.25">
      <c r="A16" s="633" t="s">
        <v>863</v>
      </c>
      <c r="B16" s="633"/>
      <c r="C16" s="633"/>
      <c r="D16" s="633"/>
      <c r="E16" s="636"/>
      <c r="F16" s="633"/>
      <c r="G16" s="637"/>
      <c r="H16" s="633"/>
      <c r="I16" s="636"/>
      <c r="J16" s="633"/>
      <c r="K16" s="633"/>
      <c r="L16" s="633"/>
      <c r="M16" s="636"/>
      <c r="N16" s="634"/>
      <c r="O16" s="634"/>
      <c r="P16" s="634"/>
      <c r="Q16" s="634"/>
      <c r="R16" s="634"/>
      <c r="S16" s="634"/>
      <c r="T16" s="634"/>
      <c r="U16" s="634"/>
      <c r="V16" s="634"/>
      <c r="W16" s="634"/>
      <c r="X16" s="634"/>
      <c r="Y16" s="634"/>
      <c r="Z16" s="634"/>
      <c r="AA16" s="634"/>
      <c r="AB16" s="634"/>
      <c r="AC16" s="634"/>
      <c r="AD16" s="634"/>
      <c r="AE16" s="634"/>
      <c r="AF16" s="634"/>
      <c r="AG16" s="634"/>
      <c r="AH16" s="1172"/>
      <c r="AI16" s="1172"/>
      <c r="AJ16" s="634"/>
      <c r="AK16" s="638"/>
      <c r="AL16" s="1174">
        <f>SUM(AL4:AL12)</f>
        <v>204748</v>
      </c>
      <c r="AM16" s="1174">
        <f t="shared" ref="AM16:AR16" si="8">SUM(AM4:AM12)</f>
        <v>280479</v>
      </c>
      <c r="AN16" s="1174">
        <f t="shared" si="8"/>
        <v>208974</v>
      </c>
      <c r="AO16" s="1174">
        <f t="shared" si="8"/>
        <v>53357</v>
      </c>
      <c r="AP16" s="1174">
        <f t="shared" si="8"/>
        <v>66662</v>
      </c>
      <c r="AQ16" s="1174">
        <f t="shared" si="8"/>
        <v>276722</v>
      </c>
      <c r="AR16" s="1174">
        <f t="shared" si="8"/>
        <v>54738</v>
      </c>
      <c r="AS16" s="634"/>
      <c r="AT16" s="635"/>
      <c r="AU16" s="635"/>
      <c r="AV16" s="635"/>
      <c r="AW16" s="635"/>
      <c r="AX16" s="635"/>
      <c r="AY16" s="635"/>
      <c r="AZ16" s="1172"/>
      <c r="BA16" s="1172"/>
      <c r="BB16" s="1172"/>
      <c r="BC16" s="1172"/>
      <c r="BD16" s="1172"/>
      <c r="BE16" s="1172"/>
      <c r="BF16" s="1172"/>
      <c r="BG16" s="1172"/>
      <c r="BH16" s="1172"/>
      <c r="BI16" s="1172"/>
      <c r="BJ16" s="1172"/>
      <c r="BK16" s="1172"/>
      <c r="BL16" s="1172"/>
      <c r="BM16" s="1172"/>
      <c r="BN16" s="1172"/>
      <c r="BO16" s="1172"/>
      <c r="BP16" s="1172"/>
      <c r="BQ16" s="1172"/>
      <c r="BR16" s="1172"/>
      <c r="BS16" s="1172"/>
      <c r="BT16" s="1172"/>
      <c r="BU16" s="1172"/>
      <c r="BV16" s="1172"/>
      <c r="BW16" s="1172"/>
      <c r="BX16" s="1172"/>
      <c r="BY16" s="1172"/>
      <c r="BZ16" s="1172"/>
      <c r="CA16" s="1172"/>
      <c r="CB16" s="1172"/>
      <c r="CC16" s="1172"/>
      <c r="CD16" s="1172"/>
      <c r="CE16" s="1172"/>
      <c r="CF16" s="1172"/>
      <c r="CG16" s="1172"/>
      <c r="CH16" s="1172"/>
      <c r="CI16" s="1172"/>
      <c r="CJ16" s="1172"/>
      <c r="CK16" s="1172"/>
      <c r="CL16" s="1172"/>
      <c r="CM16" s="1172"/>
      <c r="CN16" s="1172"/>
      <c r="CO16" s="1172"/>
      <c r="CP16" s="1172"/>
      <c r="CQ16" s="1172"/>
      <c r="CR16" s="1172"/>
      <c r="CS16" s="1172"/>
      <c r="CT16" s="1172"/>
      <c r="CU16" s="1172"/>
      <c r="CV16" s="1172"/>
      <c r="CW16" s="1172"/>
      <c r="CX16" s="1172"/>
      <c r="CY16" s="1172"/>
      <c r="CZ16" s="1172"/>
      <c r="DA16" s="1172"/>
      <c r="DB16" s="1172"/>
      <c r="DC16" s="1172"/>
      <c r="DD16" s="1172"/>
      <c r="DE16" s="1172"/>
      <c r="DF16" s="1172"/>
      <c r="DG16" s="1172"/>
      <c r="DH16" s="1172"/>
      <c r="DI16" s="1172"/>
      <c r="DJ16" s="1172"/>
      <c r="DK16" s="1172"/>
      <c r="DL16" s="1172"/>
      <c r="DM16" s="1172"/>
      <c r="DN16" s="1172"/>
      <c r="DO16" s="1172"/>
      <c r="DP16" s="1172"/>
      <c r="DQ16" s="1172"/>
      <c r="DR16" s="1172"/>
      <c r="DS16" s="1172"/>
      <c r="DT16" s="1172"/>
      <c r="DU16" s="1172"/>
      <c r="DV16" s="1172"/>
      <c r="DW16" s="1172"/>
      <c r="DX16" s="1172"/>
      <c r="DY16" s="1172"/>
      <c r="DZ16" s="1172"/>
      <c r="EA16" s="1172"/>
      <c r="EB16" s="1172"/>
      <c r="EC16" s="1172"/>
      <c r="ED16" s="1172"/>
      <c r="EE16" s="1172"/>
      <c r="EF16" s="1172"/>
      <c r="EG16" s="1172"/>
      <c r="EH16" s="1172"/>
      <c r="EI16" s="1172"/>
      <c r="EJ16" s="1172"/>
      <c r="EK16" s="1172"/>
      <c r="EL16" s="1172"/>
      <c r="EM16" s="1172"/>
      <c r="EN16" s="1172"/>
      <c r="EO16" s="1172"/>
      <c r="EP16" s="1172"/>
      <c r="EQ16" s="1172"/>
      <c r="ER16" s="1172"/>
      <c r="ES16" s="1172"/>
    </row>
    <row r="17" spans="1:259" s="634" customFormat="1" ht="14.25" x14ac:dyDescent="0.2">
      <c r="A17" s="634" t="s">
        <v>353</v>
      </c>
      <c r="AH17" s="635"/>
      <c r="AI17" s="635"/>
      <c r="AK17" s="638"/>
      <c r="AT17" s="635"/>
      <c r="AU17" s="635"/>
      <c r="AV17" s="635"/>
      <c r="AW17" s="635"/>
      <c r="AX17" s="635"/>
      <c r="AY17" s="635"/>
      <c r="AZ17" s="635"/>
      <c r="BA17" s="635"/>
      <c r="BB17" s="635"/>
      <c r="BC17" s="635"/>
      <c r="BD17" s="635"/>
      <c r="BE17" s="635"/>
      <c r="BF17" s="635"/>
      <c r="BG17" s="635"/>
      <c r="BH17" s="635"/>
      <c r="BI17" s="635"/>
      <c r="BJ17" s="635"/>
      <c r="BK17" s="635"/>
      <c r="BL17" s="635"/>
      <c r="BM17" s="635"/>
      <c r="BN17" s="635"/>
      <c r="BO17" s="635"/>
      <c r="BP17" s="635"/>
      <c r="BQ17" s="635"/>
      <c r="BR17" s="635"/>
      <c r="BS17" s="635"/>
      <c r="BT17" s="635"/>
      <c r="BU17" s="635"/>
      <c r="BV17" s="635"/>
      <c r="BW17" s="635"/>
      <c r="BX17" s="635"/>
      <c r="BY17" s="635"/>
      <c r="BZ17" s="635"/>
      <c r="CA17" s="635"/>
      <c r="CB17" s="635"/>
      <c r="CC17" s="635"/>
      <c r="CD17" s="635"/>
      <c r="CE17" s="635"/>
      <c r="CF17" s="635"/>
      <c r="CG17" s="635"/>
      <c r="CH17" s="635"/>
      <c r="CI17" s="635"/>
      <c r="CJ17" s="635"/>
      <c r="CK17" s="635"/>
      <c r="CL17" s="635"/>
      <c r="CM17" s="635"/>
      <c r="CN17" s="635"/>
      <c r="CO17" s="635"/>
      <c r="CP17" s="635"/>
      <c r="CQ17" s="635"/>
      <c r="CR17" s="635"/>
      <c r="CS17" s="635"/>
      <c r="CT17" s="635"/>
      <c r="CU17" s="635"/>
      <c r="CV17" s="635"/>
      <c r="CW17" s="635"/>
      <c r="CX17" s="635"/>
      <c r="CY17" s="635"/>
      <c r="CZ17" s="635"/>
      <c r="DA17" s="635"/>
      <c r="DB17" s="635"/>
      <c r="DC17" s="635"/>
      <c r="DD17" s="635"/>
      <c r="DE17" s="635"/>
      <c r="DF17" s="635"/>
      <c r="DG17" s="635"/>
      <c r="DH17" s="635"/>
      <c r="DI17" s="635"/>
      <c r="DJ17" s="635"/>
      <c r="DK17" s="635"/>
      <c r="DL17" s="635"/>
      <c r="DM17" s="635"/>
      <c r="DN17" s="635"/>
      <c r="DO17" s="635"/>
      <c r="DP17" s="635"/>
      <c r="DQ17" s="635"/>
      <c r="DR17" s="635"/>
      <c r="DS17" s="635"/>
      <c r="DT17" s="635"/>
      <c r="DU17" s="635"/>
      <c r="DV17" s="635"/>
      <c r="DW17" s="635"/>
      <c r="DX17" s="635"/>
      <c r="DY17" s="635"/>
      <c r="DZ17" s="635"/>
      <c r="EA17" s="635"/>
      <c r="EB17" s="635"/>
      <c r="EC17" s="635"/>
      <c r="ED17" s="635"/>
      <c r="EE17" s="635"/>
      <c r="EF17" s="635"/>
      <c r="EG17" s="635"/>
      <c r="EH17" s="635"/>
      <c r="EI17" s="635"/>
      <c r="EJ17" s="635"/>
      <c r="EK17" s="635"/>
      <c r="EL17" s="635"/>
      <c r="EM17" s="635"/>
      <c r="EN17" s="635"/>
      <c r="EO17" s="635"/>
      <c r="EP17" s="635"/>
      <c r="EQ17" s="635"/>
      <c r="ER17" s="635"/>
      <c r="ES17" s="635"/>
    </row>
    <row r="18" spans="1:259" s="634" customFormat="1" ht="14.25" x14ac:dyDescent="0.2">
      <c r="AH18" s="635"/>
      <c r="AI18" s="635"/>
      <c r="AK18" s="638"/>
      <c r="AT18" s="635"/>
      <c r="AU18" s="635"/>
      <c r="AV18" s="635"/>
      <c r="AW18" s="635"/>
      <c r="AX18" s="635"/>
      <c r="AY18" s="635"/>
      <c r="AZ18" s="635"/>
      <c r="BA18" s="635"/>
      <c r="BB18" s="635"/>
      <c r="BC18" s="635"/>
      <c r="BD18" s="635"/>
      <c r="BE18" s="635"/>
      <c r="BF18" s="635"/>
      <c r="BG18" s="635"/>
      <c r="BH18" s="635"/>
      <c r="BI18" s="635"/>
      <c r="BJ18" s="635"/>
      <c r="BK18" s="635"/>
      <c r="BL18" s="635"/>
      <c r="BM18" s="635"/>
      <c r="BN18" s="635"/>
      <c r="BO18" s="635"/>
      <c r="BP18" s="635"/>
      <c r="BQ18" s="635"/>
      <c r="BR18" s="635"/>
      <c r="BS18" s="635"/>
      <c r="BT18" s="635"/>
      <c r="BU18" s="635"/>
      <c r="BV18" s="635"/>
      <c r="BW18" s="635"/>
      <c r="BX18" s="635"/>
      <c r="BY18" s="635"/>
      <c r="BZ18" s="635"/>
      <c r="CA18" s="635"/>
      <c r="CB18" s="635"/>
      <c r="CC18" s="635"/>
      <c r="CD18" s="635"/>
      <c r="CE18" s="635"/>
      <c r="CF18" s="635"/>
      <c r="CG18" s="635"/>
      <c r="CH18" s="635"/>
      <c r="CI18" s="635"/>
      <c r="CJ18" s="635"/>
      <c r="CK18" s="635"/>
      <c r="CL18" s="635"/>
      <c r="CM18" s="635"/>
      <c r="CN18" s="635"/>
      <c r="CO18" s="635"/>
      <c r="CP18" s="635"/>
      <c r="CQ18" s="635"/>
      <c r="CR18" s="635"/>
      <c r="CS18" s="635"/>
      <c r="CT18" s="635"/>
      <c r="CU18" s="635"/>
      <c r="CV18" s="635"/>
      <c r="CW18" s="635"/>
      <c r="CX18" s="635"/>
      <c r="CY18" s="635"/>
      <c r="CZ18" s="635"/>
      <c r="DA18" s="635"/>
      <c r="DB18" s="635"/>
      <c r="DC18" s="635"/>
      <c r="DD18" s="635"/>
      <c r="DE18" s="635"/>
      <c r="DF18" s="635"/>
      <c r="DG18" s="635"/>
      <c r="DH18" s="635"/>
      <c r="DI18" s="635"/>
      <c r="DJ18" s="635"/>
      <c r="DK18" s="635"/>
      <c r="DL18" s="635"/>
      <c r="DM18" s="635"/>
      <c r="DN18" s="635"/>
      <c r="DO18" s="635"/>
      <c r="DP18" s="635"/>
      <c r="DQ18" s="635"/>
      <c r="DR18" s="635"/>
      <c r="DS18" s="635"/>
      <c r="DT18" s="635"/>
      <c r="DU18" s="635"/>
      <c r="DV18" s="635"/>
      <c r="DW18" s="635"/>
      <c r="DX18" s="635"/>
      <c r="DY18" s="635"/>
      <c r="DZ18" s="635"/>
      <c r="EA18" s="635"/>
      <c r="EB18" s="635"/>
      <c r="EC18" s="635"/>
      <c r="ED18" s="635"/>
      <c r="EE18" s="635"/>
      <c r="EF18" s="635"/>
      <c r="EG18" s="635"/>
      <c r="EH18" s="635"/>
      <c r="EI18" s="635"/>
      <c r="EJ18" s="635"/>
      <c r="EK18" s="635"/>
      <c r="EL18" s="635"/>
      <c r="EM18" s="635"/>
      <c r="EN18" s="635"/>
      <c r="EO18" s="635"/>
      <c r="EP18" s="635"/>
      <c r="EQ18" s="635"/>
      <c r="ER18" s="635"/>
      <c r="ES18" s="635"/>
    </row>
    <row r="19" spans="1:259" s="634" customFormat="1" ht="15" thickBot="1" x14ac:dyDescent="0.25">
      <c r="A19" s="1724" t="s">
        <v>763</v>
      </c>
      <c r="B19" s="1724"/>
      <c r="C19" s="1724"/>
      <c r="D19" s="1724"/>
      <c r="E19" s="1724"/>
      <c r="F19" s="1724"/>
      <c r="G19" s="1724"/>
      <c r="H19" s="1724"/>
      <c r="I19" s="1724"/>
      <c r="J19" s="1724"/>
      <c r="K19" s="1724"/>
      <c r="L19" s="1724"/>
      <c r="M19" s="1724"/>
      <c r="N19" s="1724"/>
      <c r="O19" s="1724"/>
      <c r="P19" s="1724"/>
      <c r="Q19" s="1724"/>
      <c r="R19" s="1724"/>
      <c r="S19" s="1724"/>
      <c r="T19" s="1724"/>
      <c r="U19" s="1724"/>
      <c r="V19" s="1724"/>
      <c r="W19" s="1724"/>
      <c r="X19" s="1724"/>
      <c r="Y19" s="1724"/>
      <c r="Z19" s="1724"/>
      <c r="AA19" s="1724"/>
      <c r="AB19" s="1724"/>
      <c r="AC19" s="1724"/>
      <c r="AD19" s="1724"/>
      <c r="AE19" s="1724"/>
      <c r="AF19" s="1724"/>
      <c r="AG19" s="1724"/>
      <c r="AH19" s="635"/>
      <c r="AI19" s="635"/>
      <c r="AK19" s="638"/>
      <c r="AT19" s="635"/>
      <c r="AU19" s="635"/>
      <c r="AV19" s="635"/>
      <c r="AW19" s="635"/>
      <c r="AX19" s="635"/>
      <c r="AY19" s="635"/>
      <c r="AZ19" s="635"/>
      <c r="BA19" s="635"/>
      <c r="BB19" s="635"/>
      <c r="BC19" s="635"/>
      <c r="BD19" s="635"/>
      <c r="BE19" s="635"/>
      <c r="BF19" s="635"/>
      <c r="BG19" s="635"/>
      <c r="BH19" s="635"/>
      <c r="BI19" s="635"/>
      <c r="BJ19" s="635"/>
      <c r="BK19" s="635"/>
      <c r="BL19" s="635"/>
      <c r="BM19" s="635"/>
      <c r="BN19" s="635"/>
      <c r="BO19" s="635"/>
      <c r="BP19" s="635"/>
      <c r="BQ19" s="635"/>
      <c r="BR19" s="635"/>
      <c r="BS19" s="635"/>
      <c r="BT19" s="635"/>
      <c r="BU19" s="635"/>
      <c r="BV19" s="635"/>
      <c r="BW19" s="635"/>
      <c r="BX19" s="635"/>
      <c r="BY19" s="635"/>
      <c r="BZ19" s="635"/>
      <c r="CA19" s="635"/>
      <c r="CB19" s="635"/>
      <c r="CC19" s="635"/>
      <c r="CD19" s="635"/>
      <c r="CE19" s="635"/>
      <c r="CF19" s="635"/>
      <c r="CG19" s="635"/>
      <c r="CH19" s="635"/>
      <c r="CI19" s="635"/>
      <c r="CJ19" s="635"/>
      <c r="CK19" s="635"/>
      <c r="CL19" s="635"/>
      <c r="CM19" s="635"/>
      <c r="CN19" s="635"/>
      <c r="CO19" s="635"/>
      <c r="CP19" s="635"/>
      <c r="CQ19" s="635"/>
      <c r="CR19" s="635"/>
      <c r="CS19" s="635"/>
      <c r="CT19" s="635"/>
      <c r="CU19" s="635"/>
      <c r="CV19" s="635"/>
      <c r="CW19" s="635"/>
      <c r="CX19" s="635"/>
      <c r="CY19" s="635"/>
      <c r="CZ19" s="635"/>
      <c r="DA19" s="635"/>
      <c r="DB19" s="635"/>
      <c r="DC19" s="635"/>
      <c r="DD19" s="635"/>
      <c r="DE19" s="635"/>
      <c r="DF19" s="635"/>
      <c r="DG19" s="635"/>
      <c r="DH19" s="635"/>
      <c r="DI19" s="635"/>
      <c r="DJ19" s="635"/>
      <c r="DK19" s="635"/>
      <c r="DL19" s="635"/>
      <c r="DM19" s="635"/>
      <c r="DN19" s="635"/>
      <c r="DO19" s="635"/>
      <c r="DP19" s="635"/>
      <c r="DQ19" s="635"/>
      <c r="DR19" s="635"/>
      <c r="DS19" s="635"/>
      <c r="DT19" s="635"/>
      <c r="DU19" s="635"/>
      <c r="DV19" s="635"/>
      <c r="DW19" s="635"/>
      <c r="DX19" s="635"/>
      <c r="DY19" s="635"/>
      <c r="DZ19" s="635"/>
      <c r="EA19" s="635"/>
      <c r="EB19" s="635"/>
      <c r="EC19" s="635"/>
      <c r="ED19" s="635"/>
      <c r="EE19" s="635"/>
      <c r="EF19" s="635"/>
      <c r="EG19" s="635"/>
      <c r="EH19" s="635"/>
      <c r="EI19" s="635"/>
      <c r="EJ19" s="635"/>
      <c r="EK19" s="635"/>
      <c r="EL19" s="635"/>
      <c r="EM19" s="635"/>
      <c r="EN19" s="635"/>
      <c r="EO19" s="635"/>
      <c r="EP19" s="635"/>
      <c r="EQ19" s="635"/>
      <c r="ER19" s="635"/>
      <c r="ES19" s="635"/>
    </row>
    <row r="20" spans="1:259" s="573" customFormat="1" ht="13.5" customHeight="1" thickBot="1" x14ac:dyDescent="0.2">
      <c r="A20" s="1775" t="s">
        <v>139</v>
      </c>
      <c r="B20" s="1732" t="s">
        <v>132</v>
      </c>
      <c r="C20" s="1732"/>
      <c r="D20" s="1732"/>
      <c r="E20" s="1732"/>
      <c r="F20" s="1732" t="s">
        <v>133</v>
      </c>
      <c r="G20" s="1732"/>
      <c r="H20" s="1732"/>
      <c r="I20" s="1732"/>
      <c r="J20" s="1732" t="s">
        <v>134</v>
      </c>
      <c r="K20" s="1732"/>
      <c r="L20" s="1732"/>
      <c r="M20" s="1732"/>
      <c r="N20" s="1732" t="s">
        <v>135</v>
      </c>
      <c r="O20" s="1732"/>
      <c r="P20" s="1732"/>
      <c r="Q20" s="1732"/>
      <c r="R20" s="1732" t="s">
        <v>136</v>
      </c>
      <c r="S20" s="1732"/>
      <c r="T20" s="1732"/>
      <c r="U20" s="1732"/>
      <c r="V20" s="1732" t="s">
        <v>2</v>
      </c>
      <c r="W20" s="1732"/>
      <c r="X20" s="1732"/>
      <c r="Y20" s="1732"/>
      <c r="Z20" s="1732" t="s">
        <v>137</v>
      </c>
      <c r="AA20" s="1732"/>
      <c r="AB20" s="1732"/>
      <c r="AC20" s="1732"/>
      <c r="AD20" s="1732" t="s">
        <v>138</v>
      </c>
      <c r="AE20" s="1732"/>
      <c r="AF20" s="1732"/>
      <c r="AG20" s="1732"/>
      <c r="AH20" s="371"/>
      <c r="AI20" s="371"/>
      <c r="AJ20" s="571" t="s">
        <v>363</v>
      </c>
      <c r="AK20" s="572"/>
      <c r="AL20" s="369"/>
      <c r="AM20" s="369"/>
      <c r="AN20" s="369"/>
      <c r="AO20" s="369"/>
      <c r="AP20" s="369"/>
      <c r="AQ20" s="369"/>
      <c r="AR20" s="369"/>
      <c r="AS20" s="369"/>
      <c r="AT20" s="371"/>
      <c r="AU20" s="371"/>
      <c r="AV20" s="371"/>
      <c r="AW20" s="371"/>
      <c r="AX20" s="371"/>
      <c r="AY20" s="371"/>
      <c r="AZ20" s="371"/>
      <c r="BA20" s="371"/>
      <c r="BB20" s="371"/>
      <c r="BC20" s="371"/>
      <c r="BD20" s="371"/>
      <c r="BE20" s="371"/>
      <c r="BF20" s="371"/>
      <c r="BG20" s="371"/>
      <c r="BH20" s="371"/>
      <c r="BI20" s="371"/>
      <c r="BJ20" s="371"/>
      <c r="BK20" s="371"/>
      <c r="BL20" s="371"/>
      <c r="BM20" s="371"/>
      <c r="BN20" s="371"/>
      <c r="BO20" s="371"/>
      <c r="BP20" s="371"/>
      <c r="BQ20" s="371"/>
      <c r="BR20" s="371"/>
      <c r="BS20" s="371"/>
      <c r="BT20" s="371"/>
      <c r="BU20" s="371"/>
      <c r="BV20" s="371"/>
      <c r="BW20" s="371"/>
      <c r="BX20" s="371"/>
      <c r="BY20" s="371"/>
      <c r="BZ20" s="371"/>
      <c r="CA20" s="371"/>
      <c r="CB20" s="371"/>
      <c r="CC20" s="371"/>
      <c r="CD20" s="371"/>
      <c r="CE20" s="371"/>
      <c r="CF20" s="371"/>
      <c r="CG20" s="371"/>
      <c r="CH20" s="371"/>
      <c r="CI20" s="371"/>
      <c r="CJ20" s="371"/>
      <c r="CK20" s="371"/>
      <c r="CL20" s="371"/>
      <c r="CM20" s="371"/>
      <c r="CN20" s="371"/>
      <c r="CO20" s="371"/>
      <c r="CP20" s="371"/>
      <c r="CQ20" s="371"/>
      <c r="CR20" s="371"/>
      <c r="CS20" s="371"/>
      <c r="CT20" s="371"/>
      <c r="CU20" s="371"/>
      <c r="CV20" s="371"/>
      <c r="CW20" s="371"/>
      <c r="CX20" s="371"/>
      <c r="CY20" s="371"/>
      <c r="CZ20" s="371"/>
      <c r="DA20" s="371"/>
      <c r="DB20" s="371"/>
      <c r="DC20" s="371"/>
      <c r="DD20" s="371"/>
      <c r="DE20" s="371"/>
      <c r="DF20" s="371"/>
      <c r="DG20" s="371"/>
      <c r="DH20" s="371"/>
      <c r="DI20" s="371"/>
      <c r="DJ20" s="371"/>
      <c r="DK20" s="371"/>
      <c r="DL20" s="371"/>
      <c r="DM20" s="371"/>
      <c r="DN20" s="371"/>
      <c r="DO20" s="371"/>
      <c r="DP20" s="371"/>
      <c r="DQ20" s="371"/>
      <c r="DR20" s="371"/>
      <c r="DS20" s="371"/>
      <c r="DT20" s="371"/>
      <c r="DU20" s="371"/>
      <c r="DV20" s="371"/>
      <c r="DW20" s="371"/>
      <c r="DX20" s="371"/>
      <c r="DY20" s="371"/>
      <c r="DZ20" s="371"/>
      <c r="EA20" s="371"/>
      <c r="EB20" s="371"/>
      <c r="EC20" s="371"/>
      <c r="ED20" s="371"/>
      <c r="EE20" s="371"/>
      <c r="EF20" s="371"/>
      <c r="EG20" s="371"/>
      <c r="EH20" s="371"/>
      <c r="EI20" s="371"/>
      <c r="EJ20" s="371"/>
      <c r="EK20" s="371"/>
      <c r="EL20" s="371"/>
      <c r="EM20" s="371"/>
      <c r="EN20" s="371"/>
      <c r="EO20" s="371"/>
      <c r="EP20" s="371"/>
      <c r="EQ20" s="371"/>
      <c r="ER20" s="371"/>
      <c r="ES20" s="371"/>
    </row>
    <row r="21" spans="1:259" s="573" customFormat="1" ht="14.25" customHeight="1" thickBot="1" x14ac:dyDescent="0.2">
      <c r="A21" s="1775"/>
      <c r="B21" s="492" t="s">
        <v>8</v>
      </c>
      <c r="C21" s="492"/>
      <c r="D21" s="492"/>
      <c r="E21" s="1775" t="s">
        <v>9</v>
      </c>
      <c r="F21" s="492" t="s">
        <v>8</v>
      </c>
      <c r="G21" s="492"/>
      <c r="H21" s="492"/>
      <c r="I21" s="1775" t="s">
        <v>9</v>
      </c>
      <c r="J21" s="492" t="s">
        <v>8</v>
      </c>
      <c r="K21" s="492"/>
      <c r="L21" s="492"/>
      <c r="M21" s="1775" t="s">
        <v>9</v>
      </c>
      <c r="N21" s="492" t="s">
        <v>8</v>
      </c>
      <c r="O21" s="492"/>
      <c r="P21" s="492"/>
      <c r="Q21" s="1775" t="s">
        <v>9</v>
      </c>
      <c r="R21" s="492" t="s">
        <v>8</v>
      </c>
      <c r="S21" s="492"/>
      <c r="T21" s="492"/>
      <c r="U21" s="1774" t="s">
        <v>9</v>
      </c>
      <c r="V21" s="492" t="s">
        <v>8</v>
      </c>
      <c r="W21" s="492"/>
      <c r="X21" s="492"/>
      <c r="Y21" s="1774" t="s">
        <v>9</v>
      </c>
      <c r="Z21" s="492" t="s">
        <v>8</v>
      </c>
      <c r="AA21" s="492"/>
      <c r="AB21" s="492"/>
      <c r="AC21" s="1774" t="s">
        <v>9</v>
      </c>
      <c r="AD21" s="492" t="s">
        <v>8</v>
      </c>
      <c r="AE21" s="492"/>
      <c r="AF21" s="492"/>
      <c r="AG21" s="1774" t="s">
        <v>9</v>
      </c>
      <c r="AH21" s="371"/>
      <c r="AI21" s="371"/>
      <c r="AJ21" s="1754" t="s">
        <v>10</v>
      </c>
      <c r="AK21" s="1755"/>
      <c r="AL21" s="574" t="s">
        <v>133</v>
      </c>
      <c r="AM21" s="574" t="s">
        <v>134</v>
      </c>
      <c r="AN21" s="574" t="s">
        <v>135</v>
      </c>
      <c r="AO21" s="574" t="s">
        <v>136</v>
      </c>
      <c r="AP21" s="574" t="s">
        <v>2</v>
      </c>
      <c r="AQ21" s="574" t="s">
        <v>137</v>
      </c>
      <c r="AR21" s="574" t="s">
        <v>138</v>
      </c>
      <c r="AS21" s="574"/>
      <c r="AT21" s="575" t="s">
        <v>364</v>
      </c>
      <c r="AU21" s="576">
        <v>539842.5</v>
      </c>
      <c r="AV21" s="576">
        <v>597761</v>
      </c>
      <c r="AW21" s="576">
        <v>1137603.5</v>
      </c>
      <c r="AX21" s="371"/>
      <c r="AY21" s="371"/>
      <c r="AZ21" s="371"/>
      <c r="BA21" s="371"/>
      <c r="BB21" s="371"/>
      <c r="BC21" s="371"/>
      <c r="BD21" s="371"/>
      <c r="BE21" s="371"/>
      <c r="BF21" s="371"/>
      <c r="BG21" s="371"/>
      <c r="BH21" s="371"/>
      <c r="BI21" s="371"/>
      <c r="BJ21" s="371"/>
      <c r="BK21" s="371"/>
      <c r="BL21" s="371"/>
      <c r="BM21" s="371"/>
      <c r="BN21" s="371"/>
      <c r="BO21" s="371"/>
      <c r="BP21" s="371"/>
      <c r="BQ21" s="371"/>
      <c r="BR21" s="371"/>
      <c r="BS21" s="371"/>
      <c r="BT21" s="371"/>
      <c r="BU21" s="371"/>
      <c r="BV21" s="371"/>
      <c r="BW21" s="371"/>
      <c r="BX21" s="371"/>
      <c r="BY21" s="371"/>
      <c r="BZ21" s="371"/>
      <c r="CA21" s="371"/>
      <c r="CB21" s="371"/>
      <c r="CC21" s="371"/>
      <c r="CD21" s="371"/>
      <c r="CE21" s="371"/>
      <c r="CF21" s="371"/>
      <c r="CG21" s="371"/>
      <c r="CH21" s="371"/>
      <c r="CI21" s="371"/>
      <c r="CJ21" s="371"/>
      <c r="CK21" s="371"/>
      <c r="CL21" s="371"/>
      <c r="CM21" s="371"/>
      <c r="CN21" s="371"/>
      <c r="CO21" s="371"/>
      <c r="CP21" s="371"/>
      <c r="CQ21" s="371"/>
      <c r="CR21" s="371"/>
      <c r="CS21" s="371"/>
      <c r="CT21" s="371"/>
      <c r="CU21" s="371"/>
      <c r="CV21" s="371"/>
      <c r="CW21" s="371"/>
      <c r="CX21" s="371"/>
      <c r="CY21" s="371"/>
      <c r="CZ21" s="371"/>
      <c r="DA21" s="371"/>
      <c r="DB21" s="371"/>
      <c r="DC21" s="371"/>
      <c r="DD21" s="371"/>
      <c r="DE21" s="371"/>
      <c r="DF21" s="371"/>
      <c r="DG21" s="371"/>
      <c r="DH21" s="371"/>
      <c r="DI21" s="371"/>
      <c r="DJ21" s="371"/>
      <c r="DK21" s="371"/>
      <c r="DL21" s="371"/>
      <c r="DM21" s="371"/>
      <c r="DN21" s="371"/>
      <c r="DO21" s="371"/>
      <c r="DP21" s="371"/>
      <c r="DQ21" s="371"/>
      <c r="DR21" s="371"/>
      <c r="DS21" s="371"/>
      <c r="DT21" s="371"/>
      <c r="DU21" s="371"/>
      <c r="DV21" s="371"/>
      <c r="DW21" s="371"/>
      <c r="DX21" s="371"/>
      <c r="DY21" s="371"/>
      <c r="DZ21" s="371"/>
      <c r="EA21" s="371"/>
      <c r="EB21" s="371"/>
      <c r="EC21" s="371"/>
      <c r="ED21" s="371"/>
      <c r="EE21" s="371"/>
      <c r="EF21" s="371"/>
      <c r="EG21" s="371"/>
      <c r="EH21" s="371"/>
      <c r="EI21" s="371"/>
      <c r="EJ21" s="371"/>
      <c r="EK21" s="371"/>
      <c r="EL21" s="371"/>
      <c r="EM21" s="371"/>
      <c r="EN21" s="371"/>
      <c r="EO21" s="371"/>
      <c r="EP21" s="371"/>
      <c r="EQ21" s="371"/>
      <c r="ER21" s="371"/>
      <c r="ES21" s="371"/>
    </row>
    <row r="22" spans="1:259" s="573" customFormat="1" ht="11.25" thickBot="1" x14ac:dyDescent="0.2">
      <c r="A22" s="1775"/>
      <c r="B22" s="591" t="s">
        <v>25</v>
      </c>
      <c r="C22" s="591" t="s">
        <v>26</v>
      </c>
      <c r="D22" s="591" t="s">
        <v>10</v>
      </c>
      <c r="E22" s="1775"/>
      <c r="F22" s="591" t="s">
        <v>25</v>
      </c>
      <c r="G22" s="591" t="s">
        <v>26</v>
      </c>
      <c r="H22" s="591" t="s">
        <v>10</v>
      </c>
      <c r="I22" s="1775"/>
      <c r="J22" s="591" t="s">
        <v>25</v>
      </c>
      <c r="K22" s="591" t="s">
        <v>26</v>
      </c>
      <c r="L22" s="591" t="s">
        <v>10</v>
      </c>
      <c r="M22" s="1775"/>
      <c r="N22" s="591" t="s">
        <v>25</v>
      </c>
      <c r="O22" s="591" t="s">
        <v>26</v>
      </c>
      <c r="P22" s="591" t="s">
        <v>10</v>
      </c>
      <c r="Q22" s="1775"/>
      <c r="R22" s="591" t="s">
        <v>25</v>
      </c>
      <c r="S22" s="591" t="s">
        <v>26</v>
      </c>
      <c r="T22" s="591" t="s">
        <v>10</v>
      </c>
      <c r="U22" s="1774"/>
      <c r="V22" s="591" t="s">
        <v>25</v>
      </c>
      <c r="W22" s="591" t="s">
        <v>26</v>
      </c>
      <c r="X22" s="591" t="s">
        <v>10</v>
      </c>
      <c r="Y22" s="1774"/>
      <c r="Z22" s="591" t="s">
        <v>25</v>
      </c>
      <c r="AA22" s="591" t="s">
        <v>26</v>
      </c>
      <c r="AB22" s="591" t="s">
        <v>10</v>
      </c>
      <c r="AC22" s="1774"/>
      <c r="AD22" s="591" t="s">
        <v>25</v>
      </c>
      <c r="AE22" s="591" t="s">
        <v>26</v>
      </c>
      <c r="AF22" s="591" t="s">
        <v>10</v>
      </c>
      <c r="AG22" s="1774"/>
      <c r="AH22" s="577"/>
      <c r="AI22" s="577"/>
      <c r="AJ22" s="593" t="s">
        <v>176</v>
      </c>
      <c r="AK22" s="579">
        <v>59186</v>
      </c>
      <c r="AL22" s="594">
        <v>10491</v>
      </c>
      <c r="AM22" s="594">
        <v>15195</v>
      </c>
      <c r="AN22" s="594">
        <v>10109</v>
      </c>
      <c r="AO22" s="594">
        <v>2773</v>
      </c>
      <c r="AP22" s="594">
        <v>3725</v>
      </c>
      <c r="AQ22" s="594">
        <v>14121</v>
      </c>
      <c r="AR22" s="594">
        <v>2774</v>
      </c>
      <c r="AS22" s="594">
        <f>SUM(AL22:AR22)</f>
        <v>59188</v>
      </c>
      <c r="AT22" s="593" t="s">
        <v>133</v>
      </c>
      <c r="AU22" s="579">
        <v>12119</v>
      </c>
      <c r="AV22" s="579">
        <v>15919</v>
      </c>
      <c r="AW22" s="579">
        <v>28038</v>
      </c>
      <c r="AX22" s="577"/>
      <c r="AY22" s="577"/>
      <c r="AZ22" s="577"/>
      <c r="BA22" s="577"/>
      <c r="BB22" s="577"/>
      <c r="BC22" s="577"/>
      <c r="BD22" s="577"/>
      <c r="BE22" s="577"/>
      <c r="BF22" s="577"/>
      <c r="BG22" s="577"/>
      <c r="BH22" s="577"/>
      <c r="BI22" s="577"/>
      <c r="BJ22" s="577"/>
      <c r="BK22" s="577"/>
      <c r="BL22" s="577"/>
      <c r="BM22" s="577"/>
      <c r="BN22" s="577"/>
      <c r="BO22" s="577"/>
      <c r="BP22" s="577"/>
      <c r="BQ22" s="577"/>
      <c r="BR22" s="577"/>
      <c r="BS22" s="577"/>
      <c r="BT22" s="577"/>
      <c r="BU22" s="577"/>
      <c r="BV22" s="577"/>
      <c r="BW22" s="577"/>
      <c r="BX22" s="577"/>
      <c r="BY22" s="577"/>
      <c r="BZ22" s="577"/>
      <c r="CA22" s="577"/>
      <c r="CB22" s="577"/>
      <c r="CC22" s="577"/>
      <c r="CD22" s="577"/>
      <c r="CE22" s="577"/>
      <c r="CF22" s="577"/>
      <c r="CG22" s="577"/>
      <c r="CH22" s="577"/>
      <c r="CI22" s="577"/>
      <c r="CJ22" s="577"/>
      <c r="CK22" s="577"/>
      <c r="CL22" s="577"/>
      <c r="CM22" s="577"/>
      <c r="CN22" s="577"/>
      <c r="CO22" s="577"/>
      <c r="CP22" s="577"/>
      <c r="CQ22" s="577"/>
      <c r="CR22" s="577"/>
      <c r="CS22" s="577"/>
      <c r="CT22" s="577"/>
      <c r="CU22" s="577"/>
      <c r="CV22" s="577"/>
      <c r="CW22" s="577"/>
      <c r="CX22" s="577"/>
      <c r="CY22" s="577"/>
      <c r="CZ22" s="577"/>
      <c r="DA22" s="577"/>
      <c r="DB22" s="577"/>
      <c r="DC22" s="577"/>
      <c r="DD22" s="577"/>
      <c r="DE22" s="577"/>
      <c r="DF22" s="577"/>
      <c r="DG22" s="577"/>
      <c r="DH22" s="577"/>
      <c r="DI22" s="577"/>
      <c r="DJ22" s="577"/>
      <c r="DK22" s="577"/>
      <c r="DL22" s="577"/>
      <c r="DM22" s="577"/>
      <c r="DN22" s="577"/>
      <c r="DO22" s="577"/>
      <c r="DP22" s="577"/>
      <c r="DQ22" s="577"/>
      <c r="DR22" s="577"/>
      <c r="DS22" s="577"/>
      <c r="DT22" s="577"/>
      <c r="DU22" s="577"/>
      <c r="DV22" s="577"/>
      <c r="DW22" s="577"/>
      <c r="DX22" s="577"/>
      <c r="DY22" s="577"/>
      <c r="DZ22" s="577"/>
      <c r="EA22" s="577"/>
      <c r="EB22" s="577"/>
      <c r="EC22" s="577"/>
      <c r="ED22" s="577"/>
      <c r="EE22" s="577"/>
      <c r="EF22" s="577"/>
      <c r="EG22" s="577"/>
      <c r="EH22" s="577"/>
      <c r="EI22" s="577"/>
      <c r="EJ22" s="577"/>
      <c r="EK22" s="577"/>
      <c r="EL22" s="577"/>
      <c r="EM22" s="577"/>
      <c r="EN22" s="577"/>
      <c r="EO22" s="577"/>
      <c r="EP22" s="577"/>
      <c r="EQ22" s="577"/>
      <c r="ER22" s="577"/>
      <c r="ES22" s="577"/>
      <c r="ET22" s="582"/>
      <c r="EU22" s="582"/>
      <c r="EV22" s="582"/>
      <c r="EW22" s="582"/>
      <c r="EX22" s="582"/>
      <c r="EY22" s="582"/>
      <c r="EZ22" s="582"/>
      <c r="FA22" s="582"/>
      <c r="FB22" s="582"/>
      <c r="FC22" s="582"/>
      <c r="FD22" s="582"/>
      <c r="FE22" s="582"/>
      <c r="FF22" s="582"/>
      <c r="FG22" s="582"/>
      <c r="FH22" s="582"/>
      <c r="FI22" s="582"/>
      <c r="FJ22" s="582"/>
      <c r="FK22" s="582"/>
      <c r="FL22" s="582"/>
      <c r="FM22" s="582"/>
      <c r="FN22" s="582"/>
      <c r="FO22" s="582"/>
      <c r="FP22" s="582"/>
      <c r="FQ22" s="582"/>
      <c r="FR22" s="582"/>
      <c r="FS22" s="582"/>
      <c r="FT22" s="582"/>
      <c r="FU22" s="582"/>
      <c r="FV22" s="582"/>
      <c r="FW22" s="582"/>
      <c r="FX22" s="582"/>
      <c r="FY22" s="582"/>
      <c r="FZ22" s="582"/>
      <c r="GA22" s="582"/>
      <c r="GB22" s="582"/>
      <c r="GC22" s="582"/>
      <c r="GD22" s="582"/>
      <c r="GE22" s="582"/>
      <c r="GF22" s="582"/>
      <c r="GG22" s="582"/>
      <c r="GH22" s="582"/>
      <c r="GI22" s="582"/>
      <c r="GJ22" s="582"/>
      <c r="GK22" s="582"/>
      <c r="GL22" s="582"/>
      <c r="GM22" s="582"/>
      <c r="GN22" s="582"/>
      <c r="GO22" s="582"/>
      <c r="GP22" s="582"/>
      <c r="GQ22" s="582"/>
      <c r="GR22" s="582"/>
      <c r="GS22" s="582"/>
      <c r="GT22" s="582"/>
      <c r="GU22" s="582"/>
      <c r="GV22" s="582"/>
      <c r="GW22" s="582"/>
      <c r="GX22" s="582"/>
      <c r="GY22" s="582"/>
      <c r="GZ22" s="582"/>
      <c r="HA22" s="582"/>
      <c r="HB22" s="582"/>
      <c r="HC22" s="582"/>
      <c r="HD22" s="582"/>
      <c r="HE22" s="582"/>
      <c r="HF22" s="582"/>
      <c r="HG22" s="582"/>
      <c r="HH22" s="582"/>
      <c r="HI22" s="582"/>
      <c r="HJ22" s="582"/>
      <c r="HK22" s="582"/>
      <c r="HL22" s="582"/>
      <c r="HM22" s="582"/>
      <c r="HN22" s="582"/>
      <c r="HO22" s="582"/>
      <c r="HP22" s="582"/>
      <c r="HQ22" s="582"/>
      <c r="HR22" s="582"/>
      <c r="HS22" s="582"/>
      <c r="HT22" s="582"/>
      <c r="HU22" s="582"/>
      <c r="HV22" s="582"/>
      <c r="HW22" s="582"/>
      <c r="HX22" s="582"/>
      <c r="HY22" s="582"/>
      <c r="HZ22" s="582"/>
      <c r="IA22" s="582"/>
      <c r="IB22" s="582"/>
      <c r="IC22" s="582"/>
      <c r="ID22" s="582"/>
      <c r="IE22" s="582"/>
      <c r="IF22" s="582"/>
      <c r="IG22" s="582"/>
      <c r="IH22" s="582"/>
      <c r="II22" s="582"/>
      <c r="IJ22" s="582"/>
      <c r="IK22" s="582"/>
      <c r="IL22" s="582"/>
      <c r="IM22" s="582"/>
      <c r="IN22" s="582"/>
      <c r="IO22" s="582"/>
      <c r="IP22" s="582"/>
      <c r="IQ22" s="582"/>
      <c r="IR22" s="582"/>
      <c r="IS22" s="582"/>
      <c r="IT22" s="582"/>
      <c r="IU22" s="582"/>
      <c r="IV22" s="582"/>
      <c r="IW22" s="582"/>
      <c r="IX22" s="582"/>
      <c r="IY22" s="582"/>
    </row>
    <row r="23" spans="1:259" s="668" customFormat="1" ht="11.25" thickBot="1" x14ac:dyDescent="0.2">
      <c r="A23" s="494" t="s">
        <v>738</v>
      </c>
      <c r="B23" s="499"/>
      <c r="C23" s="499"/>
      <c r="D23" s="499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499"/>
      <c r="AB23" s="499"/>
      <c r="AC23" s="499"/>
      <c r="AD23" s="499"/>
      <c r="AE23" s="499"/>
      <c r="AF23" s="499"/>
      <c r="AG23" s="499"/>
      <c r="AH23" s="666"/>
      <c r="AI23" s="666"/>
      <c r="AJ23" s="695" t="s">
        <v>171</v>
      </c>
      <c r="AK23" s="667"/>
      <c r="AL23" s="696"/>
      <c r="AM23" s="696"/>
      <c r="AN23" s="696"/>
      <c r="AO23" s="696"/>
      <c r="AP23" s="696"/>
      <c r="AQ23" s="696"/>
      <c r="AR23" s="696"/>
      <c r="AS23" s="696"/>
      <c r="AT23" s="669" t="s">
        <v>134</v>
      </c>
      <c r="AU23" s="667">
        <v>12295.5</v>
      </c>
      <c r="AV23" s="667">
        <v>16249</v>
      </c>
      <c r="AW23" s="667">
        <v>28544.5</v>
      </c>
      <c r="AX23" s="666"/>
      <c r="AY23" s="666"/>
      <c r="AZ23" s="666"/>
      <c r="BA23" s="666"/>
      <c r="BB23" s="666"/>
      <c r="BC23" s="666"/>
      <c r="BD23" s="666"/>
      <c r="BE23" s="666"/>
      <c r="BF23" s="666"/>
      <c r="BG23" s="666"/>
      <c r="BH23" s="666"/>
      <c r="BI23" s="666"/>
      <c r="BJ23" s="666"/>
      <c r="BK23" s="666"/>
      <c r="BL23" s="666"/>
      <c r="BM23" s="666"/>
      <c r="BN23" s="666"/>
      <c r="BO23" s="666"/>
      <c r="BP23" s="666"/>
      <c r="BQ23" s="666"/>
      <c r="BR23" s="666"/>
      <c r="BS23" s="666"/>
      <c r="BT23" s="666"/>
      <c r="BU23" s="666"/>
      <c r="BV23" s="666"/>
      <c r="BW23" s="666"/>
      <c r="BX23" s="666"/>
      <c r="BY23" s="666"/>
      <c r="BZ23" s="666"/>
      <c r="CA23" s="666"/>
      <c r="CB23" s="666"/>
      <c r="CC23" s="666"/>
      <c r="CD23" s="666"/>
      <c r="CE23" s="666"/>
      <c r="CF23" s="666"/>
      <c r="CG23" s="666"/>
      <c r="CH23" s="666"/>
      <c r="CI23" s="666"/>
      <c r="CJ23" s="666"/>
      <c r="CK23" s="666"/>
      <c r="CL23" s="666"/>
      <c r="CM23" s="666"/>
      <c r="CN23" s="666"/>
      <c r="CO23" s="666"/>
      <c r="CP23" s="666"/>
      <c r="CQ23" s="666"/>
      <c r="CR23" s="666"/>
      <c r="CS23" s="666"/>
      <c r="CT23" s="666"/>
      <c r="CU23" s="666"/>
      <c r="CV23" s="666"/>
      <c r="CW23" s="666"/>
      <c r="CX23" s="666"/>
      <c r="CY23" s="666"/>
      <c r="CZ23" s="666"/>
      <c r="DA23" s="666"/>
      <c r="DB23" s="666"/>
      <c r="DC23" s="666"/>
      <c r="DD23" s="666"/>
      <c r="DE23" s="666"/>
      <c r="DF23" s="666"/>
      <c r="DG23" s="666"/>
      <c r="DH23" s="666"/>
      <c r="DI23" s="666"/>
      <c r="DJ23" s="666"/>
      <c r="DK23" s="666"/>
      <c r="DL23" s="666"/>
      <c r="DM23" s="666"/>
      <c r="DN23" s="666"/>
      <c r="DO23" s="666"/>
      <c r="DP23" s="666"/>
      <c r="DQ23" s="666"/>
      <c r="DR23" s="666"/>
      <c r="DS23" s="666"/>
      <c r="DT23" s="666"/>
      <c r="DU23" s="666"/>
      <c r="DV23" s="666"/>
      <c r="DW23" s="666"/>
      <c r="DX23" s="666"/>
      <c r="DY23" s="666"/>
      <c r="DZ23" s="666"/>
      <c r="EA23" s="666"/>
      <c r="EB23" s="666"/>
      <c r="EC23" s="666"/>
      <c r="ED23" s="666"/>
      <c r="EE23" s="666"/>
      <c r="EF23" s="666"/>
      <c r="EG23" s="666"/>
      <c r="EH23" s="666"/>
      <c r="EI23" s="666"/>
      <c r="EJ23" s="666"/>
      <c r="EK23" s="666"/>
      <c r="EL23" s="666"/>
      <c r="EM23" s="666"/>
      <c r="EN23" s="666"/>
      <c r="EO23" s="666"/>
      <c r="EP23" s="666"/>
      <c r="EQ23" s="666"/>
      <c r="ER23" s="666"/>
      <c r="ES23" s="666"/>
      <c r="ET23" s="666"/>
      <c r="EU23" s="666"/>
      <c r="EV23" s="666"/>
      <c r="EW23" s="666"/>
      <c r="EX23" s="666"/>
      <c r="EY23" s="666"/>
      <c r="EZ23" s="666"/>
      <c r="FA23" s="666"/>
      <c r="FB23" s="666"/>
      <c r="FC23" s="666"/>
      <c r="FD23" s="666"/>
      <c r="FE23" s="666"/>
      <c r="FF23" s="666"/>
      <c r="FG23" s="666"/>
      <c r="FH23" s="666"/>
      <c r="FI23" s="666"/>
      <c r="FJ23" s="666"/>
      <c r="FK23" s="666"/>
      <c r="FL23" s="666"/>
      <c r="FM23" s="666"/>
      <c r="FN23" s="666"/>
      <c r="FO23" s="666"/>
      <c r="FP23" s="666"/>
      <c r="FQ23" s="666"/>
      <c r="FR23" s="666"/>
      <c r="FS23" s="666"/>
      <c r="FT23" s="666"/>
      <c r="FU23" s="666"/>
      <c r="FV23" s="666"/>
      <c r="FW23" s="666"/>
      <c r="FX23" s="666"/>
      <c r="FY23" s="666"/>
      <c r="FZ23" s="666"/>
      <c r="GA23" s="666"/>
      <c r="GB23" s="666"/>
      <c r="GC23" s="666"/>
      <c r="GD23" s="666"/>
      <c r="GE23" s="666"/>
      <c r="GF23" s="666"/>
      <c r="GG23" s="666"/>
      <c r="GH23" s="666"/>
      <c r="GI23" s="666"/>
      <c r="GJ23" s="666"/>
      <c r="GK23" s="666"/>
      <c r="GL23" s="666"/>
      <c r="GM23" s="666"/>
      <c r="GN23" s="666"/>
      <c r="GO23" s="666"/>
      <c r="GP23" s="666"/>
      <c r="GQ23" s="666"/>
      <c r="GR23" s="666"/>
      <c r="GS23" s="666"/>
      <c r="GT23" s="666"/>
      <c r="GU23" s="666"/>
      <c r="GV23" s="666"/>
      <c r="GW23" s="666"/>
      <c r="GX23" s="666"/>
      <c r="GY23" s="666"/>
      <c r="GZ23" s="666"/>
      <c r="HA23" s="666"/>
      <c r="HB23" s="666"/>
      <c r="HC23" s="666"/>
      <c r="HD23" s="666"/>
      <c r="HE23" s="666"/>
      <c r="HF23" s="666"/>
      <c r="HG23" s="666"/>
      <c r="HH23" s="666"/>
      <c r="HI23" s="666"/>
      <c r="HJ23" s="666"/>
      <c r="HK23" s="666"/>
      <c r="HL23" s="666"/>
      <c r="HM23" s="666"/>
      <c r="HN23" s="666"/>
      <c r="HO23" s="666"/>
      <c r="HP23" s="666"/>
      <c r="HQ23" s="666"/>
      <c r="HR23" s="666"/>
      <c r="HS23" s="666"/>
      <c r="HT23" s="666"/>
      <c r="HU23" s="666"/>
      <c r="HV23" s="666"/>
      <c r="HW23" s="666"/>
      <c r="HX23" s="666"/>
      <c r="HY23" s="666"/>
      <c r="HZ23" s="666"/>
      <c r="IA23" s="666"/>
      <c r="IB23" s="666"/>
      <c r="IC23" s="666"/>
      <c r="ID23" s="666"/>
      <c r="IE23" s="666"/>
      <c r="IF23" s="666"/>
      <c r="IG23" s="666"/>
      <c r="IH23" s="666"/>
      <c r="II23" s="666"/>
      <c r="IJ23" s="666"/>
      <c r="IK23" s="666"/>
      <c r="IL23" s="666"/>
      <c r="IM23" s="666"/>
      <c r="IN23" s="666"/>
      <c r="IO23" s="666"/>
      <c r="IP23" s="666"/>
      <c r="IQ23" s="666"/>
      <c r="IR23" s="666"/>
      <c r="IS23" s="666"/>
      <c r="IT23" s="666"/>
      <c r="IU23" s="666"/>
      <c r="IV23" s="666"/>
      <c r="IW23" s="666"/>
      <c r="IX23" s="666"/>
      <c r="IY23" s="666"/>
    </row>
    <row r="24" spans="1:259" s="668" customFormat="1" ht="11.25" thickBot="1" x14ac:dyDescent="0.2">
      <c r="A24" s="495" t="s">
        <v>288</v>
      </c>
      <c r="B24" s="500">
        <f>+F24+J24+N24+R24+V24+Z24+AD24</f>
        <v>0</v>
      </c>
      <c r="C24" s="500">
        <f>+G24+K24+O24+S24+W24+AA24+AE24</f>
        <v>1</v>
      </c>
      <c r="D24" s="500">
        <f>SUM(B24:C24)</f>
        <v>1</v>
      </c>
      <c r="E24" s="501">
        <f>SUM(D24)*100000/59186</f>
        <v>1.6895887540972527</v>
      </c>
      <c r="F24" s="500">
        <v>0</v>
      </c>
      <c r="G24" s="500">
        <v>0</v>
      </c>
      <c r="H24" s="500">
        <f>SUM(F24:G24)</f>
        <v>0</v>
      </c>
      <c r="I24" s="501">
        <f>SUM(H24)*100000/AL22</f>
        <v>0</v>
      </c>
      <c r="J24" s="500">
        <v>0</v>
      </c>
      <c r="K24" s="500">
        <v>0</v>
      </c>
      <c r="L24" s="500">
        <f>SUM(J24:K24)</f>
        <v>0</v>
      </c>
      <c r="M24" s="501">
        <f>SUM(L24)*100000/AM22</f>
        <v>0</v>
      </c>
      <c r="N24" s="500">
        <v>0</v>
      </c>
      <c r="O24" s="500">
        <v>0</v>
      </c>
      <c r="P24" s="500">
        <f>SUM(N24:O24)</f>
        <v>0</v>
      </c>
      <c r="Q24" s="501">
        <f>SUM(P24)*100000/AN22</f>
        <v>0</v>
      </c>
      <c r="R24" s="500">
        <v>0</v>
      </c>
      <c r="S24" s="500">
        <v>0</v>
      </c>
      <c r="T24" s="500">
        <f>SUM(R24:S24)</f>
        <v>0</v>
      </c>
      <c r="U24" s="501">
        <f>SUM(T24)*100000/AO22</f>
        <v>0</v>
      </c>
      <c r="V24" s="500">
        <v>0</v>
      </c>
      <c r="W24" s="500">
        <v>0</v>
      </c>
      <c r="X24" s="500">
        <f>SUM(V24:W24)</f>
        <v>0</v>
      </c>
      <c r="Y24" s="501">
        <f>SUM(X24)*100000/AP22</f>
        <v>0</v>
      </c>
      <c r="Z24" s="500">
        <v>0</v>
      </c>
      <c r="AA24" s="500">
        <v>1</v>
      </c>
      <c r="AB24" s="500">
        <f>SUM(Z24:AA24)</f>
        <v>1</v>
      </c>
      <c r="AC24" s="501">
        <f>SUM(AB24)*100000/AQ22</f>
        <v>7.081651441116068</v>
      </c>
      <c r="AD24" s="500">
        <v>0</v>
      </c>
      <c r="AE24" s="500">
        <v>0</v>
      </c>
      <c r="AF24" s="500">
        <f>SUM(AD24:AE24)</f>
        <v>0</v>
      </c>
      <c r="AG24" s="501">
        <f>SUM(AF24)*100000/AR22</f>
        <v>0</v>
      </c>
      <c r="AJ24" s="669" t="s">
        <v>172</v>
      </c>
      <c r="AK24" s="667"/>
      <c r="AL24" s="696"/>
      <c r="AM24" s="696"/>
      <c r="AN24" s="696"/>
      <c r="AO24" s="696"/>
      <c r="AP24" s="696"/>
      <c r="AQ24" s="696"/>
      <c r="AR24" s="696"/>
      <c r="AS24" s="696"/>
      <c r="AT24" s="669" t="s">
        <v>135</v>
      </c>
      <c r="AU24" s="667">
        <v>11621</v>
      </c>
      <c r="AV24" s="667">
        <v>15676.5</v>
      </c>
      <c r="AW24" s="667">
        <v>27297.5</v>
      </c>
    </row>
    <row r="25" spans="1:259" s="668" customFormat="1" ht="11.25" thickBot="1" x14ac:dyDescent="0.2">
      <c r="A25" s="496" t="s">
        <v>737</v>
      </c>
      <c r="B25" s="500">
        <f>+F25+J25+N25+R25+V25+Z25+AD25</f>
        <v>0</v>
      </c>
      <c r="C25" s="500">
        <f>+G25+K25+O25+S25+W25+AA25+AE25</f>
        <v>0</v>
      </c>
      <c r="D25" s="500">
        <f>SUM(B25:C25)</f>
        <v>0</v>
      </c>
      <c r="E25" s="501">
        <f>SUM(D25)*100000/136527</f>
        <v>0</v>
      </c>
      <c r="F25" s="500">
        <v>0</v>
      </c>
      <c r="G25" s="500">
        <v>0</v>
      </c>
      <c r="H25" s="500">
        <f t="shared" ref="H25:H33" si="9">SUM(F25:G25)</f>
        <v>0</v>
      </c>
      <c r="I25" s="501">
        <f>SUM(H25)*100000/AL25</f>
        <v>0</v>
      </c>
      <c r="J25" s="500">
        <v>0</v>
      </c>
      <c r="K25" s="500">
        <v>0</v>
      </c>
      <c r="L25" s="500">
        <f>SUM(J25:K25)</f>
        <v>0</v>
      </c>
      <c r="M25" s="501">
        <f>SUM(L25)*100000/AM25</f>
        <v>0</v>
      </c>
      <c r="N25" s="500">
        <v>0</v>
      </c>
      <c r="O25" s="500">
        <v>0</v>
      </c>
      <c r="P25" s="500">
        <f>SUM(N25:O25)</f>
        <v>0</v>
      </c>
      <c r="Q25" s="501">
        <f>SUM(P25)*100000/AN25</f>
        <v>0</v>
      </c>
      <c r="R25" s="500">
        <v>0</v>
      </c>
      <c r="S25" s="500">
        <v>0</v>
      </c>
      <c r="T25" s="500">
        <f>SUM(R25:S25)</f>
        <v>0</v>
      </c>
      <c r="U25" s="501">
        <f>SUM(T25)*100000/AO25</f>
        <v>0</v>
      </c>
      <c r="V25" s="500">
        <v>0</v>
      </c>
      <c r="W25" s="500">
        <v>0</v>
      </c>
      <c r="X25" s="500">
        <f>SUM(V25:W25)</f>
        <v>0</v>
      </c>
      <c r="Y25" s="501">
        <f>SUM(X25)*100000/AP25</f>
        <v>0</v>
      </c>
      <c r="Z25" s="500">
        <v>0</v>
      </c>
      <c r="AA25" s="500">
        <v>0</v>
      </c>
      <c r="AB25" s="500">
        <f>SUM(Z25:AA25)</f>
        <v>0</v>
      </c>
      <c r="AC25" s="501">
        <f>SUM(AB25)*100000/AQ25</f>
        <v>0</v>
      </c>
      <c r="AD25" s="500"/>
      <c r="AE25" s="500"/>
      <c r="AF25" s="500">
        <f>SUM(AD25:AE25)</f>
        <v>0</v>
      </c>
      <c r="AG25" s="501">
        <f>SUM(AF25)*100000/AR25</f>
        <v>0</v>
      </c>
      <c r="AJ25" s="669" t="s">
        <v>178</v>
      </c>
      <c r="AK25" s="667">
        <v>136527</v>
      </c>
      <c r="AL25" s="667">
        <v>23477</v>
      </c>
      <c r="AM25" s="667">
        <v>35832</v>
      </c>
      <c r="AN25" s="667">
        <v>24170</v>
      </c>
      <c r="AO25" s="667">
        <v>6329</v>
      </c>
      <c r="AP25" s="667">
        <v>8402</v>
      </c>
      <c r="AQ25" s="667">
        <v>31823</v>
      </c>
      <c r="AR25" s="667">
        <v>5996</v>
      </c>
      <c r="AS25" s="696">
        <f t="shared" ref="AS25:AS30" si="10">SUM(AL25:AR25)</f>
        <v>136029</v>
      </c>
      <c r="AT25" s="669" t="s">
        <v>136</v>
      </c>
      <c r="AU25" s="667">
        <v>3698</v>
      </c>
      <c r="AV25" s="667">
        <v>4425</v>
      </c>
      <c r="AW25" s="667">
        <v>8123</v>
      </c>
    </row>
    <row r="26" spans="1:259" s="670" customFormat="1" ht="12" customHeight="1" thickBot="1" x14ac:dyDescent="0.2">
      <c r="A26" s="497" t="s">
        <v>739</v>
      </c>
      <c r="B26" s="502"/>
      <c r="C26" s="502"/>
      <c r="D26" s="502"/>
      <c r="E26" s="503"/>
      <c r="F26" s="502"/>
      <c r="G26" s="502"/>
      <c r="H26" s="502"/>
      <c r="I26" s="503"/>
      <c r="J26" s="502"/>
      <c r="K26" s="502"/>
      <c r="L26" s="502"/>
      <c r="M26" s="503"/>
      <c r="N26" s="502"/>
      <c r="O26" s="502"/>
      <c r="P26" s="502"/>
      <c r="Q26" s="503"/>
      <c r="R26" s="502"/>
      <c r="S26" s="502"/>
      <c r="T26" s="502"/>
      <c r="U26" s="503"/>
      <c r="V26" s="502"/>
      <c r="W26" s="502"/>
      <c r="X26" s="502"/>
      <c r="Y26" s="503"/>
      <c r="Z26" s="502"/>
      <c r="AA26" s="502"/>
      <c r="AB26" s="502"/>
      <c r="AC26" s="503"/>
      <c r="AD26" s="502"/>
      <c r="AE26" s="502"/>
      <c r="AF26" s="502"/>
      <c r="AG26" s="503"/>
      <c r="AH26" s="661"/>
      <c r="AI26" s="661"/>
      <c r="AJ26" s="693" t="s">
        <v>179</v>
      </c>
      <c r="AK26" s="665">
        <v>70170</v>
      </c>
      <c r="AL26" s="694">
        <v>11976</v>
      </c>
      <c r="AM26" s="694">
        <v>19206</v>
      </c>
      <c r="AN26" s="694">
        <v>12824</v>
      </c>
      <c r="AO26" s="694">
        <v>3208</v>
      </c>
      <c r="AP26" s="694">
        <v>3925</v>
      </c>
      <c r="AQ26" s="694">
        <v>15700</v>
      </c>
      <c r="AR26" s="694">
        <v>3334</v>
      </c>
      <c r="AS26" s="694">
        <f t="shared" si="10"/>
        <v>70173</v>
      </c>
      <c r="AT26" s="693" t="s">
        <v>2</v>
      </c>
      <c r="AU26" s="665">
        <v>4039</v>
      </c>
      <c r="AV26" s="665">
        <v>5023</v>
      </c>
      <c r="AW26" s="665">
        <v>9062</v>
      </c>
      <c r="AX26" s="661"/>
      <c r="AY26" s="661"/>
      <c r="AZ26" s="661"/>
      <c r="BA26" s="661"/>
      <c r="BB26" s="661"/>
      <c r="BC26" s="661"/>
      <c r="BD26" s="661"/>
      <c r="BE26" s="661"/>
      <c r="BF26" s="661"/>
      <c r="BG26" s="661"/>
      <c r="BH26" s="661"/>
      <c r="BI26" s="661"/>
      <c r="BJ26" s="661"/>
      <c r="BK26" s="661"/>
      <c r="BL26" s="661"/>
      <c r="BM26" s="661"/>
      <c r="BN26" s="661"/>
      <c r="BO26" s="661"/>
      <c r="BP26" s="661"/>
      <c r="BQ26" s="661"/>
      <c r="BR26" s="661"/>
      <c r="BS26" s="661"/>
      <c r="BT26" s="661"/>
      <c r="BU26" s="661"/>
      <c r="BV26" s="661"/>
      <c r="BW26" s="661"/>
      <c r="BX26" s="661"/>
      <c r="BY26" s="661"/>
      <c r="BZ26" s="661"/>
      <c r="CA26" s="661"/>
      <c r="CB26" s="661"/>
      <c r="CC26" s="661"/>
      <c r="CD26" s="661"/>
      <c r="CE26" s="661"/>
      <c r="CF26" s="661"/>
      <c r="CG26" s="661"/>
      <c r="CH26" s="661"/>
      <c r="CI26" s="661"/>
      <c r="CJ26" s="661"/>
      <c r="CK26" s="661"/>
      <c r="CL26" s="661"/>
      <c r="CM26" s="661"/>
      <c r="CN26" s="661"/>
      <c r="CO26" s="661"/>
      <c r="CP26" s="661"/>
      <c r="CQ26" s="661"/>
      <c r="CR26" s="661"/>
      <c r="CS26" s="661"/>
      <c r="CT26" s="661"/>
      <c r="CU26" s="661"/>
      <c r="CV26" s="661"/>
      <c r="CW26" s="661"/>
      <c r="CX26" s="661"/>
      <c r="CY26" s="661"/>
      <c r="CZ26" s="661"/>
      <c r="DA26" s="661"/>
      <c r="DB26" s="661"/>
      <c r="DC26" s="661"/>
      <c r="DD26" s="661"/>
      <c r="DE26" s="661"/>
      <c r="DF26" s="661"/>
      <c r="DG26" s="661"/>
      <c r="DH26" s="661"/>
      <c r="DI26" s="661"/>
      <c r="DJ26" s="661"/>
      <c r="DK26" s="661"/>
      <c r="DL26" s="661"/>
      <c r="DM26" s="661"/>
      <c r="DN26" s="661"/>
      <c r="DO26" s="661"/>
      <c r="DP26" s="661"/>
      <c r="DQ26" s="661"/>
      <c r="DR26" s="661"/>
      <c r="DS26" s="661"/>
      <c r="DT26" s="661"/>
      <c r="DU26" s="661"/>
      <c r="DV26" s="661"/>
      <c r="DW26" s="661"/>
      <c r="DX26" s="661"/>
      <c r="DY26" s="661"/>
      <c r="DZ26" s="661"/>
      <c r="EA26" s="661"/>
      <c r="EB26" s="661"/>
      <c r="EC26" s="661"/>
      <c r="ED26" s="661"/>
      <c r="EE26" s="661"/>
      <c r="EF26" s="661"/>
      <c r="EG26" s="661"/>
      <c r="EH26" s="661"/>
      <c r="EI26" s="661"/>
      <c r="EJ26" s="661"/>
      <c r="EK26" s="661"/>
      <c r="EL26" s="661"/>
      <c r="EM26" s="661"/>
      <c r="EN26" s="661"/>
      <c r="EO26" s="661"/>
      <c r="EP26" s="661"/>
      <c r="EQ26" s="661"/>
      <c r="ER26" s="661"/>
      <c r="ES26" s="661"/>
    </row>
    <row r="27" spans="1:259" s="670" customFormat="1" ht="11.25" thickBot="1" x14ac:dyDescent="0.2">
      <c r="A27" s="497" t="s">
        <v>179</v>
      </c>
      <c r="B27" s="502">
        <f>+F27+J27+N27+R27+V27+Z27+AD27</f>
        <v>0</v>
      </c>
      <c r="C27" s="502">
        <f>+G27+K27+O27+S27+W27+AA27+AE27</f>
        <v>0</v>
      </c>
      <c r="D27" s="502">
        <f>SUM(B27:C27)</f>
        <v>0</v>
      </c>
      <c r="E27" s="503">
        <f>SUM(D27)*100000/70170</f>
        <v>0</v>
      </c>
      <c r="F27" s="502">
        <v>0</v>
      </c>
      <c r="G27" s="502">
        <v>0</v>
      </c>
      <c r="H27" s="502">
        <f t="shared" si="9"/>
        <v>0</v>
      </c>
      <c r="I27" s="503">
        <f>SUM(H27)*100000/AL26</f>
        <v>0</v>
      </c>
      <c r="J27" s="502">
        <v>0</v>
      </c>
      <c r="K27" s="502">
        <v>0</v>
      </c>
      <c r="L27" s="502">
        <f>SUM(J27:K27)</f>
        <v>0</v>
      </c>
      <c r="M27" s="503">
        <f>SUM(L27)*100000/AM26</f>
        <v>0</v>
      </c>
      <c r="N27" s="502">
        <v>0</v>
      </c>
      <c r="O27" s="502">
        <v>0</v>
      </c>
      <c r="P27" s="502">
        <f>SUM(N27:O27)</f>
        <v>0</v>
      </c>
      <c r="Q27" s="503">
        <f>SUM(P27)*100000/AN26</f>
        <v>0</v>
      </c>
      <c r="R27" s="502">
        <v>0</v>
      </c>
      <c r="S27" s="502">
        <v>0</v>
      </c>
      <c r="T27" s="502">
        <f>SUM(R27:S27)</f>
        <v>0</v>
      </c>
      <c r="U27" s="503">
        <f>SUM(T27)*100000/AO26</f>
        <v>0</v>
      </c>
      <c r="V27" s="502">
        <v>0</v>
      </c>
      <c r="W27" s="502">
        <v>0</v>
      </c>
      <c r="X27" s="502">
        <f>SUM(V27:W27)</f>
        <v>0</v>
      </c>
      <c r="Y27" s="503">
        <f>SUM(X27)*100000/AP26</f>
        <v>0</v>
      </c>
      <c r="Z27" s="502">
        <v>0</v>
      </c>
      <c r="AA27" s="502">
        <v>0</v>
      </c>
      <c r="AB27" s="502">
        <f>SUM(Z27:AA27)</f>
        <v>0</v>
      </c>
      <c r="AC27" s="503">
        <f>SUM(AB27)*100000/AQ26</f>
        <v>0</v>
      </c>
      <c r="AD27" s="502">
        <v>0</v>
      </c>
      <c r="AE27" s="502">
        <v>0</v>
      </c>
      <c r="AF27" s="502">
        <f>SUM(AD27:AE27)</f>
        <v>0</v>
      </c>
      <c r="AG27" s="503">
        <f>SUM(AF27)*100000/AR26</f>
        <v>0</v>
      </c>
      <c r="AH27" s="661"/>
      <c r="AI27" s="661"/>
      <c r="AJ27" s="701" t="s">
        <v>196</v>
      </c>
      <c r="AK27" s="665">
        <v>41162</v>
      </c>
      <c r="AL27" s="694">
        <v>6790</v>
      </c>
      <c r="AM27" s="694">
        <v>11667</v>
      </c>
      <c r="AN27" s="694">
        <v>7092</v>
      </c>
      <c r="AO27" s="694">
        <v>1908</v>
      </c>
      <c r="AP27" s="694">
        <v>2274</v>
      </c>
      <c r="AQ27" s="694">
        <v>9483</v>
      </c>
      <c r="AR27" s="694">
        <v>1948</v>
      </c>
      <c r="AS27" s="694">
        <f t="shared" si="10"/>
        <v>41162</v>
      </c>
      <c r="AT27" s="693" t="s">
        <v>137</v>
      </c>
      <c r="AU27" s="665">
        <v>15769</v>
      </c>
      <c r="AV27" s="665">
        <v>20908</v>
      </c>
      <c r="AW27" s="665">
        <v>36677</v>
      </c>
      <c r="AX27" s="661"/>
      <c r="AY27" s="661"/>
      <c r="AZ27" s="661"/>
      <c r="BA27" s="661"/>
      <c r="BB27" s="661"/>
      <c r="BC27" s="661"/>
      <c r="BD27" s="661"/>
      <c r="BE27" s="661"/>
      <c r="BF27" s="661"/>
      <c r="BG27" s="661"/>
      <c r="BH27" s="661"/>
      <c r="BI27" s="661"/>
      <c r="BJ27" s="661"/>
      <c r="BK27" s="661"/>
      <c r="BL27" s="661"/>
      <c r="BM27" s="661"/>
      <c r="BN27" s="661"/>
      <c r="BO27" s="661"/>
      <c r="BP27" s="661"/>
      <c r="BQ27" s="661"/>
      <c r="BR27" s="661"/>
      <c r="BS27" s="661"/>
      <c r="BT27" s="661"/>
      <c r="BU27" s="661"/>
      <c r="BV27" s="661"/>
      <c r="BW27" s="661"/>
      <c r="BX27" s="661"/>
      <c r="BY27" s="661"/>
      <c r="BZ27" s="661"/>
      <c r="CA27" s="661"/>
      <c r="CB27" s="661"/>
      <c r="CC27" s="661"/>
      <c r="CD27" s="661"/>
      <c r="CE27" s="661"/>
      <c r="CF27" s="661"/>
      <c r="CG27" s="661"/>
      <c r="CH27" s="661"/>
      <c r="CI27" s="661"/>
      <c r="CJ27" s="661"/>
      <c r="CK27" s="661"/>
      <c r="CL27" s="661"/>
      <c r="CM27" s="661"/>
      <c r="CN27" s="661"/>
      <c r="CO27" s="661"/>
      <c r="CP27" s="661"/>
      <c r="CQ27" s="661"/>
      <c r="CR27" s="661"/>
      <c r="CS27" s="661"/>
      <c r="CT27" s="661"/>
      <c r="CU27" s="661"/>
      <c r="CV27" s="661"/>
      <c r="CW27" s="661"/>
      <c r="CX27" s="661"/>
      <c r="CY27" s="661"/>
      <c r="CZ27" s="661"/>
      <c r="DA27" s="661"/>
      <c r="DB27" s="661"/>
      <c r="DC27" s="661"/>
      <c r="DD27" s="661"/>
      <c r="DE27" s="661"/>
      <c r="DF27" s="661"/>
      <c r="DG27" s="661"/>
      <c r="DH27" s="661"/>
      <c r="DI27" s="661"/>
      <c r="DJ27" s="661"/>
      <c r="DK27" s="661"/>
      <c r="DL27" s="661"/>
      <c r="DM27" s="661"/>
      <c r="DN27" s="661"/>
      <c r="DO27" s="661"/>
      <c r="DP27" s="661"/>
      <c r="DQ27" s="661"/>
      <c r="DR27" s="661"/>
      <c r="DS27" s="661"/>
      <c r="DT27" s="661"/>
      <c r="DU27" s="661"/>
      <c r="DV27" s="661"/>
      <c r="DW27" s="661"/>
      <c r="DX27" s="661"/>
      <c r="DY27" s="661"/>
      <c r="DZ27" s="661"/>
      <c r="EA27" s="661"/>
      <c r="EB27" s="661"/>
      <c r="EC27" s="661"/>
      <c r="ED27" s="661"/>
      <c r="EE27" s="661"/>
      <c r="EF27" s="661"/>
      <c r="EG27" s="661"/>
      <c r="EH27" s="661"/>
      <c r="EI27" s="661"/>
      <c r="EJ27" s="661"/>
      <c r="EK27" s="661"/>
      <c r="EL27" s="661"/>
      <c r="EM27" s="661"/>
      <c r="EN27" s="661"/>
      <c r="EO27" s="661"/>
      <c r="EP27" s="661"/>
      <c r="EQ27" s="661"/>
      <c r="ER27" s="661"/>
      <c r="ES27" s="661"/>
    </row>
    <row r="28" spans="1:259" s="670" customFormat="1" ht="11.25" thickBot="1" x14ac:dyDescent="0.2">
      <c r="A28" s="497" t="s">
        <v>196</v>
      </c>
      <c r="B28" s="502">
        <f>+F28+J28+N28+R28+V28+Z28+AD28</f>
        <v>0</v>
      </c>
      <c r="C28" s="502">
        <f>+G28+K28+O28+S28+W28+AA28+AE28</f>
        <v>0</v>
      </c>
      <c r="D28" s="502">
        <f>SUM(B28:C28)</f>
        <v>0</v>
      </c>
      <c r="E28" s="503">
        <f>SUM(C28:D28)*100000/41162</f>
        <v>0</v>
      </c>
      <c r="F28" s="502">
        <v>0</v>
      </c>
      <c r="G28" s="502">
        <v>0</v>
      </c>
      <c r="H28" s="502">
        <f t="shared" si="9"/>
        <v>0</v>
      </c>
      <c r="I28" s="503">
        <f>SUM(H28)*100000/AL22</f>
        <v>0</v>
      </c>
      <c r="J28" s="502">
        <v>0</v>
      </c>
      <c r="K28" s="502">
        <v>0</v>
      </c>
      <c r="L28" s="502">
        <f>SUM(J28:K28)</f>
        <v>0</v>
      </c>
      <c r="M28" s="503">
        <f>SUM(L28)*100000/AM27</f>
        <v>0</v>
      </c>
      <c r="N28" s="502">
        <v>0</v>
      </c>
      <c r="O28" s="502">
        <v>0</v>
      </c>
      <c r="P28" s="502">
        <f>SUM(N28:O28)</f>
        <v>0</v>
      </c>
      <c r="Q28" s="503">
        <f>SUM(P28)*100000/AN27</f>
        <v>0</v>
      </c>
      <c r="R28" s="502">
        <v>0</v>
      </c>
      <c r="S28" s="502">
        <v>0</v>
      </c>
      <c r="T28" s="502">
        <f>SUM(R28:S28)</f>
        <v>0</v>
      </c>
      <c r="U28" s="503">
        <f>SUM(T28)*100000/AO27</f>
        <v>0</v>
      </c>
      <c r="V28" s="502">
        <v>0</v>
      </c>
      <c r="W28" s="502">
        <v>0</v>
      </c>
      <c r="X28" s="502">
        <f>SUM(V28:W28)</f>
        <v>0</v>
      </c>
      <c r="Y28" s="503">
        <f>SUM(X28)*100000/AP27</f>
        <v>0</v>
      </c>
      <c r="Z28" s="502">
        <v>0</v>
      </c>
      <c r="AA28" s="502">
        <v>0</v>
      </c>
      <c r="AB28" s="502">
        <f>SUM(Z28:AA28)</f>
        <v>0</v>
      </c>
      <c r="AC28" s="503">
        <f>SUM(AB28)*100000/AQ27</f>
        <v>0</v>
      </c>
      <c r="AD28" s="502">
        <v>0</v>
      </c>
      <c r="AE28" s="502">
        <v>0</v>
      </c>
      <c r="AF28" s="502">
        <f>SUM(AD28:AE28)</f>
        <v>0</v>
      </c>
      <c r="AG28" s="503">
        <f>SUM(AF28)*100000/AR27</f>
        <v>0</v>
      </c>
      <c r="AH28" s="661"/>
      <c r="AI28" s="661"/>
      <c r="AJ28" s="693" t="s">
        <v>147</v>
      </c>
      <c r="AK28" s="665">
        <v>662179</v>
      </c>
      <c r="AL28" s="694">
        <v>117652</v>
      </c>
      <c r="AM28" s="694">
        <v>160592</v>
      </c>
      <c r="AN28" s="694">
        <v>119423</v>
      </c>
      <c r="AO28" s="694">
        <v>30607</v>
      </c>
      <c r="AP28" s="694">
        <v>37913</v>
      </c>
      <c r="AQ28" s="694">
        <v>164007</v>
      </c>
      <c r="AR28" s="694">
        <v>31987</v>
      </c>
      <c r="AS28" s="694">
        <f t="shared" si="10"/>
        <v>662181</v>
      </c>
      <c r="AT28" s="693" t="s">
        <v>138</v>
      </c>
      <c r="AU28" s="665">
        <v>3752.5</v>
      </c>
      <c r="AV28" s="665">
        <v>4737.5</v>
      </c>
      <c r="AW28" s="665">
        <v>8490</v>
      </c>
      <c r="AX28" s="661"/>
      <c r="AY28" s="661"/>
      <c r="AZ28" s="661"/>
      <c r="BA28" s="661"/>
      <c r="BB28" s="661"/>
      <c r="BC28" s="661"/>
      <c r="BD28" s="661"/>
      <c r="BE28" s="661"/>
      <c r="BF28" s="661"/>
      <c r="BG28" s="661"/>
      <c r="BH28" s="661"/>
      <c r="BI28" s="661"/>
      <c r="BJ28" s="661"/>
      <c r="BK28" s="661"/>
      <c r="BL28" s="661"/>
      <c r="BM28" s="661"/>
      <c r="BN28" s="661"/>
      <c r="BO28" s="661"/>
      <c r="BP28" s="661"/>
      <c r="BQ28" s="661"/>
      <c r="BR28" s="661"/>
      <c r="BS28" s="661"/>
      <c r="BT28" s="661"/>
      <c r="BU28" s="661"/>
      <c r="BV28" s="661"/>
      <c r="BW28" s="661"/>
      <c r="BX28" s="661"/>
      <c r="BY28" s="661"/>
      <c r="BZ28" s="661"/>
      <c r="CA28" s="661"/>
      <c r="CB28" s="661"/>
      <c r="CC28" s="661"/>
      <c r="CD28" s="661"/>
      <c r="CE28" s="661"/>
      <c r="CF28" s="661"/>
      <c r="CG28" s="661"/>
      <c r="CH28" s="661"/>
      <c r="CI28" s="661"/>
      <c r="CJ28" s="661"/>
      <c r="CK28" s="661"/>
      <c r="CL28" s="661"/>
      <c r="CM28" s="661"/>
      <c r="CN28" s="661"/>
      <c r="CO28" s="661"/>
      <c r="CP28" s="661"/>
      <c r="CQ28" s="661"/>
      <c r="CR28" s="661"/>
      <c r="CS28" s="661"/>
      <c r="CT28" s="661"/>
      <c r="CU28" s="661"/>
      <c r="CV28" s="661"/>
      <c r="CW28" s="661"/>
      <c r="CX28" s="661"/>
      <c r="CY28" s="661"/>
      <c r="CZ28" s="661"/>
      <c r="DA28" s="661"/>
      <c r="DB28" s="661"/>
      <c r="DC28" s="661"/>
      <c r="DD28" s="661"/>
      <c r="DE28" s="661"/>
      <c r="DF28" s="661"/>
      <c r="DG28" s="661"/>
      <c r="DH28" s="661"/>
      <c r="DI28" s="661"/>
      <c r="DJ28" s="661"/>
      <c r="DK28" s="661"/>
      <c r="DL28" s="661"/>
      <c r="DM28" s="661"/>
      <c r="DN28" s="661"/>
      <c r="DO28" s="661"/>
      <c r="DP28" s="661"/>
      <c r="DQ28" s="661"/>
      <c r="DR28" s="661"/>
      <c r="DS28" s="661"/>
      <c r="DT28" s="661"/>
      <c r="DU28" s="661"/>
      <c r="DV28" s="661"/>
      <c r="DW28" s="661"/>
      <c r="DX28" s="661"/>
      <c r="DY28" s="661"/>
      <c r="DZ28" s="661"/>
      <c r="EA28" s="661"/>
      <c r="EB28" s="661"/>
      <c r="EC28" s="661"/>
      <c r="ED28" s="661"/>
      <c r="EE28" s="661"/>
      <c r="EF28" s="661"/>
      <c r="EG28" s="661"/>
      <c r="EH28" s="661"/>
      <c r="EI28" s="661"/>
      <c r="EJ28" s="661"/>
      <c r="EK28" s="661"/>
      <c r="EL28" s="661"/>
      <c r="EM28" s="661"/>
      <c r="EN28" s="661"/>
      <c r="EO28" s="661"/>
      <c r="EP28" s="661"/>
      <c r="EQ28" s="661"/>
      <c r="ER28" s="661"/>
      <c r="ES28" s="661"/>
    </row>
    <row r="29" spans="1:259" s="668" customFormat="1" ht="10.5" x14ac:dyDescent="0.15">
      <c r="A29" s="526" t="s">
        <v>740</v>
      </c>
      <c r="B29" s="527"/>
      <c r="C29" s="527"/>
      <c r="D29" s="527"/>
      <c r="E29" s="528"/>
      <c r="F29" s="527"/>
      <c r="G29" s="527"/>
      <c r="H29" s="527"/>
      <c r="I29" s="528"/>
      <c r="J29" s="527"/>
      <c r="K29" s="527"/>
      <c r="L29" s="527"/>
      <c r="M29" s="528"/>
      <c r="N29" s="527"/>
      <c r="O29" s="527"/>
      <c r="P29" s="527"/>
      <c r="Q29" s="528"/>
      <c r="R29" s="527"/>
      <c r="S29" s="527"/>
      <c r="T29" s="527"/>
      <c r="U29" s="528"/>
      <c r="V29" s="527"/>
      <c r="W29" s="527"/>
      <c r="X29" s="527"/>
      <c r="Y29" s="528"/>
      <c r="Z29" s="527"/>
      <c r="AA29" s="527"/>
      <c r="AB29" s="527"/>
      <c r="AC29" s="528"/>
      <c r="AD29" s="527"/>
      <c r="AE29" s="527"/>
      <c r="AF29" s="527"/>
      <c r="AG29" s="528"/>
      <c r="AH29" s="661"/>
      <c r="AI29" s="661"/>
      <c r="AJ29" s="702" t="s">
        <v>182</v>
      </c>
      <c r="AK29" s="671">
        <v>146232</v>
      </c>
      <c r="AL29" s="703">
        <v>28038</v>
      </c>
      <c r="AM29" s="703">
        <v>28545</v>
      </c>
      <c r="AN29" s="703">
        <v>27298</v>
      </c>
      <c r="AO29" s="703">
        <v>8123</v>
      </c>
      <c r="AP29" s="703">
        <v>9062</v>
      </c>
      <c r="AQ29" s="703">
        <v>36677</v>
      </c>
      <c r="AR29" s="703">
        <v>8490</v>
      </c>
      <c r="AS29" s="694">
        <f t="shared" si="10"/>
        <v>146233</v>
      </c>
      <c r="AT29" s="663" t="s">
        <v>10</v>
      </c>
      <c r="AU29" s="664">
        <f>SUM(AU22:AU28)</f>
        <v>63294</v>
      </c>
      <c r="AV29" s="664">
        <f>SUM(AV22:AV28)</f>
        <v>82938</v>
      </c>
      <c r="AW29" s="664">
        <f>SUM(AW22:AW28)</f>
        <v>146232</v>
      </c>
      <c r="AX29" s="661"/>
      <c r="AY29" s="661"/>
      <c r="AZ29" s="661"/>
      <c r="BA29" s="661"/>
      <c r="BB29" s="661"/>
      <c r="BC29" s="661"/>
      <c r="BD29" s="661"/>
      <c r="BE29" s="661"/>
      <c r="BF29" s="661"/>
      <c r="BG29" s="661"/>
      <c r="BH29" s="661"/>
      <c r="BI29" s="661"/>
      <c r="BJ29" s="661"/>
      <c r="BK29" s="661"/>
      <c r="BL29" s="661"/>
      <c r="BM29" s="661"/>
      <c r="BN29" s="661"/>
      <c r="BO29" s="661"/>
      <c r="BP29" s="661"/>
      <c r="BQ29" s="661"/>
      <c r="BR29" s="661"/>
      <c r="BS29" s="661"/>
      <c r="BT29" s="661"/>
      <c r="BU29" s="661"/>
      <c r="BV29" s="661"/>
      <c r="BW29" s="661"/>
      <c r="BX29" s="661"/>
      <c r="BY29" s="661"/>
      <c r="BZ29" s="661"/>
      <c r="CA29" s="661"/>
      <c r="CB29" s="661"/>
      <c r="CC29" s="661"/>
      <c r="CD29" s="661"/>
      <c r="CE29" s="661"/>
      <c r="CF29" s="661"/>
      <c r="CG29" s="661"/>
      <c r="CH29" s="661"/>
      <c r="CI29" s="661"/>
      <c r="CJ29" s="661"/>
      <c r="CK29" s="661"/>
      <c r="CL29" s="661"/>
      <c r="CM29" s="661"/>
      <c r="CN29" s="661"/>
      <c r="CO29" s="661"/>
      <c r="CP29" s="661"/>
      <c r="CQ29" s="661"/>
      <c r="CR29" s="661"/>
      <c r="CS29" s="661"/>
      <c r="CT29" s="661"/>
      <c r="CU29" s="661"/>
      <c r="CV29" s="661"/>
      <c r="CW29" s="661"/>
      <c r="CX29" s="661"/>
      <c r="CY29" s="661"/>
      <c r="CZ29" s="661"/>
      <c r="DA29" s="661"/>
      <c r="DB29" s="661"/>
      <c r="DC29" s="661"/>
      <c r="DD29" s="661"/>
      <c r="DE29" s="661"/>
      <c r="DF29" s="661"/>
      <c r="DG29" s="661"/>
      <c r="DH29" s="661"/>
      <c r="DI29" s="661"/>
      <c r="DJ29" s="661"/>
      <c r="DK29" s="661"/>
      <c r="DL29" s="661"/>
      <c r="DM29" s="661"/>
      <c r="DN29" s="661"/>
      <c r="DO29" s="661"/>
      <c r="DP29" s="661"/>
      <c r="DQ29" s="661"/>
      <c r="DR29" s="661"/>
      <c r="DS29" s="661"/>
      <c r="DT29" s="661"/>
      <c r="DU29" s="661"/>
      <c r="DV29" s="661"/>
      <c r="DW29" s="661"/>
      <c r="DX29" s="661"/>
      <c r="DY29" s="661"/>
      <c r="DZ29" s="661"/>
      <c r="EA29" s="661"/>
      <c r="EB29" s="661"/>
      <c r="EC29" s="661"/>
      <c r="ED29" s="661"/>
      <c r="EE29" s="661"/>
      <c r="EF29" s="661"/>
      <c r="EG29" s="661"/>
      <c r="EH29" s="661"/>
      <c r="EI29" s="661"/>
      <c r="EJ29" s="661"/>
      <c r="EK29" s="661"/>
      <c r="EL29" s="661"/>
      <c r="EM29" s="661"/>
      <c r="EN29" s="661"/>
      <c r="EO29" s="661"/>
      <c r="EP29" s="661"/>
      <c r="EQ29" s="661"/>
      <c r="ER29" s="661"/>
      <c r="ES29" s="661"/>
    </row>
    <row r="30" spans="1:259" s="668" customFormat="1" ht="11.25" thickBot="1" x14ac:dyDescent="0.2">
      <c r="A30" s="529" t="s">
        <v>147</v>
      </c>
      <c r="B30" s="530">
        <f>+F30+J30+N30+R30+V30+Z30+AD30</f>
        <v>59</v>
      </c>
      <c r="C30" s="530">
        <f>+G30+K30+O30+S30+W30+AA30+AE30</f>
        <v>4</v>
      </c>
      <c r="D30" s="530">
        <f>SUM(B30:C30)</f>
        <v>63</v>
      </c>
      <c r="E30" s="531">
        <f>SUM(D30)*100000/662179</f>
        <v>9.5140437857437341</v>
      </c>
      <c r="F30" s="530">
        <v>12</v>
      </c>
      <c r="G30" s="530">
        <v>1</v>
      </c>
      <c r="H30" s="530">
        <f t="shared" si="9"/>
        <v>13</v>
      </c>
      <c r="I30" s="531">
        <f>SUM(H30)*100000/AL28</f>
        <v>11.049535919491381</v>
      </c>
      <c r="J30" s="530">
        <v>10</v>
      </c>
      <c r="K30" s="530">
        <v>0</v>
      </c>
      <c r="L30" s="530">
        <f>SUM(J30:K30)</f>
        <v>10</v>
      </c>
      <c r="M30" s="531">
        <f>SUM(L30)*100000/AM28</f>
        <v>6.226960247085783</v>
      </c>
      <c r="N30" s="530">
        <v>12</v>
      </c>
      <c r="O30" s="530">
        <v>0</v>
      </c>
      <c r="P30" s="530">
        <f>SUM(N30:O30)</f>
        <v>12</v>
      </c>
      <c r="Q30" s="531">
        <f>SUM(P30)*100000/AN28</f>
        <v>10.048315651088986</v>
      </c>
      <c r="R30" s="530">
        <v>5</v>
      </c>
      <c r="S30" s="530">
        <v>0</v>
      </c>
      <c r="T30" s="530">
        <f>SUM(R30:S30)</f>
        <v>5</v>
      </c>
      <c r="U30" s="531">
        <f>SUM(T30)*100000/AO28</f>
        <v>16.336132257326756</v>
      </c>
      <c r="V30" s="530">
        <v>3</v>
      </c>
      <c r="W30" s="530">
        <v>2</v>
      </c>
      <c r="X30" s="530">
        <f>SUM(V30:W30)</f>
        <v>5</v>
      </c>
      <c r="Y30" s="531">
        <f>SUM(X30)*100000/AP28</f>
        <v>13.188088518450137</v>
      </c>
      <c r="Z30" s="530">
        <v>14</v>
      </c>
      <c r="AA30" s="530">
        <v>1</v>
      </c>
      <c r="AB30" s="530">
        <f>SUM(Z30:AA30)</f>
        <v>15</v>
      </c>
      <c r="AC30" s="531">
        <f>SUM(AB30)*100000/AQ28</f>
        <v>9.1459510874535841</v>
      </c>
      <c r="AD30" s="530">
        <v>3</v>
      </c>
      <c r="AE30" s="530">
        <v>0</v>
      </c>
      <c r="AF30" s="530">
        <f>SUM(AD30:AE30)</f>
        <v>3</v>
      </c>
      <c r="AG30" s="531">
        <f>SUM(AF30)*100000/AR28</f>
        <v>9.3788101416200327</v>
      </c>
      <c r="AH30" s="661"/>
      <c r="AI30" s="661"/>
      <c r="AJ30" s="702" t="s">
        <v>177</v>
      </c>
      <c r="AK30" s="671">
        <v>22151</v>
      </c>
      <c r="AL30" s="703">
        <v>4393</v>
      </c>
      <c r="AM30" s="703">
        <v>5552</v>
      </c>
      <c r="AN30" s="703">
        <v>6452</v>
      </c>
      <c r="AO30" s="703">
        <v>571</v>
      </c>
      <c r="AP30" s="703">
        <v>661</v>
      </c>
      <c r="AQ30" s="703">
        <v>3844</v>
      </c>
      <c r="AR30" s="703"/>
      <c r="AS30" s="694">
        <f t="shared" si="10"/>
        <v>21473</v>
      </c>
      <c r="AT30" s="661"/>
      <c r="AU30" s="661"/>
      <c r="AV30" s="661"/>
      <c r="AW30" s="661"/>
      <c r="AX30" s="661"/>
      <c r="AY30" s="661"/>
      <c r="AZ30" s="661"/>
      <c r="BA30" s="661"/>
      <c r="BB30" s="661"/>
      <c r="BC30" s="661"/>
      <c r="BD30" s="661"/>
      <c r="BE30" s="661"/>
      <c r="BF30" s="661"/>
      <c r="BG30" s="661"/>
      <c r="BH30" s="661"/>
      <c r="BI30" s="661"/>
      <c r="BJ30" s="661"/>
      <c r="BK30" s="661"/>
      <c r="BL30" s="661"/>
      <c r="BM30" s="661"/>
      <c r="BN30" s="661"/>
      <c r="BO30" s="661"/>
      <c r="BP30" s="661"/>
      <c r="BQ30" s="661"/>
      <c r="BR30" s="661"/>
      <c r="BS30" s="661"/>
      <c r="BT30" s="661"/>
      <c r="BU30" s="661"/>
      <c r="BV30" s="661"/>
      <c r="BW30" s="661"/>
      <c r="BX30" s="661"/>
      <c r="BY30" s="661"/>
      <c r="BZ30" s="661"/>
      <c r="CA30" s="661"/>
      <c r="CB30" s="661"/>
      <c r="CC30" s="661"/>
      <c r="CD30" s="661"/>
      <c r="CE30" s="661"/>
      <c r="CF30" s="661"/>
      <c r="CG30" s="661"/>
      <c r="CH30" s="661"/>
      <c r="CI30" s="661"/>
      <c r="CJ30" s="661"/>
      <c r="CK30" s="661"/>
      <c r="CL30" s="661"/>
      <c r="CM30" s="661"/>
      <c r="CN30" s="661"/>
      <c r="CO30" s="661"/>
      <c r="CP30" s="661"/>
      <c r="CQ30" s="661"/>
      <c r="CR30" s="661"/>
      <c r="CS30" s="661"/>
      <c r="CT30" s="661"/>
      <c r="CU30" s="661"/>
      <c r="CV30" s="661"/>
      <c r="CW30" s="661"/>
      <c r="CX30" s="661"/>
      <c r="CY30" s="661"/>
      <c r="CZ30" s="661"/>
      <c r="DA30" s="661"/>
      <c r="DB30" s="661"/>
      <c r="DC30" s="661"/>
      <c r="DD30" s="661"/>
      <c r="DE30" s="661"/>
      <c r="DF30" s="661"/>
      <c r="DG30" s="661"/>
      <c r="DH30" s="661"/>
      <c r="DI30" s="661"/>
      <c r="DJ30" s="661"/>
      <c r="DK30" s="661"/>
      <c r="DL30" s="661"/>
      <c r="DM30" s="661"/>
      <c r="DN30" s="661"/>
      <c r="DO30" s="661"/>
      <c r="DP30" s="661"/>
      <c r="DQ30" s="661"/>
      <c r="DR30" s="661"/>
      <c r="DS30" s="661"/>
      <c r="DT30" s="661"/>
      <c r="DU30" s="661"/>
      <c r="DV30" s="661"/>
      <c r="DW30" s="661"/>
      <c r="DX30" s="661"/>
      <c r="DY30" s="661"/>
      <c r="DZ30" s="661"/>
      <c r="EA30" s="661"/>
      <c r="EB30" s="661"/>
      <c r="EC30" s="661"/>
      <c r="ED30" s="661"/>
      <c r="EE30" s="661"/>
      <c r="EF30" s="661"/>
      <c r="EG30" s="661"/>
      <c r="EH30" s="661"/>
      <c r="EI30" s="661"/>
      <c r="EJ30" s="661"/>
      <c r="EK30" s="661"/>
      <c r="EL30" s="661"/>
      <c r="EM30" s="661"/>
      <c r="EN30" s="661"/>
      <c r="EO30" s="661"/>
      <c r="EP30" s="661"/>
      <c r="EQ30" s="661"/>
      <c r="ER30" s="661"/>
      <c r="ES30" s="661"/>
    </row>
    <row r="31" spans="1:259" s="674" customFormat="1" ht="10.5" x14ac:dyDescent="0.15">
      <c r="A31" s="515" t="s">
        <v>747</v>
      </c>
      <c r="B31" s="516"/>
      <c r="C31" s="516"/>
      <c r="D31" s="516"/>
      <c r="E31" s="517"/>
      <c r="F31" s="516"/>
      <c r="G31" s="516"/>
      <c r="H31" s="516"/>
      <c r="I31" s="517"/>
      <c r="J31" s="516"/>
      <c r="K31" s="516"/>
      <c r="L31" s="516"/>
      <c r="M31" s="517"/>
      <c r="N31" s="516"/>
      <c r="O31" s="516"/>
      <c r="P31" s="516"/>
      <c r="Q31" s="517"/>
      <c r="R31" s="516"/>
      <c r="S31" s="516"/>
      <c r="T31" s="516"/>
      <c r="U31" s="517"/>
      <c r="V31" s="516"/>
      <c r="W31" s="516"/>
      <c r="X31" s="516"/>
      <c r="Y31" s="517"/>
      <c r="Z31" s="516"/>
      <c r="AA31" s="516"/>
      <c r="AB31" s="516"/>
      <c r="AC31" s="517"/>
      <c r="AD31" s="516"/>
      <c r="AE31" s="516"/>
      <c r="AF31" s="516"/>
      <c r="AG31" s="517"/>
      <c r="AH31" s="661"/>
      <c r="AI31" s="661"/>
      <c r="AJ31" s="672" t="s">
        <v>183</v>
      </c>
      <c r="AK31" s="665">
        <f>SUM(AL31:AR31)</f>
        <v>0</v>
      </c>
      <c r="AL31" s="673"/>
      <c r="AM31" s="673"/>
      <c r="AN31" s="673"/>
      <c r="AO31" s="673"/>
      <c r="AP31" s="673"/>
      <c r="AQ31" s="673"/>
      <c r="AR31" s="673"/>
      <c r="AS31" s="694"/>
      <c r="AT31" s="661"/>
      <c r="AU31" s="661"/>
      <c r="AV31" s="661"/>
      <c r="AW31" s="661"/>
      <c r="AX31" s="661"/>
      <c r="AY31" s="661"/>
      <c r="AZ31" s="661"/>
      <c r="BA31" s="661"/>
      <c r="BB31" s="661"/>
      <c r="BC31" s="661"/>
      <c r="BD31" s="661"/>
      <c r="BE31" s="661"/>
      <c r="BF31" s="661"/>
      <c r="BG31" s="661"/>
      <c r="BH31" s="661"/>
      <c r="BI31" s="661"/>
      <c r="BJ31" s="661"/>
      <c r="BK31" s="661"/>
      <c r="BL31" s="661"/>
      <c r="BM31" s="661"/>
      <c r="BN31" s="661"/>
      <c r="BO31" s="661"/>
      <c r="BP31" s="661"/>
      <c r="BQ31" s="661"/>
      <c r="BR31" s="661"/>
      <c r="BS31" s="661"/>
      <c r="BT31" s="661"/>
      <c r="BU31" s="661"/>
      <c r="BV31" s="661"/>
      <c r="BW31" s="661"/>
      <c r="BX31" s="661"/>
      <c r="BY31" s="661"/>
      <c r="BZ31" s="661"/>
      <c r="CA31" s="661"/>
      <c r="CB31" s="661"/>
      <c r="CC31" s="661"/>
      <c r="CD31" s="661"/>
      <c r="CE31" s="661"/>
      <c r="CF31" s="661"/>
      <c r="CG31" s="661"/>
      <c r="CH31" s="661"/>
      <c r="CI31" s="661"/>
      <c r="CJ31" s="661"/>
      <c r="CK31" s="661"/>
      <c r="CL31" s="661"/>
      <c r="CM31" s="661"/>
      <c r="CN31" s="661"/>
      <c r="CO31" s="661"/>
      <c r="CP31" s="661"/>
      <c r="CQ31" s="661"/>
      <c r="CR31" s="661"/>
      <c r="CS31" s="661"/>
      <c r="CT31" s="661"/>
      <c r="CU31" s="661"/>
      <c r="CV31" s="661"/>
      <c r="CW31" s="661"/>
      <c r="CX31" s="661"/>
      <c r="CY31" s="661"/>
      <c r="CZ31" s="661"/>
      <c r="DA31" s="661"/>
      <c r="DB31" s="661"/>
      <c r="DC31" s="661"/>
      <c r="DD31" s="661"/>
      <c r="DE31" s="661"/>
      <c r="DF31" s="661"/>
      <c r="DG31" s="661"/>
      <c r="DH31" s="661"/>
      <c r="DI31" s="661"/>
      <c r="DJ31" s="661"/>
      <c r="DK31" s="661"/>
      <c r="DL31" s="661"/>
      <c r="DM31" s="661"/>
      <c r="DN31" s="661"/>
      <c r="DO31" s="661"/>
      <c r="DP31" s="661"/>
      <c r="DQ31" s="661"/>
      <c r="DR31" s="661"/>
      <c r="DS31" s="661"/>
      <c r="DT31" s="661"/>
      <c r="DU31" s="661"/>
      <c r="DV31" s="661"/>
      <c r="DW31" s="661"/>
      <c r="DX31" s="661"/>
      <c r="DY31" s="661"/>
      <c r="DZ31" s="661"/>
      <c r="EA31" s="661"/>
      <c r="EB31" s="661"/>
      <c r="EC31" s="661"/>
      <c r="ED31" s="661"/>
      <c r="EE31" s="661"/>
      <c r="EF31" s="661"/>
      <c r="EG31" s="661"/>
      <c r="EH31" s="661"/>
      <c r="EI31" s="661"/>
      <c r="EJ31" s="661"/>
      <c r="EK31" s="661"/>
      <c r="EL31" s="661"/>
      <c r="EM31" s="661"/>
      <c r="EN31" s="661"/>
      <c r="EO31" s="661"/>
      <c r="EP31" s="661"/>
      <c r="EQ31" s="661"/>
      <c r="ER31" s="661"/>
      <c r="ES31" s="661"/>
    </row>
    <row r="32" spans="1:259" s="674" customFormat="1" ht="11.25" thickBot="1" x14ac:dyDescent="0.2">
      <c r="A32" s="518"/>
      <c r="B32" s="519">
        <f>+F32+J32+N32+R32+V32+Z32+AD32</f>
        <v>50</v>
      </c>
      <c r="C32" s="519">
        <f>+G32+K32+O32+S32+W32+AA32+AE32</f>
        <v>24</v>
      </c>
      <c r="D32" s="519">
        <f>SUM(B32:C32)</f>
        <v>74</v>
      </c>
      <c r="E32" s="520">
        <f>SUM(D32)*100000/146232</f>
        <v>50.604518846764044</v>
      </c>
      <c r="F32" s="519">
        <v>7</v>
      </c>
      <c r="G32" s="519">
        <v>4</v>
      </c>
      <c r="H32" s="519">
        <f t="shared" si="9"/>
        <v>11</v>
      </c>
      <c r="I32" s="520">
        <f>SUM(H32)*100000/AL29</f>
        <v>39.232470218988517</v>
      </c>
      <c r="J32" s="519">
        <v>14</v>
      </c>
      <c r="K32" s="519">
        <v>7</v>
      </c>
      <c r="L32" s="519">
        <f>SUM(J32:K32)</f>
        <v>21</v>
      </c>
      <c r="M32" s="520">
        <f>SUM(L32)*100000/AM29</f>
        <v>73.568050446663165</v>
      </c>
      <c r="N32" s="519">
        <v>5</v>
      </c>
      <c r="O32" s="519">
        <v>4</v>
      </c>
      <c r="P32" s="519">
        <f>SUM(N32:O32)</f>
        <v>9</v>
      </c>
      <c r="Q32" s="520">
        <f>SUM(P32)*100000/AN29</f>
        <v>32.969448311231595</v>
      </c>
      <c r="R32" s="519">
        <v>5</v>
      </c>
      <c r="S32" s="519">
        <v>0</v>
      </c>
      <c r="T32" s="519">
        <f>SUM(R32:S32)</f>
        <v>5</v>
      </c>
      <c r="U32" s="520">
        <f>SUM(T32)*100000/AO29</f>
        <v>61.55361319709467</v>
      </c>
      <c r="V32" s="519">
        <v>4</v>
      </c>
      <c r="W32" s="519">
        <v>3</v>
      </c>
      <c r="X32" s="519">
        <f>SUM(V32:W32)</f>
        <v>7</v>
      </c>
      <c r="Y32" s="520">
        <f>SUM(X32)*100000/AP29</f>
        <v>77.245641138821455</v>
      </c>
      <c r="Z32" s="519">
        <v>13</v>
      </c>
      <c r="AA32" s="519">
        <v>3</v>
      </c>
      <c r="AB32" s="519">
        <f>SUM(Z32:AA32)</f>
        <v>16</v>
      </c>
      <c r="AC32" s="520">
        <f>SUM(AB32)*100000/AQ29</f>
        <v>43.62406958039098</v>
      </c>
      <c r="AD32" s="519">
        <v>2</v>
      </c>
      <c r="AE32" s="519">
        <v>3</v>
      </c>
      <c r="AF32" s="519">
        <f>SUM(AD32:AE32)</f>
        <v>5</v>
      </c>
      <c r="AG32" s="520">
        <f>SUM(AF32)*100000/AR29</f>
        <v>58.892815076560659</v>
      </c>
      <c r="AH32" s="661"/>
      <c r="AI32" s="661"/>
      <c r="AJ32" s="675" t="s">
        <v>10</v>
      </c>
      <c r="AK32" s="676">
        <f>SUM(AK22:AK30)</f>
        <v>1137607</v>
      </c>
      <c r="AL32" s="676">
        <f>SUM(AL22:AL30)</f>
        <v>202817</v>
      </c>
      <c r="AM32" s="676">
        <f t="shared" ref="AM32:AR32" si="11">SUM(AM22:AM30)</f>
        <v>276589</v>
      </c>
      <c r="AN32" s="676">
        <f t="shared" si="11"/>
        <v>207368</v>
      </c>
      <c r="AO32" s="676">
        <f t="shared" si="11"/>
        <v>53519</v>
      </c>
      <c r="AP32" s="676">
        <f t="shared" si="11"/>
        <v>65962</v>
      </c>
      <c r="AQ32" s="676">
        <f t="shared" si="11"/>
        <v>275655</v>
      </c>
      <c r="AR32" s="676">
        <f t="shared" si="11"/>
        <v>54529</v>
      </c>
      <c r="AS32" s="694"/>
      <c r="AT32" s="661"/>
      <c r="AU32" s="661"/>
      <c r="AV32" s="661"/>
      <c r="AW32" s="661"/>
      <c r="AX32" s="661"/>
      <c r="AY32" s="661"/>
      <c r="AZ32" s="661"/>
      <c r="BA32" s="661"/>
      <c r="BB32" s="661"/>
      <c r="BC32" s="661"/>
      <c r="BD32" s="661"/>
      <c r="BE32" s="661"/>
      <c r="BF32" s="661"/>
      <c r="BG32" s="661"/>
      <c r="BH32" s="661"/>
      <c r="BI32" s="661"/>
      <c r="BJ32" s="661"/>
      <c r="BK32" s="661"/>
      <c r="BL32" s="661"/>
      <c r="BM32" s="661"/>
      <c r="BN32" s="661"/>
      <c r="BO32" s="661"/>
      <c r="BP32" s="661"/>
      <c r="BQ32" s="661"/>
      <c r="BR32" s="661"/>
      <c r="BS32" s="661"/>
      <c r="BT32" s="661"/>
      <c r="BU32" s="661"/>
      <c r="BV32" s="661"/>
      <c r="BW32" s="661"/>
      <c r="BX32" s="661"/>
      <c r="BY32" s="661"/>
      <c r="BZ32" s="661"/>
      <c r="CA32" s="661"/>
      <c r="CB32" s="661"/>
      <c r="CC32" s="661"/>
      <c r="CD32" s="661"/>
      <c r="CE32" s="661"/>
      <c r="CF32" s="661"/>
      <c r="CG32" s="661"/>
      <c r="CH32" s="661"/>
      <c r="CI32" s="661"/>
      <c r="CJ32" s="661"/>
      <c r="CK32" s="661"/>
      <c r="CL32" s="661"/>
      <c r="CM32" s="661"/>
      <c r="CN32" s="661"/>
      <c r="CO32" s="661"/>
      <c r="CP32" s="661"/>
      <c r="CQ32" s="661"/>
      <c r="CR32" s="661"/>
      <c r="CS32" s="661"/>
      <c r="CT32" s="661"/>
      <c r="CU32" s="661"/>
      <c r="CV32" s="661"/>
      <c r="CW32" s="661"/>
      <c r="CX32" s="661"/>
      <c r="CY32" s="661"/>
      <c r="CZ32" s="661"/>
      <c r="DA32" s="661"/>
      <c r="DB32" s="661"/>
      <c r="DC32" s="661"/>
      <c r="DD32" s="661"/>
      <c r="DE32" s="661"/>
      <c r="DF32" s="661"/>
      <c r="DG32" s="661"/>
      <c r="DH32" s="661"/>
      <c r="DI32" s="661"/>
      <c r="DJ32" s="661"/>
      <c r="DK32" s="661"/>
      <c r="DL32" s="661"/>
      <c r="DM32" s="661"/>
      <c r="DN32" s="661"/>
      <c r="DO32" s="661"/>
      <c r="DP32" s="661"/>
      <c r="DQ32" s="661"/>
      <c r="DR32" s="661"/>
      <c r="DS32" s="661"/>
      <c r="DT32" s="661"/>
      <c r="DU32" s="661"/>
      <c r="DV32" s="661"/>
      <c r="DW32" s="661"/>
      <c r="DX32" s="661"/>
      <c r="DY32" s="661"/>
      <c r="DZ32" s="661"/>
      <c r="EA32" s="661"/>
      <c r="EB32" s="661"/>
      <c r="EC32" s="661"/>
      <c r="ED32" s="661"/>
      <c r="EE32" s="661"/>
      <c r="EF32" s="661"/>
      <c r="EG32" s="661"/>
      <c r="EH32" s="661"/>
      <c r="EI32" s="661"/>
      <c r="EJ32" s="661"/>
      <c r="EK32" s="661"/>
      <c r="EL32" s="661"/>
      <c r="EM32" s="661"/>
      <c r="EN32" s="661"/>
      <c r="EO32" s="661"/>
      <c r="EP32" s="661"/>
      <c r="EQ32" s="661"/>
      <c r="ER32" s="661"/>
      <c r="ES32" s="661"/>
    </row>
    <row r="33" spans="1:258" s="677" customFormat="1" ht="11.25" thickBot="1" x14ac:dyDescent="0.2">
      <c r="A33" s="498" t="s">
        <v>286</v>
      </c>
      <c r="B33" s="504">
        <f>SUM(B24:B32)</f>
        <v>109</v>
      </c>
      <c r="C33" s="504">
        <f>SUM(C24:C32)</f>
        <v>29</v>
      </c>
      <c r="D33" s="504">
        <f>SUM(D24:D32)</f>
        <v>138</v>
      </c>
      <c r="E33" s="505">
        <f>SUM(D33)*100000/1137607</f>
        <v>12.130727043697867</v>
      </c>
      <c r="F33" s="504">
        <f>SUM(F24:F32)</f>
        <v>19</v>
      </c>
      <c r="G33" s="504">
        <f>SUM(G24:G32)</f>
        <v>5</v>
      </c>
      <c r="H33" s="504">
        <f t="shared" si="9"/>
        <v>24</v>
      </c>
      <c r="I33" s="505">
        <f>SUM(H33)*100000/202817</f>
        <v>11.833327581021315</v>
      </c>
      <c r="J33" s="504">
        <f>SUM(J24:J32)</f>
        <v>24</v>
      </c>
      <c r="K33" s="504">
        <f>SUM(K24:K32)</f>
        <v>7</v>
      </c>
      <c r="L33" s="504">
        <f>SUM(J33:K33)</f>
        <v>31</v>
      </c>
      <c r="M33" s="505">
        <f>SUM(L33)*100000/276589</f>
        <v>11.207965609622942</v>
      </c>
      <c r="N33" s="504">
        <f>SUM(N24:N32)</f>
        <v>17</v>
      </c>
      <c r="O33" s="504">
        <f>SUM(O24:O32)</f>
        <v>4</v>
      </c>
      <c r="P33" s="504">
        <f>SUM(N33:O33)</f>
        <v>21</v>
      </c>
      <c r="Q33" s="505">
        <f>SUM(P33)*100000/207368</f>
        <v>10.126924115581961</v>
      </c>
      <c r="R33" s="504">
        <f>SUM(R24:R32)</f>
        <v>10</v>
      </c>
      <c r="S33" s="504">
        <f>SUM(S24:S32)</f>
        <v>0</v>
      </c>
      <c r="T33" s="504">
        <f>SUM(R33:S33)</f>
        <v>10</v>
      </c>
      <c r="U33" s="505">
        <f>SUM(T33)*100000/53519</f>
        <v>18.684953007343186</v>
      </c>
      <c r="V33" s="504">
        <f>SUM(V24:V32)</f>
        <v>7</v>
      </c>
      <c r="W33" s="504">
        <f>SUM(W24:W32)</f>
        <v>5</v>
      </c>
      <c r="X33" s="504">
        <f>SUM(V33:W33)</f>
        <v>12</v>
      </c>
      <c r="Y33" s="505">
        <f>SUM(X33)*100000/65962</f>
        <v>18.192292532063917</v>
      </c>
      <c r="Z33" s="504">
        <f>SUM(Z24:Z32)</f>
        <v>27</v>
      </c>
      <c r="AA33" s="504">
        <f>SUM(AA24:AA32)</f>
        <v>5</v>
      </c>
      <c r="AB33" s="504">
        <f>SUM(Z33:AA33)</f>
        <v>32</v>
      </c>
      <c r="AC33" s="505">
        <f>SUM(AB33)*100000/275655</f>
        <v>11.608713790789212</v>
      </c>
      <c r="AD33" s="504">
        <f>SUM(AD24:AD32)</f>
        <v>5</v>
      </c>
      <c r="AE33" s="504">
        <f>SUM(AE24:AE32)</f>
        <v>3</v>
      </c>
      <c r="AF33" s="504">
        <f>SUM(AD33:AE33)</f>
        <v>8</v>
      </c>
      <c r="AG33" s="505">
        <f>SUM(AF33)*100000/54529</f>
        <v>14.671092446221277</v>
      </c>
      <c r="AH33" s="661"/>
      <c r="AI33" s="661"/>
      <c r="AK33" s="678"/>
      <c r="AL33" s="678"/>
      <c r="AM33" s="678"/>
      <c r="AN33" s="678">
        <v>207872</v>
      </c>
      <c r="AO33" s="678"/>
      <c r="AP33" s="678"/>
      <c r="AQ33" s="678"/>
      <c r="AR33" s="678"/>
      <c r="AS33" s="679"/>
      <c r="AT33" s="661"/>
      <c r="AU33" s="661"/>
      <c r="AV33" s="661"/>
      <c r="AW33" s="661"/>
      <c r="AX33" s="661"/>
      <c r="AY33" s="661"/>
      <c r="AZ33" s="661"/>
      <c r="BA33" s="661"/>
      <c r="BB33" s="661"/>
      <c r="BC33" s="661"/>
      <c r="BD33" s="661"/>
      <c r="BE33" s="661"/>
      <c r="BF33" s="661"/>
      <c r="BG33" s="661"/>
      <c r="BH33" s="661"/>
      <c r="BI33" s="661"/>
      <c r="BJ33" s="661"/>
      <c r="BK33" s="661"/>
      <c r="BL33" s="661"/>
      <c r="BM33" s="661"/>
      <c r="BN33" s="661"/>
      <c r="BO33" s="661"/>
      <c r="BP33" s="661"/>
      <c r="BQ33" s="661"/>
      <c r="BR33" s="661"/>
      <c r="BS33" s="661"/>
      <c r="BT33" s="661"/>
      <c r="BU33" s="661"/>
      <c r="BV33" s="661"/>
      <c r="BW33" s="661"/>
      <c r="BX33" s="661"/>
      <c r="BY33" s="661"/>
      <c r="BZ33" s="661"/>
      <c r="CA33" s="661"/>
      <c r="CB33" s="661"/>
      <c r="CC33" s="661"/>
      <c r="CD33" s="661"/>
      <c r="CE33" s="661"/>
      <c r="CF33" s="661"/>
      <c r="CG33" s="661"/>
      <c r="CH33" s="661"/>
      <c r="CI33" s="661"/>
      <c r="CJ33" s="661"/>
      <c r="CK33" s="661"/>
      <c r="CL33" s="661"/>
      <c r="CM33" s="661"/>
      <c r="CN33" s="661"/>
      <c r="CO33" s="661"/>
      <c r="CP33" s="661"/>
      <c r="CQ33" s="661"/>
      <c r="CR33" s="661"/>
      <c r="CS33" s="661"/>
      <c r="CT33" s="661"/>
      <c r="CU33" s="661"/>
      <c r="CV33" s="661"/>
      <c r="CW33" s="661"/>
      <c r="CX33" s="661"/>
      <c r="CY33" s="661"/>
      <c r="CZ33" s="661"/>
      <c r="DA33" s="661"/>
      <c r="DB33" s="661"/>
      <c r="DC33" s="661"/>
      <c r="DD33" s="661"/>
      <c r="DE33" s="661"/>
      <c r="DF33" s="661"/>
      <c r="DG33" s="661"/>
      <c r="DH33" s="661"/>
      <c r="DI33" s="661"/>
      <c r="DJ33" s="661"/>
      <c r="DK33" s="661"/>
      <c r="DL33" s="661"/>
      <c r="DM33" s="661"/>
      <c r="DN33" s="661"/>
      <c r="DO33" s="661"/>
      <c r="DP33" s="661"/>
      <c r="DQ33" s="661"/>
      <c r="DR33" s="661"/>
      <c r="DS33" s="661"/>
      <c r="DT33" s="661"/>
      <c r="DU33" s="661"/>
      <c r="DV33" s="661"/>
      <c r="DW33" s="661"/>
      <c r="DX33" s="661"/>
      <c r="DY33" s="661"/>
      <c r="DZ33" s="661"/>
      <c r="EA33" s="661"/>
      <c r="EB33" s="661"/>
      <c r="EC33" s="661"/>
      <c r="ED33" s="661"/>
      <c r="EE33" s="661"/>
      <c r="EF33" s="661"/>
      <c r="EG33" s="661"/>
      <c r="EH33" s="661"/>
      <c r="EI33" s="661"/>
      <c r="EJ33" s="661"/>
      <c r="EK33" s="661"/>
      <c r="EL33" s="661"/>
      <c r="EM33" s="661"/>
      <c r="EN33" s="661"/>
      <c r="EO33" s="661"/>
      <c r="EP33" s="661"/>
      <c r="EQ33" s="661"/>
      <c r="ER33" s="661"/>
      <c r="ES33" s="661"/>
    </row>
    <row r="34" spans="1:258" s="634" customFormat="1" ht="14.25" x14ac:dyDescent="0.2">
      <c r="A34" s="633" t="s">
        <v>357</v>
      </c>
      <c r="B34" s="633"/>
      <c r="C34" s="633"/>
      <c r="D34" s="633"/>
      <c r="E34" s="636"/>
      <c r="F34" s="633"/>
      <c r="G34" s="637"/>
      <c r="H34" s="633"/>
      <c r="I34" s="636"/>
      <c r="J34" s="633"/>
      <c r="K34" s="633"/>
      <c r="L34" s="633"/>
      <c r="M34" s="636"/>
      <c r="AH34" s="635"/>
      <c r="AI34" s="635"/>
      <c r="AK34" s="638">
        <v>1137607</v>
      </c>
      <c r="AL34" s="638">
        <f>SUM(AL22:AL30)</f>
        <v>202817</v>
      </c>
      <c r="AM34" s="638">
        <f t="shared" ref="AM34:AR34" si="12">SUM(AM22:AM30)</f>
        <v>276589</v>
      </c>
      <c r="AN34" s="638">
        <f t="shared" si="12"/>
        <v>207368</v>
      </c>
      <c r="AO34" s="638">
        <f t="shared" si="12"/>
        <v>53519</v>
      </c>
      <c r="AP34" s="638">
        <f t="shared" si="12"/>
        <v>65962</v>
      </c>
      <c r="AQ34" s="638">
        <f t="shared" si="12"/>
        <v>275655</v>
      </c>
      <c r="AR34" s="638">
        <f t="shared" si="12"/>
        <v>54529</v>
      </c>
      <c r="AT34" s="635"/>
      <c r="AU34" s="635"/>
      <c r="AV34" s="635"/>
      <c r="AW34" s="635"/>
      <c r="AX34" s="635"/>
      <c r="AY34" s="635"/>
      <c r="AZ34" s="635"/>
      <c r="BA34" s="635"/>
      <c r="BB34" s="635"/>
      <c r="BC34" s="635"/>
      <c r="BD34" s="635"/>
      <c r="BE34" s="635"/>
      <c r="BF34" s="635"/>
      <c r="BG34" s="635"/>
      <c r="BH34" s="635"/>
      <c r="BI34" s="635"/>
      <c r="BJ34" s="635"/>
      <c r="BK34" s="635"/>
      <c r="BL34" s="635"/>
      <c r="BM34" s="635"/>
      <c r="BN34" s="635"/>
      <c r="BO34" s="635"/>
      <c r="BP34" s="635"/>
      <c r="BQ34" s="635"/>
      <c r="BR34" s="635"/>
      <c r="BS34" s="635"/>
      <c r="BT34" s="635"/>
      <c r="BU34" s="635"/>
      <c r="BV34" s="635"/>
      <c r="BW34" s="635"/>
      <c r="BX34" s="635"/>
      <c r="BY34" s="635"/>
      <c r="BZ34" s="635"/>
      <c r="CA34" s="635"/>
      <c r="CB34" s="635"/>
      <c r="CC34" s="635"/>
      <c r="CD34" s="635"/>
      <c r="CE34" s="635"/>
      <c r="CF34" s="635"/>
      <c r="CG34" s="635"/>
      <c r="CH34" s="635"/>
      <c r="CI34" s="635"/>
      <c r="CJ34" s="635"/>
      <c r="CK34" s="635"/>
      <c r="CL34" s="635"/>
      <c r="CM34" s="635"/>
      <c r="CN34" s="635"/>
      <c r="CO34" s="635"/>
      <c r="CP34" s="635"/>
      <c r="CQ34" s="635"/>
      <c r="CR34" s="635"/>
      <c r="CS34" s="635"/>
      <c r="CT34" s="635"/>
      <c r="CU34" s="635"/>
      <c r="CV34" s="635"/>
      <c r="CW34" s="635"/>
      <c r="CX34" s="635"/>
      <c r="CY34" s="635"/>
      <c r="CZ34" s="635"/>
      <c r="DA34" s="635"/>
      <c r="DB34" s="635"/>
      <c r="DC34" s="635"/>
      <c r="DD34" s="635"/>
      <c r="DE34" s="635"/>
      <c r="DF34" s="635"/>
      <c r="DG34" s="635"/>
      <c r="DH34" s="635"/>
      <c r="DI34" s="635"/>
      <c r="DJ34" s="635"/>
      <c r="DK34" s="635"/>
      <c r="DL34" s="635"/>
      <c r="DM34" s="635"/>
      <c r="DN34" s="635"/>
      <c r="DO34" s="635"/>
      <c r="DP34" s="635"/>
      <c r="DQ34" s="635"/>
      <c r="DR34" s="635"/>
      <c r="DS34" s="635"/>
      <c r="DT34" s="635"/>
      <c r="DU34" s="635"/>
      <c r="DV34" s="635"/>
      <c r="DW34" s="635"/>
      <c r="DX34" s="635"/>
      <c r="DY34" s="635"/>
      <c r="DZ34" s="635"/>
      <c r="EA34" s="635"/>
      <c r="EB34" s="635"/>
      <c r="EC34" s="635"/>
      <c r="ED34" s="635"/>
      <c r="EE34" s="635"/>
      <c r="EF34" s="635"/>
      <c r="EG34" s="635"/>
      <c r="EH34" s="635"/>
      <c r="EI34" s="635"/>
      <c r="EJ34" s="635"/>
      <c r="EK34" s="635"/>
      <c r="EL34" s="635"/>
      <c r="EM34" s="635"/>
      <c r="EN34" s="635"/>
      <c r="EO34" s="635"/>
      <c r="EP34" s="635"/>
      <c r="EQ34" s="635"/>
      <c r="ER34" s="635"/>
      <c r="ES34" s="635"/>
    </row>
    <row r="35" spans="1:258" s="634" customFormat="1" ht="14.25" x14ac:dyDescent="0.2">
      <c r="A35" s="634" t="s">
        <v>353</v>
      </c>
      <c r="AH35" s="635"/>
      <c r="AI35" s="635"/>
      <c r="AK35" s="638">
        <f>SUM(AK32)-AK34</f>
        <v>0</v>
      </c>
      <c r="AT35" s="635"/>
      <c r="AU35" s="635"/>
      <c r="AV35" s="635"/>
      <c r="AW35" s="635"/>
      <c r="AX35" s="635"/>
      <c r="AY35" s="635"/>
      <c r="AZ35" s="635"/>
      <c r="BA35" s="635"/>
      <c r="BB35" s="635"/>
      <c r="BC35" s="635"/>
      <c r="BD35" s="635"/>
      <c r="BE35" s="635"/>
      <c r="BF35" s="635"/>
      <c r="BG35" s="635"/>
      <c r="BH35" s="635"/>
      <c r="BI35" s="635"/>
      <c r="BJ35" s="635"/>
      <c r="BK35" s="635"/>
      <c r="BL35" s="635"/>
      <c r="BM35" s="635"/>
      <c r="BN35" s="635"/>
      <c r="BO35" s="635"/>
      <c r="BP35" s="635"/>
      <c r="BQ35" s="635"/>
      <c r="BR35" s="635"/>
      <c r="BS35" s="635"/>
      <c r="BT35" s="635"/>
      <c r="BU35" s="635"/>
      <c r="BV35" s="635"/>
      <c r="BW35" s="635"/>
      <c r="BX35" s="635"/>
      <c r="BY35" s="635"/>
      <c r="BZ35" s="635"/>
      <c r="CA35" s="635"/>
      <c r="CB35" s="635"/>
      <c r="CC35" s="635"/>
      <c r="CD35" s="635"/>
      <c r="CE35" s="635"/>
      <c r="CF35" s="635"/>
      <c r="CG35" s="635"/>
      <c r="CH35" s="635"/>
      <c r="CI35" s="635"/>
      <c r="CJ35" s="635"/>
      <c r="CK35" s="635"/>
      <c r="CL35" s="635"/>
      <c r="CM35" s="635"/>
      <c r="CN35" s="635"/>
      <c r="CO35" s="635"/>
      <c r="CP35" s="635"/>
      <c r="CQ35" s="635"/>
      <c r="CR35" s="635"/>
      <c r="CS35" s="635"/>
      <c r="CT35" s="635"/>
      <c r="CU35" s="635"/>
      <c r="CV35" s="635"/>
      <c r="CW35" s="635"/>
      <c r="CX35" s="635"/>
      <c r="CY35" s="635"/>
      <c r="CZ35" s="635"/>
      <c r="DA35" s="635"/>
      <c r="DB35" s="635"/>
      <c r="DC35" s="635"/>
      <c r="DD35" s="635"/>
      <c r="DE35" s="635"/>
      <c r="DF35" s="635"/>
      <c r="DG35" s="635"/>
      <c r="DH35" s="635"/>
      <c r="DI35" s="635"/>
      <c r="DJ35" s="635"/>
      <c r="DK35" s="635"/>
      <c r="DL35" s="635"/>
      <c r="DM35" s="635"/>
      <c r="DN35" s="635"/>
      <c r="DO35" s="635"/>
      <c r="DP35" s="635"/>
      <c r="DQ35" s="635"/>
      <c r="DR35" s="635"/>
      <c r="DS35" s="635"/>
      <c r="DT35" s="635"/>
      <c r="DU35" s="635"/>
      <c r="DV35" s="635"/>
      <c r="DW35" s="635"/>
      <c r="DX35" s="635"/>
      <c r="DY35" s="635"/>
      <c r="DZ35" s="635"/>
      <c r="EA35" s="635"/>
      <c r="EB35" s="635"/>
      <c r="EC35" s="635"/>
      <c r="ED35" s="635"/>
      <c r="EE35" s="635"/>
      <c r="EF35" s="635"/>
      <c r="EG35" s="635"/>
      <c r="EH35" s="635"/>
      <c r="EI35" s="635"/>
      <c r="EJ35" s="635"/>
      <c r="EK35" s="635"/>
      <c r="EL35" s="635"/>
      <c r="EM35" s="635"/>
      <c r="EN35" s="635"/>
      <c r="EO35" s="635"/>
      <c r="EP35" s="635"/>
      <c r="EQ35" s="635"/>
      <c r="ER35" s="635"/>
      <c r="ES35" s="635"/>
    </row>
    <row r="36" spans="1:258" s="634" customFormat="1" ht="14.25" x14ac:dyDescent="0.2">
      <c r="AH36" s="635"/>
      <c r="AI36" s="635"/>
      <c r="AK36" s="638"/>
      <c r="AT36" s="635"/>
      <c r="AU36" s="635"/>
      <c r="AV36" s="635"/>
      <c r="AW36" s="635"/>
      <c r="AX36" s="635"/>
      <c r="AY36" s="635"/>
      <c r="AZ36" s="635"/>
      <c r="BA36" s="635"/>
      <c r="BB36" s="635"/>
      <c r="BC36" s="635"/>
      <c r="BD36" s="635"/>
      <c r="BE36" s="635"/>
      <c r="BF36" s="635"/>
      <c r="BG36" s="635"/>
      <c r="BH36" s="635"/>
      <c r="BI36" s="635"/>
      <c r="BJ36" s="635"/>
      <c r="BK36" s="635"/>
      <c r="BL36" s="635"/>
      <c r="BM36" s="635"/>
      <c r="BN36" s="635"/>
      <c r="BO36" s="635"/>
      <c r="BP36" s="635"/>
      <c r="BQ36" s="635"/>
      <c r="BR36" s="635"/>
      <c r="BS36" s="635"/>
      <c r="BT36" s="635"/>
      <c r="BU36" s="635"/>
      <c r="BV36" s="635"/>
      <c r="BW36" s="635"/>
      <c r="BX36" s="635"/>
      <c r="BY36" s="635"/>
      <c r="BZ36" s="635"/>
      <c r="CA36" s="635"/>
      <c r="CB36" s="635"/>
      <c r="CC36" s="635"/>
      <c r="CD36" s="635"/>
      <c r="CE36" s="635"/>
      <c r="CF36" s="635"/>
      <c r="CG36" s="635"/>
      <c r="CH36" s="635"/>
      <c r="CI36" s="635"/>
      <c r="CJ36" s="635"/>
      <c r="CK36" s="635"/>
      <c r="CL36" s="635"/>
      <c r="CM36" s="635"/>
      <c r="CN36" s="635"/>
      <c r="CO36" s="635"/>
      <c r="CP36" s="635"/>
      <c r="CQ36" s="635"/>
      <c r="CR36" s="635"/>
      <c r="CS36" s="635"/>
      <c r="CT36" s="635"/>
      <c r="CU36" s="635"/>
      <c r="CV36" s="635"/>
      <c r="CW36" s="635"/>
      <c r="CX36" s="635"/>
      <c r="CY36" s="635"/>
      <c r="CZ36" s="635"/>
      <c r="DA36" s="635"/>
      <c r="DB36" s="635"/>
      <c r="DC36" s="635"/>
      <c r="DD36" s="635"/>
      <c r="DE36" s="635"/>
      <c r="DF36" s="635"/>
      <c r="DG36" s="635"/>
      <c r="DH36" s="635"/>
      <c r="DI36" s="635"/>
      <c r="DJ36" s="635"/>
      <c r="DK36" s="635"/>
      <c r="DL36" s="635"/>
      <c r="DM36" s="635"/>
      <c r="DN36" s="635"/>
      <c r="DO36" s="635"/>
      <c r="DP36" s="635"/>
      <c r="DQ36" s="635"/>
      <c r="DR36" s="635"/>
      <c r="DS36" s="635"/>
      <c r="DT36" s="635"/>
      <c r="DU36" s="635"/>
      <c r="DV36" s="635"/>
      <c r="DW36" s="635"/>
      <c r="DX36" s="635"/>
      <c r="DY36" s="635"/>
      <c r="DZ36" s="635"/>
      <c r="EA36" s="635"/>
      <c r="EB36" s="635"/>
      <c r="EC36" s="635"/>
      <c r="ED36" s="635"/>
      <c r="EE36" s="635"/>
      <c r="EF36" s="635"/>
      <c r="EG36" s="635"/>
      <c r="EH36" s="635"/>
      <c r="EI36" s="635"/>
      <c r="EJ36" s="635"/>
      <c r="EK36" s="635"/>
      <c r="EL36" s="635"/>
      <c r="EM36" s="635"/>
      <c r="EN36" s="635"/>
      <c r="EO36" s="635"/>
      <c r="EP36" s="635"/>
      <c r="EQ36" s="635"/>
      <c r="ER36" s="635"/>
      <c r="ES36" s="635"/>
    </row>
    <row r="37" spans="1:258" s="634" customFormat="1" ht="14.25" x14ac:dyDescent="0.2">
      <c r="AH37" s="635"/>
      <c r="AI37" s="635"/>
      <c r="AK37" s="638"/>
      <c r="AT37" s="635"/>
      <c r="AU37" s="635"/>
      <c r="AV37" s="635"/>
      <c r="AW37" s="635"/>
      <c r="AX37" s="635"/>
      <c r="AY37" s="635"/>
      <c r="AZ37" s="635"/>
      <c r="BA37" s="635"/>
      <c r="BB37" s="635"/>
      <c r="BC37" s="635"/>
      <c r="BD37" s="635"/>
      <c r="BE37" s="635"/>
      <c r="BF37" s="635"/>
      <c r="BG37" s="635"/>
      <c r="BH37" s="635"/>
      <c r="BI37" s="635"/>
      <c r="BJ37" s="635"/>
      <c r="BK37" s="635"/>
      <c r="BL37" s="635"/>
      <c r="BM37" s="635"/>
      <c r="BN37" s="635"/>
      <c r="BO37" s="635"/>
      <c r="BP37" s="635"/>
      <c r="BQ37" s="635"/>
      <c r="BR37" s="635"/>
      <c r="BS37" s="635"/>
      <c r="BT37" s="635"/>
      <c r="BU37" s="635"/>
      <c r="BV37" s="635"/>
      <c r="BW37" s="635"/>
      <c r="BX37" s="635"/>
      <c r="BY37" s="635"/>
      <c r="BZ37" s="635"/>
      <c r="CA37" s="635"/>
      <c r="CB37" s="635"/>
      <c r="CC37" s="635"/>
      <c r="CD37" s="635"/>
      <c r="CE37" s="635"/>
      <c r="CF37" s="635"/>
      <c r="CG37" s="635"/>
      <c r="CH37" s="635"/>
      <c r="CI37" s="635"/>
      <c r="CJ37" s="635"/>
      <c r="CK37" s="635"/>
      <c r="CL37" s="635"/>
      <c r="CM37" s="635"/>
      <c r="CN37" s="635"/>
      <c r="CO37" s="635"/>
      <c r="CP37" s="635"/>
      <c r="CQ37" s="635"/>
      <c r="CR37" s="635"/>
      <c r="CS37" s="635"/>
      <c r="CT37" s="635"/>
      <c r="CU37" s="635"/>
      <c r="CV37" s="635"/>
      <c r="CW37" s="635"/>
      <c r="CX37" s="635"/>
      <c r="CY37" s="635"/>
      <c r="CZ37" s="635"/>
      <c r="DA37" s="635"/>
      <c r="DB37" s="635"/>
      <c r="DC37" s="635"/>
      <c r="DD37" s="635"/>
      <c r="DE37" s="635"/>
      <c r="DF37" s="635"/>
      <c r="DG37" s="635"/>
      <c r="DH37" s="635"/>
      <c r="DI37" s="635"/>
      <c r="DJ37" s="635"/>
      <c r="DK37" s="635"/>
      <c r="DL37" s="635"/>
      <c r="DM37" s="635"/>
      <c r="DN37" s="635"/>
      <c r="DO37" s="635"/>
      <c r="DP37" s="635"/>
      <c r="DQ37" s="635"/>
      <c r="DR37" s="635"/>
      <c r="DS37" s="635"/>
      <c r="DT37" s="635"/>
      <c r="DU37" s="635"/>
      <c r="DV37" s="635"/>
      <c r="DW37" s="635"/>
      <c r="DX37" s="635"/>
      <c r="DY37" s="635"/>
      <c r="DZ37" s="635"/>
      <c r="EA37" s="635"/>
      <c r="EB37" s="635"/>
      <c r="EC37" s="635"/>
      <c r="ED37" s="635"/>
      <c r="EE37" s="635"/>
      <c r="EF37" s="635"/>
      <c r="EG37" s="635"/>
      <c r="EH37" s="635"/>
      <c r="EI37" s="635"/>
      <c r="EJ37" s="635"/>
      <c r="EK37" s="635"/>
      <c r="EL37" s="635"/>
      <c r="EM37" s="635"/>
      <c r="EN37" s="635"/>
      <c r="EO37" s="635"/>
      <c r="EP37" s="635"/>
      <c r="EQ37" s="635"/>
      <c r="ER37" s="635"/>
      <c r="ES37" s="635"/>
    </row>
    <row r="38" spans="1:258" s="634" customFormat="1" ht="14.25" x14ac:dyDescent="0.2">
      <c r="AH38" s="635"/>
      <c r="AI38" s="635"/>
      <c r="AK38" s="638"/>
      <c r="AT38" s="635"/>
      <c r="AU38" s="635"/>
      <c r="AV38" s="635"/>
      <c r="AW38" s="635"/>
      <c r="AX38" s="635"/>
      <c r="AY38" s="635"/>
      <c r="AZ38" s="635"/>
      <c r="BA38" s="635"/>
      <c r="BB38" s="635"/>
      <c r="BC38" s="635"/>
      <c r="BD38" s="635"/>
      <c r="BE38" s="635"/>
      <c r="BF38" s="635"/>
      <c r="BG38" s="635"/>
      <c r="BH38" s="635"/>
      <c r="BI38" s="635"/>
      <c r="BJ38" s="635"/>
      <c r="BK38" s="635"/>
      <c r="BL38" s="635"/>
      <c r="BM38" s="635"/>
      <c r="BN38" s="635"/>
      <c r="BO38" s="635"/>
      <c r="BP38" s="635"/>
      <c r="BQ38" s="635"/>
      <c r="BR38" s="635"/>
      <c r="BS38" s="635"/>
      <c r="BT38" s="635"/>
      <c r="BU38" s="635"/>
      <c r="BV38" s="635"/>
      <c r="BW38" s="635"/>
      <c r="BX38" s="635"/>
      <c r="BY38" s="635"/>
      <c r="BZ38" s="635"/>
      <c r="CA38" s="635"/>
      <c r="CB38" s="635"/>
      <c r="CC38" s="635"/>
      <c r="CD38" s="635"/>
      <c r="CE38" s="635"/>
      <c r="CF38" s="635"/>
      <c r="CG38" s="635"/>
      <c r="CH38" s="635"/>
      <c r="CI38" s="635"/>
      <c r="CJ38" s="635"/>
      <c r="CK38" s="635"/>
      <c r="CL38" s="635"/>
      <c r="CM38" s="635"/>
      <c r="CN38" s="635"/>
      <c r="CO38" s="635"/>
      <c r="CP38" s="635"/>
      <c r="CQ38" s="635"/>
      <c r="CR38" s="635"/>
      <c r="CS38" s="635"/>
      <c r="CT38" s="635"/>
      <c r="CU38" s="635"/>
      <c r="CV38" s="635"/>
      <c r="CW38" s="635"/>
      <c r="CX38" s="635"/>
      <c r="CY38" s="635"/>
      <c r="CZ38" s="635"/>
      <c r="DA38" s="635"/>
      <c r="DB38" s="635"/>
      <c r="DC38" s="635"/>
      <c r="DD38" s="635"/>
      <c r="DE38" s="635"/>
      <c r="DF38" s="635"/>
      <c r="DG38" s="635"/>
      <c r="DH38" s="635"/>
      <c r="DI38" s="635"/>
      <c r="DJ38" s="635"/>
      <c r="DK38" s="635"/>
      <c r="DL38" s="635"/>
      <c r="DM38" s="635"/>
      <c r="DN38" s="635"/>
      <c r="DO38" s="635"/>
      <c r="DP38" s="635"/>
      <c r="DQ38" s="635"/>
      <c r="DR38" s="635"/>
      <c r="DS38" s="635"/>
      <c r="DT38" s="635"/>
      <c r="DU38" s="635"/>
      <c r="DV38" s="635"/>
      <c r="DW38" s="635"/>
      <c r="DX38" s="635"/>
      <c r="DY38" s="635"/>
      <c r="DZ38" s="635"/>
      <c r="EA38" s="635"/>
      <c r="EB38" s="635"/>
      <c r="EC38" s="635"/>
      <c r="ED38" s="635"/>
      <c r="EE38" s="635"/>
      <c r="EF38" s="635"/>
      <c r="EG38" s="635"/>
      <c r="EH38" s="635"/>
      <c r="EI38" s="635"/>
      <c r="EJ38" s="635"/>
      <c r="EK38" s="635"/>
      <c r="EL38" s="635"/>
      <c r="EM38" s="635"/>
      <c r="EN38" s="635"/>
      <c r="EO38" s="635"/>
      <c r="EP38" s="635"/>
      <c r="EQ38" s="635"/>
      <c r="ER38" s="635"/>
      <c r="ES38" s="635"/>
    </row>
    <row r="39" spans="1:258" s="680" customFormat="1" ht="9" x14ac:dyDescent="0.15">
      <c r="A39" s="751"/>
    </row>
    <row r="40" spans="1:258" s="680" customFormat="1" ht="9" x14ac:dyDescent="0.15">
      <c r="A40" s="751"/>
    </row>
    <row r="41" spans="1:258" s="634" customFormat="1" ht="15" thickBot="1" x14ac:dyDescent="0.25">
      <c r="A41" s="1724" t="s">
        <v>762</v>
      </c>
      <c r="B41" s="1724"/>
      <c r="C41" s="1724"/>
      <c r="D41" s="1724"/>
      <c r="E41" s="1724"/>
      <c r="F41" s="1724"/>
      <c r="G41" s="1724"/>
      <c r="H41" s="1724"/>
      <c r="I41" s="1724"/>
      <c r="J41" s="1724"/>
      <c r="K41" s="1724"/>
      <c r="L41" s="1724"/>
      <c r="M41" s="1724"/>
      <c r="N41" s="1724"/>
      <c r="O41" s="1724"/>
      <c r="P41" s="1724"/>
      <c r="Q41" s="1724"/>
      <c r="R41" s="1724"/>
      <c r="S41" s="1724"/>
      <c r="T41" s="1724"/>
      <c r="U41" s="1724"/>
      <c r="V41" s="1724"/>
      <c r="W41" s="1724"/>
      <c r="X41" s="1724"/>
      <c r="Y41" s="1724"/>
      <c r="Z41" s="1724"/>
      <c r="AA41" s="1724"/>
      <c r="AB41" s="1724"/>
      <c r="AC41" s="1724"/>
      <c r="AD41" s="1724"/>
      <c r="AE41" s="1724"/>
      <c r="AF41" s="1724"/>
      <c r="AG41" s="1724"/>
    </row>
    <row r="42" spans="1:258" s="573" customFormat="1" ht="12.75" customHeight="1" thickBot="1" x14ac:dyDescent="0.2">
      <c r="A42" s="1728" t="s">
        <v>139</v>
      </c>
      <c r="B42" s="1727" t="s">
        <v>132</v>
      </c>
      <c r="C42" s="1727"/>
      <c r="D42" s="1727"/>
      <c r="E42" s="1727"/>
      <c r="F42" s="1727" t="s">
        <v>133</v>
      </c>
      <c r="G42" s="1727"/>
      <c r="H42" s="1727"/>
      <c r="I42" s="1727"/>
      <c r="J42" s="1727" t="s">
        <v>134</v>
      </c>
      <c r="K42" s="1727"/>
      <c r="L42" s="1727"/>
      <c r="M42" s="1727"/>
      <c r="N42" s="1727" t="s">
        <v>135</v>
      </c>
      <c r="O42" s="1727"/>
      <c r="P42" s="1727"/>
      <c r="Q42" s="1727"/>
      <c r="R42" s="1727" t="s">
        <v>136</v>
      </c>
      <c r="S42" s="1727"/>
      <c r="T42" s="1727"/>
      <c r="U42" s="1727"/>
      <c r="V42" s="1727" t="s">
        <v>2</v>
      </c>
      <c r="W42" s="1727"/>
      <c r="X42" s="1727"/>
      <c r="Y42" s="1727"/>
      <c r="Z42" s="1727" t="s">
        <v>137</v>
      </c>
      <c r="AA42" s="1727"/>
      <c r="AB42" s="1727"/>
      <c r="AC42" s="1727"/>
      <c r="AD42" s="1727" t="s">
        <v>138</v>
      </c>
      <c r="AE42" s="1727"/>
      <c r="AF42" s="1727"/>
      <c r="AG42" s="1727"/>
      <c r="AJ42" s="658" t="s">
        <v>195</v>
      </c>
      <c r="AK42" s="659"/>
    </row>
    <row r="43" spans="1:258" s="573" customFormat="1" ht="12.75" customHeight="1" thickBot="1" x14ac:dyDescent="0.2">
      <c r="A43" s="1728"/>
      <c r="B43" s="506" t="s">
        <v>8</v>
      </c>
      <c r="C43" s="506"/>
      <c r="D43" s="506"/>
      <c r="E43" s="1728" t="s">
        <v>9</v>
      </c>
      <c r="F43" s="506" t="s">
        <v>8</v>
      </c>
      <c r="G43" s="506"/>
      <c r="H43" s="506"/>
      <c r="I43" s="1728" t="s">
        <v>9</v>
      </c>
      <c r="J43" s="506" t="s">
        <v>8</v>
      </c>
      <c r="K43" s="506"/>
      <c r="L43" s="506"/>
      <c r="M43" s="1728" t="s">
        <v>9</v>
      </c>
      <c r="N43" s="506" t="s">
        <v>8</v>
      </c>
      <c r="O43" s="506"/>
      <c r="P43" s="506"/>
      <c r="Q43" s="1728" t="s">
        <v>9</v>
      </c>
      <c r="R43" s="506" t="s">
        <v>8</v>
      </c>
      <c r="S43" s="506"/>
      <c r="T43" s="506"/>
      <c r="U43" s="1720" t="s">
        <v>9</v>
      </c>
      <c r="V43" s="506" t="s">
        <v>8</v>
      </c>
      <c r="W43" s="506"/>
      <c r="X43" s="506"/>
      <c r="Y43" s="1720" t="s">
        <v>9</v>
      </c>
      <c r="Z43" s="506" t="s">
        <v>8</v>
      </c>
      <c r="AA43" s="506"/>
      <c r="AB43" s="506"/>
      <c r="AC43" s="1720" t="s">
        <v>9</v>
      </c>
      <c r="AD43" s="506" t="s">
        <v>8</v>
      </c>
      <c r="AE43" s="506"/>
      <c r="AF43" s="506"/>
      <c r="AG43" s="1720" t="s">
        <v>9</v>
      </c>
      <c r="AJ43" s="1741" t="s">
        <v>10</v>
      </c>
      <c r="AK43" s="1742"/>
      <c r="AL43" s="584" t="s">
        <v>133</v>
      </c>
      <c r="AM43" s="584" t="s">
        <v>134</v>
      </c>
      <c r="AN43" s="584" t="s">
        <v>135</v>
      </c>
      <c r="AO43" s="584" t="s">
        <v>136</v>
      </c>
      <c r="AP43" s="584" t="s">
        <v>2</v>
      </c>
      <c r="AQ43" s="584" t="s">
        <v>137</v>
      </c>
      <c r="AR43" s="584" t="s">
        <v>138</v>
      </c>
    </row>
    <row r="44" spans="1:258" s="573" customFormat="1" ht="11.25" thickBot="1" x14ac:dyDescent="0.2">
      <c r="A44" s="1728"/>
      <c r="B44" s="592" t="s">
        <v>25</v>
      </c>
      <c r="C44" s="592" t="s">
        <v>26</v>
      </c>
      <c r="D44" s="592" t="s">
        <v>10</v>
      </c>
      <c r="E44" s="1728"/>
      <c r="F44" s="592" t="s">
        <v>25</v>
      </c>
      <c r="G44" s="592" t="s">
        <v>26</v>
      </c>
      <c r="H44" s="592" t="s">
        <v>10</v>
      </c>
      <c r="I44" s="1728"/>
      <c r="J44" s="592" t="s">
        <v>25</v>
      </c>
      <c r="K44" s="592" t="s">
        <v>26</v>
      </c>
      <c r="L44" s="592" t="s">
        <v>10</v>
      </c>
      <c r="M44" s="1728"/>
      <c r="N44" s="592" t="s">
        <v>25</v>
      </c>
      <c r="O44" s="592" t="s">
        <v>26</v>
      </c>
      <c r="P44" s="592" t="s">
        <v>10</v>
      </c>
      <c r="Q44" s="1728"/>
      <c r="R44" s="592" t="s">
        <v>25</v>
      </c>
      <c r="S44" s="592" t="s">
        <v>26</v>
      </c>
      <c r="T44" s="592" t="s">
        <v>10</v>
      </c>
      <c r="U44" s="1720"/>
      <c r="V44" s="592" t="s">
        <v>25</v>
      </c>
      <c r="W44" s="592" t="s">
        <v>26</v>
      </c>
      <c r="X44" s="592" t="s">
        <v>10</v>
      </c>
      <c r="Y44" s="1720"/>
      <c r="Z44" s="592" t="s">
        <v>25</v>
      </c>
      <c r="AA44" s="592" t="s">
        <v>26</v>
      </c>
      <c r="AB44" s="592" t="s">
        <v>10</v>
      </c>
      <c r="AC44" s="1720"/>
      <c r="AD44" s="592" t="s">
        <v>25</v>
      </c>
      <c r="AE44" s="592" t="s">
        <v>26</v>
      </c>
      <c r="AF44" s="592" t="s">
        <v>10</v>
      </c>
      <c r="AG44" s="1720"/>
      <c r="AH44" s="582"/>
      <c r="AI44" s="582"/>
      <c r="AJ44" s="713" t="s">
        <v>176</v>
      </c>
      <c r="AK44" s="660">
        <v>63346</v>
      </c>
      <c r="AL44" s="714">
        <v>10951</v>
      </c>
      <c r="AM44" s="714">
        <v>16006</v>
      </c>
      <c r="AN44" s="714">
        <v>10749</v>
      </c>
      <c r="AO44" s="714">
        <v>2930</v>
      </c>
      <c r="AP44" s="714">
        <v>4019</v>
      </c>
      <c r="AQ44" s="714">
        <v>14656</v>
      </c>
      <c r="AR44" s="714">
        <v>2938</v>
      </c>
      <c r="AS44" s="582"/>
      <c r="AT44" s="582"/>
      <c r="AU44" s="582"/>
      <c r="AV44" s="582"/>
      <c r="AW44" s="582"/>
      <c r="AX44" s="582"/>
      <c r="AY44" s="582"/>
      <c r="AZ44" s="582"/>
      <c r="BA44" s="582"/>
      <c r="BB44" s="582"/>
      <c r="BC44" s="582"/>
      <c r="BD44" s="582"/>
      <c r="BE44" s="582"/>
      <c r="BF44" s="582"/>
      <c r="BG44" s="582"/>
      <c r="BH44" s="582"/>
      <c r="BI44" s="582"/>
      <c r="BJ44" s="582"/>
      <c r="BK44" s="582"/>
      <c r="BL44" s="582"/>
      <c r="BM44" s="582"/>
      <c r="BN44" s="582"/>
      <c r="BO44" s="582"/>
      <c r="BP44" s="582"/>
      <c r="BQ44" s="582"/>
      <c r="BR44" s="582"/>
      <c r="BS44" s="582"/>
      <c r="BT44" s="582"/>
      <c r="BU44" s="582"/>
      <c r="BV44" s="582"/>
      <c r="BW44" s="582"/>
      <c r="BX44" s="582"/>
      <c r="BY44" s="582"/>
      <c r="BZ44" s="582"/>
      <c r="CA44" s="582"/>
      <c r="CB44" s="582"/>
      <c r="CC44" s="582"/>
      <c r="CD44" s="582"/>
      <c r="CE44" s="582"/>
      <c r="CF44" s="582"/>
      <c r="CG44" s="582"/>
      <c r="CH44" s="582"/>
      <c r="CI44" s="582"/>
      <c r="CJ44" s="582"/>
      <c r="CK44" s="582"/>
      <c r="CL44" s="582"/>
      <c r="CM44" s="582"/>
      <c r="CN44" s="582"/>
      <c r="CO44" s="582"/>
      <c r="CP44" s="582"/>
      <c r="CQ44" s="582"/>
      <c r="CR44" s="582"/>
      <c r="CS44" s="582"/>
      <c r="CT44" s="582"/>
      <c r="CU44" s="582"/>
      <c r="CV44" s="582"/>
      <c r="CW44" s="582"/>
      <c r="CX44" s="582"/>
      <c r="CY44" s="582"/>
      <c r="CZ44" s="582"/>
      <c r="DA44" s="582"/>
      <c r="DB44" s="582"/>
      <c r="DC44" s="582"/>
      <c r="DD44" s="582"/>
      <c r="DE44" s="582"/>
      <c r="DF44" s="582"/>
      <c r="DG44" s="582"/>
      <c r="DH44" s="582"/>
      <c r="DI44" s="582"/>
      <c r="DJ44" s="582"/>
      <c r="DK44" s="582"/>
      <c r="DL44" s="582"/>
      <c r="DM44" s="582"/>
      <c r="DN44" s="582"/>
      <c r="DO44" s="582"/>
      <c r="DP44" s="582"/>
      <c r="DQ44" s="582"/>
      <c r="DR44" s="582"/>
      <c r="DS44" s="582"/>
      <c r="DT44" s="582"/>
      <c r="DU44" s="582"/>
      <c r="DV44" s="582"/>
      <c r="DW44" s="582"/>
      <c r="DX44" s="582"/>
      <c r="DY44" s="582"/>
      <c r="DZ44" s="582"/>
      <c r="EA44" s="582"/>
      <c r="EB44" s="582"/>
      <c r="EC44" s="582"/>
      <c r="ED44" s="582"/>
      <c r="EE44" s="582"/>
      <c r="EF44" s="582"/>
      <c r="EG44" s="582"/>
      <c r="EH44" s="582"/>
      <c r="EI44" s="582"/>
      <c r="EJ44" s="582"/>
      <c r="EK44" s="582"/>
      <c r="EL44" s="582"/>
      <c r="EM44" s="582"/>
      <c r="EN44" s="582"/>
      <c r="EO44" s="582"/>
      <c r="EP44" s="582"/>
      <c r="EQ44" s="582"/>
      <c r="ER44" s="582"/>
      <c r="ES44" s="582"/>
      <c r="ET44" s="582"/>
      <c r="EU44" s="582"/>
      <c r="EV44" s="582"/>
      <c r="EW44" s="582"/>
      <c r="EX44" s="582"/>
      <c r="EY44" s="582"/>
      <c r="EZ44" s="582"/>
      <c r="FA44" s="582"/>
      <c r="FB44" s="582"/>
      <c r="FC44" s="582"/>
      <c r="FD44" s="582"/>
      <c r="FE44" s="582"/>
      <c r="FF44" s="582"/>
      <c r="FG44" s="582"/>
      <c r="FH44" s="582"/>
      <c r="FI44" s="582"/>
      <c r="FJ44" s="582"/>
      <c r="FK44" s="582"/>
      <c r="FL44" s="582"/>
      <c r="FM44" s="582"/>
      <c r="FN44" s="582"/>
      <c r="FO44" s="582"/>
      <c r="FP44" s="582"/>
      <c r="FQ44" s="582"/>
      <c r="FR44" s="582"/>
      <c r="FS44" s="582"/>
      <c r="FT44" s="582"/>
      <c r="FU44" s="582"/>
      <c r="FV44" s="582"/>
      <c r="FW44" s="582"/>
      <c r="FX44" s="582"/>
      <c r="FY44" s="582"/>
      <c r="FZ44" s="582"/>
      <c r="GA44" s="582"/>
      <c r="GB44" s="582"/>
      <c r="GC44" s="582"/>
      <c r="GD44" s="582"/>
      <c r="GE44" s="582"/>
      <c r="GF44" s="582"/>
      <c r="GG44" s="582"/>
      <c r="GH44" s="582"/>
      <c r="GI44" s="582"/>
      <c r="GJ44" s="582"/>
      <c r="GK44" s="582"/>
      <c r="GL44" s="582"/>
      <c r="GM44" s="582"/>
      <c r="GN44" s="582"/>
      <c r="GO44" s="582"/>
      <c r="GP44" s="582"/>
      <c r="GQ44" s="582"/>
      <c r="GR44" s="582"/>
      <c r="GS44" s="582"/>
      <c r="GT44" s="582"/>
      <c r="GU44" s="582"/>
      <c r="GV44" s="582"/>
      <c r="GW44" s="582"/>
      <c r="GX44" s="582"/>
      <c r="GY44" s="582"/>
      <c r="GZ44" s="582"/>
      <c r="HA44" s="582"/>
      <c r="HB44" s="582"/>
      <c r="HC44" s="582"/>
      <c r="HD44" s="582"/>
      <c r="HE44" s="582"/>
      <c r="HF44" s="582"/>
      <c r="HG44" s="582"/>
      <c r="HH44" s="582"/>
      <c r="HI44" s="582"/>
      <c r="HJ44" s="582"/>
      <c r="HK44" s="582"/>
      <c r="HL44" s="582"/>
      <c r="HM44" s="582"/>
      <c r="HN44" s="582"/>
      <c r="HO44" s="582"/>
      <c r="HP44" s="582"/>
      <c r="HQ44" s="582"/>
      <c r="HR44" s="582"/>
      <c r="HS44" s="582"/>
      <c r="HT44" s="582"/>
      <c r="HU44" s="582"/>
      <c r="HV44" s="582"/>
      <c r="HW44" s="582"/>
      <c r="HX44" s="582"/>
      <c r="HY44" s="582"/>
      <c r="HZ44" s="582"/>
      <c r="IA44" s="582"/>
      <c r="IB44" s="582"/>
      <c r="IC44" s="582"/>
      <c r="ID44" s="582"/>
      <c r="IE44" s="582"/>
      <c r="IF44" s="582"/>
      <c r="IG44" s="582"/>
      <c r="IH44" s="582"/>
      <c r="II44" s="582"/>
      <c r="IJ44" s="582"/>
      <c r="IK44" s="582"/>
      <c r="IL44" s="582"/>
      <c r="IM44" s="582"/>
      <c r="IN44" s="582"/>
      <c r="IO44" s="582"/>
      <c r="IP44" s="582"/>
      <c r="IQ44" s="582"/>
      <c r="IR44" s="582"/>
      <c r="IS44" s="582"/>
      <c r="IT44" s="582"/>
      <c r="IU44" s="582"/>
      <c r="IV44" s="582"/>
      <c r="IW44" s="582"/>
      <c r="IX44" s="582"/>
    </row>
    <row r="45" spans="1:258" s="727" customFormat="1" ht="11.25" thickBot="1" x14ac:dyDescent="0.2">
      <c r="A45" s="567" t="s">
        <v>738</v>
      </c>
      <c r="B45" s="585"/>
      <c r="C45" s="585"/>
      <c r="D45" s="585"/>
      <c r="E45" s="585"/>
      <c r="F45" s="585"/>
      <c r="G45" s="585"/>
      <c r="H45" s="585"/>
      <c r="I45" s="585"/>
      <c r="J45" s="585"/>
      <c r="K45" s="585"/>
      <c r="L45" s="585"/>
      <c r="M45" s="585"/>
      <c r="N45" s="585"/>
      <c r="O45" s="585"/>
      <c r="P45" s="585"/>
      <c r="Q45" s="585"/>
      <c r="R45" s="585"/>
      <c r="S45" s="585"/>
      <c r="T45" s="585"/>
      <c r="U45" s="585"/>
      <c r="V45" s="585"/>
      <c r="W45" s="585"/>
      <c r="X45" s="585"/>
      <c r="Y45" s="585"/>
      <c r="Z45" s="585"/>
      <c r="AA45" s="585"/>
      <c r="AB45" s="585"/>
      <c r="AC45" s="585"/>
      <c r="AD45" s="585"/>
      <c r="AE45" s="585"/>
      <c r="AF45" s="585"/>
      <c r="AG45" s="585"/>
      <c r="AH45" s="725"/>
      <c r="AI45" s="725"/>
      <c r="AJ45" s="735" t="s">
        <v>171</v>
      </c>
      <c r="AK45" s="726"/>
      <c r="AL45" s="736"/>
      <c r="AM45" s="736"/>
      <c r="AN45" s="736"/>
      <c r="AO45" s="736"/>
      <c r="AP45" s="736"/>
      <c r="AQ45" s="736"/>
      <c r="AR45" s="736"/>
      <c r="AS45" s="725"/>
      <c r="AT45" s="725"/>
      <c r="AU45" s="725"/>
      <c r="AV45" s="725"/>
      <c r="AW45" s="725"/>
      <c r="AX45" s="725"/>
      <c r="AY45" s="725"/>
      <c r="AZ45" s="725"/>
      <c r="BA45" s="725"/>
      <c r="BB45" s="725"/>
      <c r="BC45" s="725"/>
      <c r="BD45" s="725"/>
      <c r="BE45" s="725"/>
      <c r="BF45" s="725"/>
      <c r="BG45" s="725"/>
      <c r="BH45" s="725"/>
      <c r="BI45" s="725"/>
      <c r="BJ45" s="725"/>
      <c r="BK45" s="725"/>
      <c r="BL45" s="725"/>
      <c r="BM45" s="725"/>
      <c r="BN45" s="725"/>
      <c r="BO45" s="725"/>
      <c r="BP45" s="725"/>
      <c r="BQ45" s="725"/>
      <c r="BR45" s="725"/>
      <c r="BS45" s="725"/>
      <c r="BT45" s="725"/>
      <c r="BU45" s="725"/>
      <c r="BV45" s="725"/>
      <c r="BW45" s="725"/>
      <c r="BX45" s="725"/>
      <c r="BY45" s="725"/>
      <c r="BZ45" s="725"/>
      <c r="CA45" s="725"/>
      <c r="CB45" s="725"/>
      <c r="CC45" s="725"/>
      <c r="CD45" s="725"/>
      <c r="CE45" s="725"/>
      <c r="CF45" s="725"/>
      <c r="CG45" s="725"/>
      <c r="CH45" s="725"/>
      <c r="CI45" s="725"/>
      <c r="CJ45" s="725"/>
      <c r="CK45" s="725"/>
      <c r="CL45" s="725"/>
      <c r="CM45" s="725"/>
      <c r="CN45" s="725"/>
      <c r="CO45" s="725"/>
      <c r="CP45" s="725"/>
      <c r="CQ45" s="725"/>
      <c r="CR45" s="725"/>
      <c r="CS45" s="725"/>
      <c r="CT45" s="725"/>
      <c r="CU45" s="725"/>
      <c r="CV45" s="725"/>
      <c r="CW45" s="725"/>
      <c r="CX45" s="725"/>
      <c r="CY45" s="725"/>
      <c r="CZ45" s="725"/>
      <c r="DA45" s="725"/>
      <c r="DB45" s="725"/>
      <c r="DC45" s="725"/>
      <c r="DD45" s="725"/>
      <c r="DE45" s="725"/>
      <c r="DF45" s="725"/>
      <c r="DG45" s="725"/>
      <c r="DH45" s="725"/>
      <c r="DI45" s="725"/>
      <c r="DJ45" s="725"/>
      <c r="DK45" s="725"/>
      <c r="DL45" s="725"/>
      <c r="DM45" s="725"/>
      <c r="DN45" s="725"/>
      <c r="DO45" s="725"/>
      <c r="DP45" s="725"/>
      <c r="DQ45" s="725"/>
      <c r="DR45" s="725"/>
      <c r="DS45" s="725"/>
      <c r="DT45" s="725"/>
      <c r="DU45" s="725"/>
      <c r="DV45" s="725"/>
      <c r="DW45" s="725"/>
      <c r="DX45" s="725"/>
      <c r="DY45" s="725"/>
      <c r="DZ45" s="725"/>
      <c r="EA45" s="725"/>
      <c r="EB45" s="725"/>
      <c r="EC45" s="725"/>
      <c r="ED45" s="725"/>
      <c r="EE45" s="725"/>
      <c r="EF45" s="725"/>
      <c r="EG45" s="725"/>
      <c r="EH45" s="725"/>
      <c r="EI45" s="725"/>
      <c r="EJ45" s="725"/>
      <c r="EK45" s="725"/>
      <c r="EL45" s="725"/>
      <c r="EM45" s="725"/>
      <c r="EN45" s="725"/>
      <c r="EO45" s="725"/>
      <c r="EP45" s="725"/>
      <c r="EQ45" s="725"/>
      <c r="ER45" s="725"/>
      <c r="ES45" s="725"/>
      <c r="ET45" s="725"/>
      <c r="EU45" s="725"/>
      <c r="EV45" s="725"/>
      <c r="EW45" s="725"/>
      <c r="EX45" s="725"/>
      <c r="EY45" s="725"/>
      <c r="EZ45" s="725"/>
      <c r="FA45" s="725"/>
      <c r="FB45" s="725"/>
      <c r="FC45" s="725"/>
      <c r="FD45" s="725"/>
      <c r="FE45" s="725"/>
      <c r="FF45" s="725"/>
      <c r="FG45" s="725"/>
      <c r="FH45" s="725"/>
      <c r="FI45" s="725"/>
      <c r="FJ45" s="725"/>
      <c r="FK45" s="725"/>
      <c r="FL45" s="725"/>
      <c r="FM45" s="725"/>
      <c r="FN45" s="725"/>
      <c r="FO45" s="725"/>
      <c r="FP45" s="725"/>
      <c r="FQ45" s="725"/>
      <c r="FR45" s="725"/>
      <c r="FS45" s="725"/>
      <c r="FT45" s="725"/>
      <c r="FU45" s="725"/>
      <c r="FV45" s="725"/>
      <c r="FW45" s="725"/>
      <c r="FX45" s="725"/>
      <c r="FY45" s="725"/>
      <c r="FZ45" s="725"/>
      <c r="GA45" s="725"/>
      <c r="GB45" s="725"/>
      <c r="GC45" s="725"/>
      <c r="GD45" s="725"/>
      <c r="GE45" s="725"/>
      <c r="GF45" s="725"/>
      <c r="GG45" s="725"/>
      <c r="GH45" s="725"/>
      <c r="GI45" s="725"/>
      <c r="GJ45" s="725"/>
      <c r="GK45" s="725"/>
      <c r="GL45" s="725"/>
      <c r="GM45" s="725"/>
      <c r="GN45" s="725"/>
      <c r="GO45" s="725"/>
      <c r="GP45" s="725"/>
      <c r="GQ45" s="725"/>
      <c r="GR45" s="725"/>
      <c r="GS45" s="725"/>
      <c r="GT45" s="725"/>
      <c r="GU45" s="725"/>
      <c r="GV45" s="725"/>
      <c r="GW45" s="725"/>
      <c r="GX45" s="725"/>
      <c r="GY45" s="725"/>
      <c r="GZ45" s="725"/>
      <c r="HA45" s="725"/>
      <c r="HB45" s="725"/>
      <c r="HC45" s="725"/>
      <c r="HD45" s="725"/>
      <c r="HE45" s="725"/>
      <c r="HF45" s="725"/>
      <c r="HG45" s="725"/>
      <c r="HH45" s="725"/>
      <c r="HI45" s="725"/>
      <c r="HJ45" s="725"/>
      <c r="HK45" s="725"/>
      <c r="HL45" s="725"/>
      <c r="HM45" s="725"/>
      <c r="HN45" s="725"/>
      <c r="HO45" s="725"/>
      <c r="HP45" s="725"/>
      <c r="HQ45" s="725"/>
      <c r="HR45" s="725"/>
      <c r="HS45" s="725"/>
      <c r="HT45" s="725"/>
      <c r="HU45" s="725"/>
      <c r="HV45" s="725"/>
      <c r="HW45" s="725"/>
      <c r="HX45" s="725"/>
      <c r="HY45" s="725"/>
      <c r="HZ45" s="725"/>
      <c r="IA45" s="725"/>
      <c r="IB45" s="725"/>
      <c r="IC45" s="725"/>
      <c r="ID45" s="725"/>
      <c r="IE45" s="725"/>
      <c r="IF45" s="725"/>
      <c r="IG45" s="725"/>
      <c r="IH45" s="725"/>
      <c r="II45" s="725"/>
      <c r="IJ45" s="725"/>
      <c r="IK45" s="725"/>
      <c r="IL45" s="725"/>
      <c r="IM45" s="725"/>
      <c r="IN45" s="725"/>
      <c r="IO45" s="725"/>
      <c r="IP45" s="725"/>
      <c r="IQ45" s="725"/>
      <c r="IR45" s="725"/>
      <c r="IS45" s="725"/>
      <c r="IT45" s="725"/>
      <c r="IU45" s="725"/>
      <c r="IV45" s="725"/>
      <c r="IW45" s="725"/>
      <c r="IX45" s="725"/>
    </row>
    <row r="46" spans="1:258" s="727" customFormat="1" ht="11.25" thickBot="1" x14ac:dyDescent="0.2">
      <c r="A46" s="569" t="s">
        <v>288</v>
      </c>
      <c r="B46" s="586">
        <f>+F46+J46+N46+R46+V46+Z46+AD46</f>
        <v>0</v>
      </c>
      <c r="C46" s="586">
        <f>+G46+K46+O46+S46+W46+AA46+AE46</f>
        <v>0</v>
      </c>
      <c r="D46" s="586">
        <f>SUM(B46:C46)</f>
        <v>0</v>
      </c>
      <c r="E46" s="587">
        <f>D46*100000/62246</f>
        <v>0</v>
      </c>
      <c r="F46" s="586">
        <v>0</v>
      </c>
      <c r="G46" s="586">
        <v>0</v>
      </c>
      <c r="H46" s="586">
        <f>SUM(F46:G46)</f>
        <v>0</v>
      </c>
      <c r="I46" s="587">
        <f>H46*100000/10951</f>
        <v>0</v>
      </c>
      <c r="J46" s="586">
        <v>0</v>
      </c>
      <c r="K46" s="586">
        <v>0</v>
      </c>
      <c r="L46" s="586">
        <f>SUM(J46:K46)</f>
        <v>0</v>
      </c>
      <c r="M46" s="587">
        <f>L46*100000/16006</f>
        <v>0</v>
      </c>
      <c r="N46" s="586">
        <v>0</v>
      </c>
      <c r="O46" s="586">
        <v>0</v>
      </c>
      <c r="P46" s="586">
        <f>SUM(N46:O46)</f>
        <v>0</v>
      </c>
      <c r="Q46" s="587">
        <f>P46*100000/10749</f>
        <v>0</v>
      </c>
      <c r="R46" s="586">
        <v>0</v>
      </c>
      <c r="S46" s="586">
        <v>0</v>
      </c>
      <c r="T46" s="586">
        <f>SUM(R46:S46)</f>
        <v>0</v>
      </c>
      <c r="U46" s="587">
        <f>T46*100000/2930</f>
        <v>0</v>
      </c>
      <c r="V46" s="586">
        <v>0</v>
      </c>
      <c r="W46" s="586">
        <v>0</v>
      </c>
      <c r="X46" s="586">
        <f>SUM(V46:W46)</f>
        <v>0</v>
      </c>
      <c r="Y46" s="587">
        <f>X46*100000/4019</f>
        <v>0</v>
      </c>
      <c r="Z46" s="586">
        <v>0</v>
      </c>
      <c r="AA46" s="586">
        <v>0</v>
      </c>
      <c r="AB46" s="586">
        <f>SUM(Z46:AA46)</f>
        <v>0</v>
      </c>
      <c r="AC46" s="587">
        <f>AB46*100000/14656</f>
        <v>0</v>
      </c>
      <c r="AD46" s="586">
        <v>0</v>
      </c>
      <c r="AE46" s="586">
        <v>0</v>
      </c>
      <c r="AF46" s="586">
        <f>SUM(AD46:AE46)</f>
        <v>0</v>
      </c>
      <c r="AG46" s="587">
        <f>AF46*100000/2938</f>
        <v>0</v>
      </c>
      <c r="AJ46" s="728" t="s">
        <v>172</v>
      </c>
      <c r="AK46" s="726"/>
      <c r="AL46" s="736"/>
      <c r="AM46" s="736"/>
      <c r="AN46" s="736"/>
      <c r="AO46" s="736"/>
      <c r="AP46" s="736"/>
      <c r="AQ46" s="736"/>
      <c r="AR46" s="736"/>
    </row>
    <row r="47" spans="1:258" s="727" customFormat="1" ht="11.25" thickBot="1" x14ac:dyDescent="0.2">
      <c r="A47" s="570" t="s">
        <v>737</v>
      </c>
      <c r="B47" s="586">
        <f>+F47+J47+N47+R47+V47+Z47+AD47</f>
        <v>0</v>
      </c>
      <c r="C47" s="586">
        <f>+G47+K47+O47+S47+W47+AA47+AE47</f>
        <v>0</v>
      </c>
      <c r="D47" s="586">
        <f>SUM(B47:C47)</f>
        <v>0</v>
      </c>
      <c r="E47" s="587">
        <f>D47*100000/133589</f>
        <v>0</v>
      </c>
      <c r="F47" s="586">
        <v>0</v>
      </c>
      <c r="G47" s="586">
        <v>0</v>
      </c>
      <c r="H47" s="586">
        <f>SUM(F47:G47)</f>
        <v>0</v>
      </c>
      <c r="I47" s="587">
        <f>H47*100000/22889</f>
        <v>0</v>
      </c>
      <c r="J47" s="586">
        <v>0</v>
      </c>
      <c r="K47" s="586">
        <v>0</v>
      </c>
      <c r="L47" s="586">
        <f>SUM(J47:K47)</f>
        <v>0</v>
      </c>
      <c r="M47" s="587">
        <f>L47*100000/34687</f>
        <v>0</v>
      </c>
      <c r="N47" s="586">
        <v>0</v>
      </c>
      <c r="O47" s="586">
        <v>0</v>
      </c>
      <c r="P47" s="586">
        <f>SUM(N47:O47)</f>
        <v>0</v>
      </c>
      <c r="Q47" s="587">
        <f>P47*100000/24692</f>
        <v>0</v>
      </c>
      <c r="R47" s="586">
        <v>0</v>
      </c>
      <c r="S47" s="586">
        <v>0</v>
      </c>
      <c r="T47" s="586">
        <f>SUM(R47:S47)</f>
        <v>0</v>
      </c>
      <c r="U47" s="587">
        <f>T47*100000/6253</f>
        <v>0</v>
      </c>
      <c r="V47" s="586">
        <v>0</v>
      </c>
      <c r="W47" s="586">
        <v>0</v>
      </c>
      <c r="X47" s="586">
        <f>SUM(V47:W47)</f>
        <v>0</v>
      </c>
      <c r="Y47" s="587">
        <f>X47*100000/8065</f>
        <v>0</v>
      </c>
      <c r="Z47" s="586">
        <v>0</v>
      </c>
      <c r="AA47" s="586">
        <v>0</v>
      </c>
      <c r="AB47" s="586">
        <f>SUM(Z47:AA47)</f>
        <v>0</v>
      </c>
      <c r="AC47" s="587">
        <f>AB47*100000/31053</f>
        <v>0</v>
      </c>
      <c r="AD47" s="586">
        <v>0</v>
      </c>
      <c r="AE47" s="586">
        <v>0</v>
      </c>
      <c r="AF47" s="586">
        <f>SUM(AD47:AE47)</f>
        <v>0</v>
      </c>
      <c r="AG47" s="587">
        <f>AF47*100000/5951</f>
        <v>0</v>
      </c>
      <c r="AJ47" s="728" t="s">
        <v>178</v>
      </c>
      <c r="AK47" s="726">
        <v>133589</v>
      </c>
      <c r="AL47" s="726">
        <v>22889</v>
      </c>
      <c r="AM47" s="726">
        <v>34687</v>
      </c>
      <c r="AN47" s="726">
        <v>24692</v>
      </c>
      <c r="AO47" s="726">
        <v>6253</v>
      </c>
      <c r="AP47" s="726">
        <v>8065</v>
      </c>
      <c r="AQ47" s="726">
        <v>31053</v>
      </c>
      <c r="AR47" s="726">
        <v>5951</v>
      </c>
    </row>
    <row r="48" spans="1:258" s="731" customFormat="1" ht="12.75" customHeight="1" thickBot="1" x14ac:dyDescent="0.2">
      <c r="A48" s="741" t="s">
        <v>739</v>
      </c>
      <c r="B48" s="729"/>
      <c r="C48" s="729"/>
      <c r="D48" s="729"/>
      <c r="E48" s="730"/>
      <c r="F48" s="729"/>
      <c r="G48" s="729"/>
      <c r="H48" s="729"/>
      <c r="I48" s="730"/>
      <c r="J48" s="729"/>
      <c r="K48" s="729"/>
      <c r="L48" s="729"/>
      <c r="M48" s="730"/>
      <c r="N48" s="729"/>
      <c r="O48" s="729"/>
      <c r="P48" s="729"/>
      <c r="Q48" s="730"/>
      <c r="R48" s="729"/>
      <c r="S48" s="729"/>
      <c r="T48" s="729"/>
      <c r="U48" s="730"/>
      <c r="V48" s="729"/>
      <c r="W48" s="729"/>
      <c r="X48" s="729"/>
      <c r="Y48" s="730"/>
      <c r="Z48" s="729"/>
      <c r="AA48" s="729"/>
      <c r="AB48" s="729"/>
      <c r="AC48" s="730"/>
      <c r="AD48" s="729"/>
      <c r="AE48" s="729"/>
      <c r="AF48" s="729"/>
      <c r="AG48" s="730"/>
      <c r="AJ48" s="737" t="s">
        <v>179</v>
      </c>
      <c r="AK48" s="732">
        <v>73513</v>
      </c>
      <c r="AL48" s="738">
        <v>12681</v>
      </c>
      <c r="AM48" s="738">
        <v>19812</v>
      </c>
      <c r="AN48" s="738">
        <v>13408</v>
      </c>
      <c r="AO48" s="738">
        <v>3510</v>
      </c>
      <c r="AP48" s="738">
        <v>4139</v>
      </c>
      <c r="AQ48" s="738">
        <v>16398</v>
      </c>
      <c r="AR48" s="738">
        <v>3566</v>
      </c>
    </row>
    <row r="49" spans="1:148" s="731" customFormat="1" ht="11.25" thickBot="1" x14ac:dyDescent="0.2">
      <c r="A49" s="741" t="s">
        <v>179</v>
      </c>
      <c r="B49" s="729">
        <f>+F49+J49+N49+R49+V49+Z49+AD49</f>
        <v>0</v>
      </c>
      <c r="C49" s="729">
        <f>+G49+K49+O49+S49+W49+AA49+AE49</f>
        <v>0</v>
      </c>
      <c r="D49" s="729">
        <f>SUM(B49:C49)</f>
        <v>0</v>
      </c>
      <c r="E49" s="730">
        <f>D49*100000/73513</f>
        <v>0</v>
      </c>
      <c r="F49" s="729">
        <v>0</v>
      </c>
      <c r="G49" s="729">
        <v>0</v>
      </c>
      <c r="H49" s="729">
        <f>SUM(F49:G49)</f>
        <v>0</v>
      </c>
      <c r="I49" s="730">
        <f>H49*100000/12681</f>
        <v>0</v>
      </c>
      <c r="J49" s="729">
        <v>0</v>
      </c>
      <c r="K49" s="729">
        <v>0</v>
      </c>
      <c r="L49" s="729">
        <f>SUM(J49:K49)</f>
        <v>0</v>
      </c>
      <c r="M49" s="730">
        <f>L49*100000/19812</f>
        <v>0</v>
      </c>
      <c r="N49" s="729">
        <v>0</v>
      </c>
      <c r="O49" s="729">
        <v>0</v>
      </c>
      <c r="P49" s="729">
        <f>SUM(N49:O49)</f>
        <v>0</v>
      </c>
      <c r="Q49" s="730">
        <f>P49*100000/13408</f>
        <v>0</v>
      </c>
      <c r="R49" s="729">
        <v>0</v>
      </c>
      <c r="S49" s="729">
        <v>0</v>
      </c>
      <c r="T49" s="729">
        <f>SUM(R49:S49)</f>
        <v>0</v>
      </c>
      <c r="U49" s="730">
        <f>T49*100000/3510</f>
        <v>0</v>
      </c>
      <c r="V49" s="729">
        <v>0</v>
      </c>
      <c r="W49" s="729">
        <v>0</v>
      </c>
      <c r="X49" s="729">
        <f>SUM(V49:W49)</f>
        <v>0</v>
      </c>
      <c r="Y49" s="730">
        <f>X49*100000/4139</f>
        <v>0</v>
      </c>
      <c r="Z49" s="729">
        <v>0</v>
      </c>
      <c r="AA49" s="729">
        <v>0</v>
      </c>
      <c r="AB49" s="729">
        <f>SUM(Z49:AA49)</f>
        <v>0</v>
      </c>
      <c r="AC49" s="730">
        <f>AB49*100000/16398</f>
        <v>0</v>
      </c>
      <c r="AD49" s="729">
        <v>0</v>
      </c>
      <c r="AE49" s="729">
        <v>0</v>
      </c>
      <c r="AF49" s="729">
        <f>SUM(AD49:AE49)</f>
        <v>0</v>
      </c>
      <c r="AG49" s="730">
        <f>AF49*100000/3566</f>
        <v>0</v>
      </c>
      <c r="AJ49" s="737" t="s">
        <v>196</v>
      </c>
      <c r="AK49" s="732">
        <v>99996</v>
      </c>
      <c r="AL49" s="738">
        <v>13131</v>
      </c>
      <c r="AM49" s="738">
        <v>23014</v>
      </c>
      <c r="AN49" s="738">
        <v>13465</v>
      </c>
      <c r="AO49" s="738">
        <v>3744</v>
      </c>
      <c r="AP49" s="738">
        <v>4469</v>
      </c>
      <c r="AQ49" s="738">
        <v>18323</v>
      </c>
      <c r="AR49" s="738">
        <v>3851</v>
      </c>
    </row>
    <row r="50" spans="1:148" s="731" customFormat="1" ht="11.25" thickBot="1" x14ac:dyDescent="0.2">
      <c r="A50" s="741" t="s">
        <v>196</v>
      </c>
      <c r="B50" s="729">
        <f>+F50+J50+N50+R50+V50+Z50+AD50</f>
        <v>0</v>
      </c>
      <c r="C50" s="729">
        <f>+G50+K50+O50+S50+W50+AA50+AE50</f>
        <v>0</v>
      </c>
      <c r="D50" s="729">
        <f>SUM(B50:C50)</f>
        <v>0</v>
      </c>
      <c r="E50" s="730">
        <f>D50*100000/79996</f>
        <v>0</v>
      </c>
      <c r="F50" s="729">
        <v>0</v>
      </c>
      <c r="G50" s="729">
        <v>0</v>
      </c>
      <c r="H50" s="729">
        <f>SUM(F50:G50)</f>
        <v>0</v>
      </c>
      <c r="I50" s="730">
        <f>H50*100000/13131</f>
        <v>0</v>
      </c>
      <c r="J50" s="729">
        <v>0</v>
      </c>
      <c r="K50" s="729">
        <v>0</v>
      </c>
      <c r="L50" s="729">
        <f>SUM(J50:K50)</f>
        <v>0</v>
      </c>
      <c r="M50" s="730">
        <f>L50*100000/23014</f>
        <v>0</v>
      </c>
      <c r="N50" s="729">
        <v>0</v>
      </c>
      <c r="O50" s="729">
        <v>0</v>
      </c>
      <c r="P50" s="729">
        <v>0</v>
      </c>
      <c r="Q50" s="730">
        <f>P50*100000/13465</f>
        <v>0</v>
      </c>
      <c r="R50" s="729">
        <v>0</v>
      </c>
      <c r="S50" s="729">
        <v>0</v>
      </c>
      <c r="T50" s="729">
        <f>SUM(R50:S50)</f>
        <v>0</v>
      </c>
      <c r="U50" s="730">
        <f>T50*100000/3744</f>
        <v>0</v>
      </c>
      <c r="V50" s="729">
        <v>0</v>
      </c>
      <c r="W50" s="729">
        <v>0</v>
      </c>
      <c r="X50" s="729">
        <f>SUM(V50:W50)</f>
        <v>0</v>
      </c>
      <c r="Y50" s="730">
        <f>X50*100000/4469</f>
        <v>0</v>
      </c>
      <c r="Z50" s="729">
        <v>0</v>
      </c>
      <c r="AA50" s="729">
        <v>0</v>
      </c>
      <c r="AB50" s="729">
        <f>SUM(Z50:AA50)</f>
        <v>0</v>
      </c>
      <c r="AC50" s="730">
        <f>AB50*100000/18323</f>
        <v>0</v>
      </c>
      <c r="AD50" s="729">
        <v>0</v>
      </c>
      <c r="AE50" s="729">
        <v>0</v>
      </c>
      <c r="AF50" s="729">
        <f>SUM(AD50:AE50)</f>
        <v>0</v>
      </c>
      <c r="AG50" s="730">
        <f>AF50*100000/3851</f>
        <v>0</v>
      </c>
      <c r="AJ50" s="737" t="s">
        <v>147</v>
      </c>
      <c r="AK50" s="732">
        <v>644037</v>
      </c>
      <c r="AL50" s="738">
        <v>114488</v>
      </c>
      <c r="AM50" s="738">
        <v>154572</v>
      </c>
      <c r="AN50" s="738">
        <v>116662</v>
      </c>
      <c r="AO50" s="738">
        <v>30129</v>
      </c>
      <c r="AP50" s="738">
        <v>36937</v>
      </c>
      <c r="AQ50" s="738">
        <v>159639</v>
      </c>
      <c r="AR50" s="738">
        <v>31610</v>
      </c>
    </row>
    <row r="51" spans="1:148" s="733" customFormat="1" ht="10.5" x14ac:dyDescent="0.15">
      <c r="A51" s="742" t="s">
        <v>740</v>
      </c>
      <c r="B51" s="743"/>
      <c r="C51" s="743"/>
      <c r="D51" s="743"/>
      <c r="E51" s="744"/>
      <c r="F51" s="743"/>
      <c r="G51" s="743"/>
      <c r="H51" s="743"/>
      <c r="I51" s="744"/>
      <c r="J51" s="743"/>
      <c r="K51" s="743"/>
      <c r="L51" s="743"/>
      <c r="M51" s="744"/>
      <c r="N51" s="743"/>
      <c r="O51" s="743"/>
      <c r="P51" s="743"/>
      <c r="Q51" s="744"/>
      <c r="R51" s="743"/>
      <c r="S51" s="743"/>
      <c r="T51" s="743"/>
      <c r="U51" s="744"/>
      <c r="V51" s="743"/>
      <c r="W51" s="743"/>
      <c r="X51" s="743"/>
      <c r="Y51" s="744"/>
      <c r="Z51" s="743"/>
      <c r="AA51" s="743"/>
      <c r="AB51" s="743"/>
      <c r="AC51" s="744"/>
      <c r="AD51" s="743"/>
      <c r="AE51" s="743"/>
      <c r="AF51" s="743"/>
      <c r="AG51" s="744"/>
      <c r="AJ51" s="739" t="s">
        <v>182</v>
      </c>
      <c r="AK51" s="734">
        <v>309434</v>
      </c>
      <c r="AL51" s="740">
        <v>21873</v>
      </c>
      <c r="AM51" s="740">
        <v>18061</v>
      </c>
      <c r="AN51" s="740">
        <v>23613</v>
      </c>
      <c r="AO51" s="740">
        <v>6193</v>
      </c>
      <c r="AP51" s="740">
        <v>6590</v>
      </c>
      <c r="AQ51" s="740">
        <v>26639</v>
      </c>
      <c r="AR51" s="740">
        <v>6464</v>
      </c>
    </row>
    <row r="52" spans="1:148" s="733" customFormat="1" ht="11.25" thickBot="1" x14ac:dyDescent="0.2">
      <c r="A52" s="745" t="s">
        <v>147</v>
      </c>
      <c r="B52" s="746">
        <f>+F52+J52+N52+R52+V52+Z52+AD52</f>
        <v>62</v>
      </c>
      <c r="C52" s="746">
        <f>+G52+K52+O52+S52+W52+AA52+AE52</f>
        <v>6</v>
      </c>
      <c r="D52" s="746">
        <f>SUM(B52:C52)</f>
        <v>68</v>
      </c>
      <c r="E52" s="747">
        <f>D52*100000/644037</f>
        <v>10.558399595054322</v>
      </c>
      <c r="F52" s="746">
        <v>12</v>
      </c>
      <c r="G52" s="746">
        <v>1</v>
      </c>
      <c r="H52" s="746">
        <f>SUM(F52:G52)</f>
        <v>13</v>
      </c>
      <c r="I52" s="747">
        <f>H52*100000/114488</f>
        <v>11.354901823771923</v>
      </c>
      <c r="J52" s="746">
        <v>13</v>
      </c>
      <c r="K52" s="746">
        <v>0</v>
      </c>
      <c r="L52" s="746">
        <f>SUM(J52:K52)</f>
        <v>13</v>
      </c>
      <c r="M52" s="747">
        <f>L52*100000/154572</f>
        <v>8.4103201097223295</v>
      </c>
      <c r="N52" s="746">
        <v>9</v>
      </c>
      <c r="O52" s="746">
        <v>1</v>
      </c>
      <c r="P52" s="746">
        <f>SUM(N52:O52)</f>
        <v>10</v>
      </c>
      <c r="Q52" s="747">
        <f>P52*100000/116662</f>
        <v>8.5717714422862628</v>
      </c>
      <c r="R52" s="746">
        <v>3</v>
      </c>
      <c r="S52" s="746">
        <v>1</v>
      </c>
      <c r="T52" s="746">
        <f>SUM(R52:S52)</f>
        <v>4</v>
      </c>
      <c r="U52" s="747">
        <f>T52*100000/30129</f>
        <v>13.276245477778884</v>
      </c>
      <c r="V52" s="746">
        <v>2</v>
      </c>
      <c r="W52" s="746">
        <v>2</v>
      </c>
      <c r="X52" s="746">
        <f>SUM(V52:W52)</f>
        <v>4</v>
      </c>
      <c r="Y52" s="747">
        <f>X52*100000/36937</f>
        <v>10.829249803719847</v>
      </c>
      <c r="Z52" s="746">
        <v>19</v>
      </c>
      <c r="AA52" s="746">
        <v>1</v>
      </c>
      <c r="AB52" s="746">
        <f>SUM(Z52:AA52)</f>
        <v>20</v>
      </c>
      <c r="AC52" s="747">
        <f>AB52*100000/159639</f>
        <v>12.528266902198084</v>
      </c>
      <c r="AD52" s="746">
        <v>4</v>
      </c>
      <c r="AE52" s="746">
        <v>0</v>
      </c>
      <c r="AF52" s="746">
        <f>SUM(AD52:AE52)</f>
        <v>4</v>
      </c>
      <c r="AG52" s="747">
        <f>AF52*100000/31610</f>
        <v>12.654223347042075</v>
      </c>
      <c r="AJ52" s="739" t="s">
        <v>177</v>
      </c>
      <c r="AK52" s="734"/>
      <c r="AL52" s="740"/>
      <c r="AM52" s="740"/>
      <c r="AN52" s="740"/>
      <c r="AO52" s="740"/>
      <c r="AP52" s="740"/>
      <c r="AQ52" s="740"/>
      <c r="AR52" s="740"/>
    </row>
    <row r="53" spans="1:148" s="689" customFormat="1" ht="10.5" x14ac:dyDescent="0.15">
      <c r="A53" s="521" t="s">
        <v>747</v>
      </c>
      <c r="B53" s="522"/>
      <c r="C53" s="522"/>
      <c r="D53" s="522"/>
      <c r="E53" s="523"/>
      <c r="F53" s="522"/>
      <c r="G53" s="522"/>
      <c r="H53" s="522"/>
      <c r="I53" s="523"/>
      <c r="J53" s="522"/>
      <c r="K53" s="522"/>
      <c r="L53" s="522"/>
      <c r="M53" s="523"/>
      <c r="N53" s="522"/>
      <c r="O53" s="522"/>
      <c r="P53" s="522"/>
      <c r="Q53" s="523"/>
      <c r="R53" s="522"/>
      <c r="S53" s="522"/>
      <c r="T53" s="522"/>
      <c r="U53" s="523"/>
      <c r="V53" s="522"/>
      <c r="W53" s="522"/>
      <c r="X53" s="522"/>
      <c r="Y53" s="523"/>
      <c r="Z53" s="522"/>
      <c r="AA53" s="522"/>
      <c r="AB53" s="522"/>
      <c r="AC53" s="523"/>
      <c r="AD53" s="522"/>
      <c r="AE53" s="522"/>
      <c r="AF53" s="522"/>
      <c r="AG53" s="523"/>
      <c r="AJ53" s="690" t="s">
        <v>183</v>
      </c>
      <c r="AK53" s="691"/>
      <c r="AL53" s="692"/>
      <c r="AM53" s="692"/>
      <c r="AN53" s="692"/>
      <c r="AO53" s="692"/>
      <c r="AP53" s="692"/>
      <c r="AQ53" s="692"/>
      <c r="AR53" s="692"/>
    </row>
    <row r="54" spans="1:148" s="689" customFormat="1" ht="11.25" thickBot="1" x14ac:dyDescent="0.2">
      <c r="A54" s="524"/>
      <c r="B54" s="525">
        <f>SUM(F54+J54+N54+R54+V54+Z54+AD54)</f>
        <v>52</v>
      </c>
      <c r="C54" s="525">
        <f>SUM(G54+K54+O54+S54+W54+AA54+AE54)</f>
        <v>39</v>
      </c>
      <c r="D54" s="525">
        <f>SUM(B54:C54)</f>
        <v>91</v>
      </c>
      <c r="E54" s="650">
        <f>D54*100000/109434</f>
        <v>83.155143739605606</v>
      </c>
      <c r="F54" s="525">
        <v>11</v>
      </c>
      <c r="G54" s="525">
        <v>4</v>
      </c>
      <c r="H54" s="525">
        <f>SUM(F54:G54)</f>
        <v>15</v>
      </c>
      <c r="I54" s="650">
        <f>H54*100000/21873</f>
        <v>68.577698532437253</v>
      </c>
      <c r="J54" s="525">
        <v>9</v>
      </c>
      <c r="K54" s="525">
        <v>7</v>
      </c>
      <c r="L54" s="525">
        <f>SUM(J54:K54)</f>
        <v>16</v>
      </c>
      <c r="M54" s="650">
        <f>L54*100000/18061</f>
        <v>88.588671723603341</v>
      </c>
      <c r="N54" s="525">
        <v>7</v>
      </c>
      <c r="O54" s="525">
        <v>10</v>
      </c>
      <c r="P54" s="525">
        <f>SUM(N54:O54)</f>
        <v>17</v>
      </c>
      <c r="Q54" s="650">
        <f>P54*100000/23613</f>
        <v>71.994240460763137</v>
      </c>
      <c r="R54" s="525">
        <v>5</v>
      </c>
      <c r="S54" s="525">
        <v>2</v>
      </c>
      <c r="T54" s="525">
        <f>SUM(R54:S54)</f>
        <v>7</v>
      </c>
      <c r="U54" s="650">
        <f>T54*100000/6193</f>
        <v>113.03084127240433</v>
      </c>
      <c r="V54" s="525">
        <v>3</v>
      </c>
      <c r="W54" s="525">
        <v>2</v>
      </c>
      <c r="X54" s="525">
        <f>SUM(V54:W54)</f>
        <v>5</v>
      </c>
      <c r="Y54" s="650">
        <f>X54*100000/6590</f>
        <v>75.872534142640362</v>
      </c>
      <c r="Z54" s="525">
        <v>13</v>
      </c>
      <c r="AA54" s="525">
        <v>12</v>
      </c>
      <c r="AB54" s="525">
        <f>SUM(Z54:AA54)</f>
        <v>25</v>
      </c>
      <c r="AC54" s="650">
        <f>AB54*100000/26639</f>
        <v>93.847366642891998</v>
      </c>
      <c r="AD54" s="525">
        <v>4</v>
      </c>
      <c r="AE54" s="525">
        <v>2</v>
      </c>
      <c r="AF54" s="525">
        <f>SUM(AD54:AE54)</f>
        <v>6</v>
      </c>
      <c r="AG54" s="650">
        <f>AF54*100000/6464</f>
        <v>92.821782178217816</v>
      </c>
      <c r="AJ54" s="690" t="s">
        <v>10</v>
      </c>
      <c r="AK54" s="691">
        <v>1102813</v>
      </c>
      <c r="AL54" s="691">
        <v>196012</v>
      </c>
      <c r="AM54" s="691">
        <v>266152</v>
      </c>
      <c r="AN54" s="691">
        <v>202588</v>
      </c>
      <c r="AO54" s="691">
        <v>52758</v>
      </c>
      <c r="AP54" s="691">
        <v>64218</v>
      </c>
      <c r="AQ54" s="691">
        <v>266707</v>
      </c>
      <c r="AR54" s="691">
        <v>54378</v>
      </c>
    </row>
    <row r="55" spans="1:148" s="662" customFormat="1" ht="11.25" thickBot="1" x14ac:dyDescent="0.2">
      <c r="A55" s="498" t="s">
        <v>286</v>
      </c>
      <c r="B55" s="504">
        <f>SUM(B46:B54)</f>
        <v>114</v>
      </c>
      <c r="C55" s="504">
        <f>SUM(C46:C54)</f>
        <v>45</v>
      </c>
      <c r="D55" s="504">
        <f>SUM(B55:C55)</f>
        <v>159</v>
      </c>
      <c r="E55" s="514">
        <f>D55*100000/1120250</f>
        <v>14.193260432939075</v>
      </c>
      <c r="F55" s="504">
        <f>SUM(F46:F54)</f>
        <v>23</v>
      </c>
      <c r="G55" s="504">
        <f>SUM(G46:G54)</f>
        <v>5</v>
      </c>
      <c r="H55" s="504">
        <f>SUM(F55:G55)</f>
        <v>28</v>
      </c>
      <c r="I55" s="514">
        <f>H55*100000/199362</f>
        <v>14.044802921319008</v>
      </c>
      <c r="J55" s="504">
        <f>SUM(J46:J54)</f>
        <v>22</v>
      </c>
      <c r="K55" s="504">
        <f>SUM(K46:K54)</f>
        <v>7</v>
      </c>
      <c r="L55" s="504">
        <f>SUM(J55:K55)</f>
        <v>29</v>
      </c>
      <c r="M55" s="514">
        <f>L55*100000/271268</f>
        <v>10.690534821652388</v>
      </c>
      <c r="N55" s="504">
        <v>286</v>
      </c>
      <c r="O55" s="504">
        <f>SUM(O46:O54)</f>
        <v>11</v>
      </c>
      <c r="P55" s="504">
        <f>SUM(N55:O55)</f>
        <v>297</v>
      </c>
      <c r="Q55" s="514">
        <f>P55*100000/202138</f>
        <v>146.92932551029494</v>
      </c>
      <c r="R55" s="504">
        <f>SUM(R46:R54)</f>
        <v>8</v>
      </c>
      <c r="S55" s="504">
        <f>SUM(S46:S54)</f>
        <v>3</v>
      </c>
      <c r="T55" s="504">
        <f>SUM(R55:S55)</f>
        <v>11</v>
      </c>
      <c r="U55" s="514">
        <f>T55*100000/53187</f>
        <v>20.681745539323519</v>
      </c>
      <c r="V55" s="504">
        <f>SUM(V46:V54)</f>
        <v>5</v>
      </c>
      <c r="W55" s="504">
        <f>SUM(W46:W54)</f>
        <v>4</v>
      </c>
      <c r="X55" s="504">
        <f>SUM(V55:W55)</f>
        <v>9</v>
      </c>
      <c r="Y55" s="514">
        <f>X55*100000/65124</f>
        <v>13.819789939192924</v>
      </c>
      <c r="Z55" s="504">
        <f>SUM(Z46:Z54)</f>
        <v>32</v>
      </c>
      <c r="AA55" s="504">
        <f>SUM(AA46:AA54)</f>
        <v>13</v>
      </c>
      <c r="AB55" s="504">
        <f>SUM(Z55:AA55)</f>
        <v>45</v>
      </c>
      <c r="AC55" s="514">
        <f>AB55*100000/271311</f>
        <v>16.586131782345721</v>
      </c>
      <c r="AD55" s="504">
        <f>SUM(AD46:AD54)</f>
        <v>8</v>
      </c>
      <c r="AE55" s="504">
        <f>SUM(AE46:AE54)</f>
        <v>2</v>
      </c>
      <c r="AF55" s="504">
        <f>SUM(AD55:AE55)</f>
        <v>10</v>
      </c>
      <c r="AG55" s="514">
        <f>AF55*100000/54760</f>
        <v>18.261504747991236</v>
      </c>
    </row>
    <row r="56" spans="1:148" s="634" customFormat="1" ht="14.25" x14ac:dyDescent="0.2">
      <c r="A56" s="748" t="s">
        <v>309</v>
      </c>
      <c r="B56" s="748"/>
      <c r="C56" s="748"/>
      <c r="D56" s="748"/>
      <c r="E56" s="711"/>
      <c r="F56" s="748"/>
      <c r="G56" s="748"/>
      <c r="H56" s="748"/>
      <c r="I56" s="711"/>
      <c r="J56" s="748"/>
      <c r="K56" s="748"/>
      <c r="L56" s="748"/>
      <c r="M56" s="711"/>
      <c r="N56" s="712"/>
      <c r="O56" s="712"/>
      <c r="P56" s="712"/>
      <c r="Q56" s="712"/>
      <c r="R56" s="712"/>
      <c r="S56" s="712"/>
      <c r="T56" s="712"/>
      <c r="U56" s="712"/>
      <c r="V56" s="712"/>
      <c r="W56" s="712"/>
      <c r="X56" s="712"/>
      <c r="Y56" s="712"/>
      <c r="Z56" s="712"/>
      <c r="AA56" s="712"/>
      <c r="AB56" s="712"/>
      <c r="AC56" s="712"/>
      <c r="AD56" s="712"/>
      <c r="AE56" s="712"/>
      <c r="AF56" s="712"/>
      <c r="AG56" s="712"/>
      <c r="AS56" s="635"/>
      <c r="AT56" s="635"/>
      <c r="AU56" s="635"/>
      <c r="AV56" s="635"/>
      <c r="AW56" s="635"/>
      <c r="AX56" s="635"/>
      <c r="AY56" s="635"/>
      <c r="AZ56" s="635"/>
      <c r="BA56" s="635"/>
      <c r="BB56" s="635"/>
      <c r="BC56" s="635"/>
      <c r="BD56" s="635"/>
      <c r="BE56" s="635"/>
      <c r="BF56" s="635"/>
      <c r="BG56" s="635"/>
      <c r="BH56" s="635"/>
      <c r="BI56" s="635"/>
      <c r="BJ56" s="635"/>
      <c r="BK56" s="635"/>
      <c r="BL56" s="635"/>
      <c r="BM56" s="635"/>
      <c r="BN56" s="635"/>
      <c r="BO56" s="635"/>
      <c r="BP56" s="635"/>
      <c r="BQ56" s="635"/>
      <c r="BR56" s="635"/>
      <c r="BS56" s="635"/>
      <c r="BT56" s="635"/>
      <c r="BU56" s="635"/>
      <c r="BV56" s="635"/>
      <c r="BW56" s="635"/>
      <c r="BX56" s="635"/>
      <c r="BY56" s="635"/>
      <c r="BZ56" s="635"/>
      <c r="CA56" s="635"/>
      <c r="CB56" s="635"/>
      <c r="CC56" s="635"/>
      <c r="CD56" s="635"/>
      <c r="CE56" s="635"/>
      <c r="CF56" s="635"/>
      <c r="CG56" s="635"/>
      <c r="CH56" s="635"/>
      <c r="CI56" s="635"/>
      <c r="CJ56" s="635"/>
      <c r="CK56" s="635"/>
      <c r="CL56" s="635"/>
      <c r="CM56" s="635"/>
      <c r="CN56" s="635"/>
      <c r="CO56" s="635"/>
      <c r="CP56" s="635"/>
      <c r="CQ56" s="635"/>
      <c r="CR56" s="635"/>
      <c r="CS56" s="635"/>
      <c r="CT56" s="635"/>
      <c r="CU56" s="635"/>
      <c r="CV56" s="635"/>
      <c r="CW56" s="635"/>
      <c r="CX56" s="635"/>
      <c r="CY56" s="635"/>
      <c r="CZ56" s="635"/>
      <c r="DA56" s="635"/>
      <c r="DB56" s="635"/>
      <c r="DC56" s="635"/>
      <c r="DD56" s="635"/>
      <c r="DE56" s="635"/>
      <c r="DF56" s="635"/>
      <c r="DG56" s="635"/>
      <c r="DH56" s="635"/>
      <c r="DI56" s="635"/>
      <c r="DJ56" s="635"/>
      <c r="DK56" s="635"/>
      <c r="DL56" s="635"/>
      <c r="DM56" s="635"/>
      <c r="DN56" s="635"/>
      <c r="DO56" s="635"/>
      <c r="DP56" s="635"/>
      <c r="DQ56" s="635"/>
      <c r="DR56" s="635"/>
      <c r="DS56" s="635"/>
      <c r="DT56" s="635"/>
      <c r="DU56" s="635"/>
      <c r="DV56" s="635"/>
      <c r="DW56" s="635"/>
      <c r="DX56" s="635"/>
      <c r="DY56" s="635"/>
      <c r="DZ56" s="635"/>
      <c r="EA56" s="635"/>
      <c r="EB56" s="635"/>
      <c r="EC56" s="635"/>
      <c r="ED56" s="635"/>
      <c r="EE56" s="635"/>
      <c r="EF56" s="635"/>
      <c r="EG56" s="635"/>
      <c r="EH56" s="635"/>
      <c r="EI56" s="635"/>
      <c r="EJ56" s="635"/>
      <c r="EK56" s="635"/>
      <c r="EL56" s="635"/>
      <c r="EM56" s="635"/>
      <c r="EN56" s="635"/>
      <c r="EO56" s="635"/>
      <c r="EP56" s="635"/>
      <c r="EQ56" s="635"/>
      <c r="ER56" s="635"/>
    </row>
    <row r="57" spans="1:148" s="634" customFormat="1" ht="14.25" x14ac:dyDescent="0.2">
      <c r="A57" s="712" t="s">
        <v>150</v>
      </c>
      <c r="B57" s="712"/>
      <c r="C57" s="712"/>
      <c r="D57" s="712"/>
      <c r="E57" s="712"/>
      <c r="F57" s="712"/>
      <c r="G57" s="712"/>
      <c r="H57" s="712"/>
      <c r="I57" s="712" t="s">
        <v>194</v>
      </c>
      <c r="J57" s="712"/>
      <c r="K57" s="712"/>
      <c r="L57" s="712"/>
      <c r="M57" s="712"/>
      <c r="N57" s="712"/>
      <c r="O57" s="712"/>
      <c r="P57" s="712"/>
      <c r="Q57" s="712"/>
      <c r="R57" s="712"/>
      <c r="S57" s="712"/>
      <c r="T57" s="712"/>
      <c r="U57" s="712"/>
      <c r="V57" s="712"/>
      <c r="W57" s="712"/>
      <c r="X57" s="712"/>
      <c r="Y57" s="712"/>
      <c r="Z57" s="712"/>
      <c r="AA57" s="712"/>
      <c r="AB57" s="712"/>
      <c r="AC57" s="712"/>
      <c r="AD57" s="712"/>
      <c r="AE57" s="712"/>
      <c r="AF57" s="712"/>
      <c r="AG57" s="712"/>
      <c r="AS57" s="635"/>
      <c r="AT57" s="635"/>
      <c r="AU57" s="635"/>
      <c r="AV57" s="635"/>
      <c r="AW57" s="635"/>
      <c r="AX57" s="635"/>
      <c r="AY57" s="635"/>
      <c r="AZ57" s="635"/>
      <c r="BA57" s="635"/>
      <c r="BB57" s="635"/>
      <c r="BC57" s="635"/>
      <c r="BD57" s="635"/>
      <c r="BE57" s="635"/>
      <c r="BF57" s="635"/>
      <c r="BG57" s="635"/>
      <c r="BH57" s="635"/>
      <c r="BI57" s="635"/>
      <c r="BJ57" s="635"/>
      <c r="BK57" s="635"/>
      <c r="BL57" s="635"/>
      <c r="BM57" s="635"/>
      <c r="BN57" s="635"/>
      <c r="BO57" s="635"/>
      <c r="BP57" s="635"/>
      <c r="BQ57" s="635"/>
      <c r="BR57" s="635"/>
      <c r="BS57" s="635"/>
      <c r="BT57" s="635"/>
      <c r="BU57" s="635"/>
      <c r="BV57" s="635"/>
      <c r="BW57" s="635"/>
      <c r="BX57" s="635"/>
      <c r="BY57" s="635"/>
      <c r="BZ57" s="635"/>
      <c r="CA57" s="635"/>
      <c r="CB57" s="635"/>
      <c r="CC57" s="635"/>
      <c r="CD57" s="635"/>
      <c r="CE57" s="635"/>
      <c r="CF57" s="635"/>
      <c r="CG57" s="635"/>
      <c r="CH57" s="635"/>
      <c r="CI57" s="635"/>
      <c r="CJ57" s="635"/>
      <c r="CK57" s="635"/>
      <c r="CL57" s="635"/>
      <c r="CM57" s="635"/>
      <c r="CN57" s="635"/>
      <c r="CO57" s="635"/>
      <c r="CP57" s="635"/>
      <c r="CQ57" s="635"/>
      <c r="CR57" s="635"/>
      <c r="CS57" s="635"/>
      <c r="CT57" s="635"/>
      <c r="CU57" s="635"/>
      <c r="CV57" s="635"/>
      <c r="CW57" s="635"/>
      <c r="CX57" s="635"/>
      <c r="CY57" s="635"/>
      <c r="CZ57" s="635"/>
      <c r="DA57" s="635"/>
      <c r="DB57" s="635"/>
      <c r="DC57" s="635"/>
      <c r="DD57" s="635"/>
      <c r="DE57" s="635"/>
      <c r="DF57" s="635"/>
      <c r="DG57" s="635"/>
      <c r="DH57" s="635"/>
      <c r="DI57" s="635"/>
      <c r="DJ57" s="635"/>
      <c r="DK57" s="635"/>
      <c r="DL57" s="635"/>
      <c r="DM57" s="635"/>
      <c r="DN57" s="635"/>
      <c r="DO57" s="635"/>
      <c r="DP57" s="635"/>
      <c r="DQ57" s="635"/>
      <c r="DR57" s="635"/>
      <c r="DS57" s="635"/>
      <c r="DT57" s="635"/>
      <c r="DU57" s="635"/>
      <c r="DV57" s="635"/>
      <c r="DW57" s="635"/>
      <c r="DX57" s="635"/>
      <c r="DY57" s="635"/>
      <c r="DZ57" s="635"/>
      <c r="EA57" s="635"/>
      <c r="EB57" s="635"/>
      <c r="EC57" s="635"/>
      <c r="ED57" s="635"/>
      <c r="EE57" s="635"/>
      <c r="EF57" s="635"/>
      <c r="EG57" s="635"/>
      <c r="EH57" s="635"/>
      <c r="EI57" s="635"/>
      <c r="EJ57" s="635"/>
      <c r="EK57" s="635"/>
      <c r="EL57" s="635"/>
      <c r="EM57" s="635"/>
      <c r="EN57" s="635"/>
      <c r="EO57" s="635"/>
      <c r="EP57" s="635"/>
      <c r="EQ57" s="635"/>
      <c r="ER57" s="635"/>
    </row>
    <row r="58" spans="1:148" s="634" customFormat="1" ht="14.25" x14ac:dyDescent="0.2">
      <c r="A58" s="712"/>
      <c r="B58" s="712"/>
      <c r="C58" s="712"/>
      <c r="D58" s="712"/>
      <c r="E58" s="712"/>
      <c r="F58" s="712"/>
      <c r="G58" s="712"/>
      <c r="H58" s="712"/>
      <c r="I58" s="712"/>
      <c r="J58" s="712"/>
      <c r="K58" s="712"/>
      <c r="L58" s="712"/>
      <c r="M58" s="712"/>
      <c r="N58" s="712"/>
      <c r="O58" s="712"/>
      <c r="P58" s="712"/>
      <c r="Q58" s="712"/>
      <c r="R58" s="712"/>
      <c r="S58" s="712"/>
      <c r="T58" s="712"/>
      <c r="U58" s="712"/>
      <c r="V58" s="712"/>
      <c r="W58" s="712"/>
      <c r="X58" s="712"/>
      <c r="Y58" s="712"/>
      <c r="Z58" s="712"/>
      <c r="AA58" s="712"/>
      <c r="AB58" s="712"/>
      <c r="AC58" s="712"/>
      <c r="AD58" s="712"/>
      <c r="AE58" s="712"/>
      <c r="AF58" s="712"/>
      <c r="AG58" s="712"/>
      <c r="AS58" s="635"/>
      <c r="AT58" s="635"/>
      <c r="AU58" s="635"/>
      <c r="AV58" s="635"/>
      <c r="AW58" s="635"/>
      <c r="AX58" s="635"/>
      <c r="AY58" s="635"/>
      <c r="AZ58" s="635"/>
      <c r="BA58" s="635"/>
      <c r="BB58" s="635"/>
      <c r="BC58" s="635"/>
      <c r="BD58" s="635"/>
      <c r="BE58" s="635"/>
      <c r="BF58" s="635"/>
      <c r="BG58" s="635"/>
      <c r="BH58" s="635"/>
      <c r="BI58" s="635"/>
      <c r="BJ58" s="635"/>
      <c r="BK58" s="635"/>
      <c r="BL58" s="635"/>
      <c r="BM58" s="635"/>
      <c r="BN58" s="635"/>
      <c r="BO58" s="635"/>
      <c r="BP58" s="635"/>
      <c r="BQ58" s="635"/>
      <c r="BR58" s="635"/>
      <c r="BS58" s="635"/>
      <c r="BT58" s="635"/>
      <c r="BU58" s="635"/>
      <c r="BV58" s="635"/>
      <c r="BW58" s="635"/>
      <c r="BX58" s="635"/>
      <c r="BY58" s="635"/>
      <c r="BZ58" s="635"/>
      <c r="CA58" s="635"/>
      <c r="CB58" s="635"/>
      <c r="CC58" s="635"/>
      <c r="CD58" s="635"/>
      <c r="CE58" s="635"/>
      <c r="CF58" s="635"/>
      <c r="CG58" s="635"/>
      <c r="CH58" s="635"/>
      <c r="CI58" s="635"/>
      <c r="CJ58" s="635"/>
      <c r="CK58" s="635"/>
      <c r="CL58" s="635"/>
      <c r="CM58" s="635"/>
      <c r="CN58" s="635"/>
      <c r="CO58" s="635"/>
      <c r="CP58" s="635"/>
      <c r="CQ58" s="635"/>
      <c r="CR58" s="635"/>
      <c r="CS58" s="635"/>
      <c r="CT58" s="635"/>
      <c r="CU58" s="635"/>
      <c r="CV58" s="635"/>
      <c r="CW58" s="635"/>
      <c r="CX58" s="635"/>
      <c r="CY58" s="635"/>
      <c r="CZ58" s="635"/>
      <c r="DA58" s="635"/>
      <c r="DB58" s="635"/>
      <c r="DC58" s="635"/>
      <c r="DD58" s="635"/>
      <c r="DE58" s="635"/>
      <c r="DF58" s="635"/>
      <c r="DG58" s="635"/>
      <c r="DH58" s="635"/>
      <c r="DI58" s="635"/>
      <c r="DJ58" s="635"/>
      <c r="DK58" s="635"/>
      <c r="DL58" s="635"/>
      <c r="DM58" s="635"/>
      <c r="DN58" s="635"/>
      <c r="DO58" s="635"/>
      <c r="DP58" s="635"/>
      <c r="DQ58" s="635"/>
      <c r="DR58" s="635"/>
      <c r="DS58" s="635"/>
      <c r="DT58" s="635"/>
      <c r="DU58" s="635"/>
      <c r="DV58" s="635"/>
      <c r="DW58" s="635"/>
      <c r="DX58" s="635"/>
      <c r="DY58" s="635"/>
      <c r="DZ58" s="635"/>
      <c r="EA58" s="635"/>
      <c r="EB58" s="635"/>
      <c r="EC58" s="635"/>
      <c r="ED58" s="635"/>
      <c r="EE58" s="635"/>
      <c r="EF58" s="635"/>
      <c r="EG58" s="635"/>
      <c r="EH58" s="635"/>
      <c r="EI58" s="635"/>
      <c r="EJ58" s="635"/>
      <c r="EK58" s="635"/>
      <c r="EL58" s="635"/>
      <c r="EM58" s="635"/>
      <c r="EN58" s="635"/>
      <c r="EO58" s="635"/>
      <c r="EP58" s="635"/>
      <c r="EQ58" s="635"/>
      <c r="ER58" s="635"/>
    </row>
    <row r="59" spans="1:148" s="634" customFormat="1" ht="14.25" x14ac:dyDescent="0.2">
      <c r="A59" s="712"/>
      <c r="B59" s="712"/>
      <c r="C59" s="712"/>
      <c r="D59" s="712"/>
      <c r="E59" s="712"/>
      <c r="F59" s="712"/>
      <c r="G59" s="712"/>
      <c r="H59" s="712"/>
      <c r="I59" s="712"/>
      <c r="J59" s="712"/>
      <c r="K59" s="712"/>
      <c r="L59" s="712"/>
      <c r="M59" s="712"/>
      <c r="N59" s="712"/>
      <c r="O59" s="712"/>
      <c r="P59" s="712"/>
      <c r="Q59" s="712"/>
      <c r="R59" s="712"/>
      <c r="S59" s="712"/>
      <c r="T59" s="712"/>
      <c r="U59" s="712"/>
      <c r="V59" s="712"/>
      <c r="W59" s="712"/>
      <c r="X59" s="712"/>
      <c r="Y59" s="712"/>
      <c r="Z59" s="712"/>
      <c r="AA59" s="712"/>
      <c r="AB59" s="712"/>
      <c r="AC59" s="712"/>
      <c r="AD59" s="712"/>
      <c r="AE59" s="712"/>
      <c r="AF59" s="712"/>
      <c r="AG59" s="712"/>
      <c r="AS59" s="635"/>
      <c r="AT59" s="635"/>
      <c r="AU59" s="635"/>
      <c r="AV59" s="635"/>
      <c r="AW59" s="635"/>
      <c r="AX59" s="635"/>
      <c r="AY59" s="635"/>
      <c r="AZ59" s="635"/>
      <c r="BA59" s="635"/>
      <c r="BB59" s="635"/>
      <c r="BC59" s="635"/>
      <c r="BD59" s="635"/>
      <c r="BE59" s="635"/>
      <c r="BF59" s="635"/>
      <c r="BG59" s="635"/>
      <c r="BH59" s="635"/>
      <c r="BI59" s="635"/>
      <c r="BJ59" s="635"/>
      <c r="BK59" s="635"/>
      <c r="BL59" s="635"/>
      <c r="BM59" s="635"/>
      <c r="BN59" s="635"/>
      <c r="BO59" s="635"/>
      <c r="BP59" s="635"/>
      <c r="BQ59" s="635"/>
      <c r="BR59" s="635"/>
      <c r="BS59" s="635"/>
      <c r="BT59" s="635"/>
      <c r="BU59" s="635"/>
      <c r="BV59" s="635"/>
      <c r="BW59" s="635"/>
      <c r="BX59" s="635"/>
      <c r="BY59" s="635"/>
      <c r="BZ59" s="635"/>
      <c r="CA59" s="635"/>
      <c r="CB59" s="635"/>
      <c r="CC59" s="635"/>
      <c r="CD59" s="635"/>
      <c r="CE59" s="635"/>
      <c r="CF59" s="635"/>
      <c r="CG59" s="635"/>
      <c r="CH59" s="635"/>
      <c r="CI59" s="635"/>
      <c r="CJ59" s="635"/>
      <c r="CK59" s="635"/>
      <c r="CL59" s="635"/>
      <c r="CM59" s="635"/>
      <c r="CN59" s="635"/>
      <c r="CO59" s="635"/>
      <c r="CP59" s="635"/>
      <c r="CQ59" s="635"/>
      <c r="CR59" s="635"/>
      <c r="CS59" s="635"/>
      <c r="CT59" s="635"/>
      <c r="CU59" s="635"/>
      <c r="CV59" s="635"/>
      <c r="CW59" s="635"/>
      <c r="CX59" s="635"/>
      <c r="CY59" s="635"/>
      <c r="CZ59" s="635"/>
      <c r="DA59" s="635"/>
      <c r="DB59" s="635"/>
      <c r="DC59" s="635"/>
      <c r="DD59" s="635"/>
      <c r="DE59" s="635"/>
      <c r="DF59" s="635"/>
      <c r="DG59" s="635"/>
      <c r="DH59" s="635"/>
      <c r="DI59" s="635"/>
      <c r="DJ59" s="635"/>
      <c r="DK59" s="635"/>
      <c r="DL59" s="635"/>
      <c r="DM59" s="635"/>
      <c r="DN59" s="635"/>
      <c r="DO59" s="635"/>
      <c r="DP59" s="635"/>
      <c r="DQ59" s="635"/>
      <c r="DR59" s="635"/>
      <c r="DS59" s="635"/>
      <c r="DT59" s="635"/>
      <c r="DU59" s="635"/>
      <c r="DV59" s="635"/>
      <c r="DW59" s="635"/>
      <c r="DX59" s="635"/>
      <c r="DY59" s="635"/>
      <c r="DZ59" s="635"/>
      <c r="EA59" s="635"/>
      <c r="EB59" s="635"/>
      <c r="EC59" s="635"/>
      <c r="ED59" s="635"/>
      <c r="EE59" s="635"/>
      <c r="EF59" s="635"/>
      <c r="EG59" s="635"/>
      <c r="EH59" s="635"/>
      <c r="EI59" s="635"/>
      <c r="EJ59" s="635"/>
      <c r="EK59" s="635"/>
      <c r="EL59" s="635"/>
      <c r="EM59" s="635"/>
      <c r="EN59" s="635"/>
      <c r="EO59" s="635"/>
      <c r="EP59" s="635"/>
      <c r="EQ59" s="635"/>
      <c r="ER59" s="635"/>
    </row>
    <row r="60" spans="1:148" x14ac:dyDescent="0.35">
      <c r="A60" s="137"/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</row>
    <row r="61" spans="1:148" x14ac:dyDescent="0.35">
      <c r="A61" s="134" t="s">
        <v>201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</row>
    <row r="62" spans="1:148" s="8" customFormat="1" ht="24" thickBot="1" x14ac:dyDescent="0.4">
      <c r="A62" s="134" t="s">
        <v>188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J62" s="73" t="s">
        <v>185</v>
      </c>
      <c r="AK62" s="73"/>
      <c r="AL62" s="41"/>
      <c r="AM62" s="41"/>
      <c r="AN62" s="41"/>
      <c r="AO62" s="7"/>
      <c r="AP62" s="7"/>
      <c r="AQ62" s="7"/>
      <c r="AR62" s="7"/>
    </row>
    <row r="63" spans="1:148" s="72" customFormat="1" ht="24" thickBot="1" x14ac:dyDescent="0.4">
      <c r="A63" s="1773" t="s">
        <v>139</v>
      </c>
      <c r="B63" s="1772" t="s">
        <v>132</v>
      </c>
      <c r="C63" s="1772"/>
      <c r="D63" s="1772"/>
      <c r="E63" s="1772"/>
      <c r="F63" s="1772" t="s">
        <v>133</v>
      </c>
      <c r="G63" s="1772"/>
      <c r="H63" s="1772"/>
      <c r="I63" s="1772"/>
      <c r="J63" s="1772" t="s">
        <v>134</v>
      </c>
      <c r="K63" s="1772"/>
      <c r="L63" s="1772"/>
      <c r="M63" s="1772"/>
      <c r="N63" s="1772" t="s">
        <v>135</v>
      </c>
      <c r="O63" s="1772"/>
      <c r="P63" s="1772"/>
      <c r="Q63" s="1772"/>
      <c r="R63" s="1772" t="s">
        <v>136</v>
      </c>
      <c r="S63" s="1772"/>
      <c r="T63" s="1772"/>
      <c r="U63" s="1772"/>
      <c r="V63" s="1772" t="s">
        <v>2</v>
      </c>
      <c r="W63" s="1772"/>
      <c r="X63" s="1772"/>
      <c r="Y63" s="1772"/>
      <c r="Z63" s="1772" t="s">
        <v>137</v>
      </c>
      <c r="AA63" s="1772"/>
      <c r="AB63" s="1772"/>
      <c r="AC63" s="1772"/>
      <c r="AD63" s="1772" t="s">
        <v>138</v>
      </c>
      <c r="AE63" s="1772"/>
      <c r="AF63" s="1772"/>
      <c r="AG63" s="1772"/>
      <c r="AJ63" s="90" t="s">
        <v>10</v>
      </c>
      <c r="AK63" s="91"/>
      <c r="AL63" s="51" t="s">
        <v>133</v>
      </c>
      <c r="AM63" s="51" t="s">
        <v>134</v>
      </c>
      <c r="AN63" s="51" t="s">
        <v>135</v>
      </c>
      <c r="AO63" s="51" t="s">
        <v>136</v>
      </c>
      <c r="AP63" s="51" t="s">
        <v>2</v>
      </c>
      <c r="AQ63" s="51" t="s">
        <v>137</v>
      </c>
      <c r="AR63" s="51" t="s">
        <v>138</v>
      </c>
    </row>
    <row r="64" spans="1:148" s="72" customFormat="1" ht="24" thickBot="1" x14ac:dyDescent="0.4">
      <c r="A64" s="1773"/>
      <c r="B64" s="121" t="s">
        <v>8</v>
      </c>
      <c r="C64" s="121"/>
      <c r="D64" s="121"/>
      <c r="E64" s="142"/>
      <c r="F64" s="121" t="s">
        <v>8</v>
      </c>
      <c r="G64" s="121"/>
      <c r="H64" s="121"/>
      <c r="I64" s="142"/>
      <c r="J64" s="121" t="s">
        <v>8</v>
      </c>
      <c r="K64" s="121"/>
      <c r="L64" s="121"/>
      <c r="M64" s="142"/>
      <c r="N64" s="121" t="s">
        <v>8</v>
      </c>
      <c r="O64" s="121"/>
      <c r="P64" s="121"/>
      <c r="Q64" s="142"/>
      <c r="R64" s="121" t="s">
        <v>8</v>
      </c>
      <c r="S64" s="121"/>
      <c r="T64" s="121"/>
      <c r="U64" s="142"/>
      <c r="V64" s="121" t="s">
        <v>8</v>
      </c>
      <c r="W64" s="121"/>
      <c r="X64" s="121"/>
      <c r="Y64" s="142"/>
      <c r="Z64" s="121" t="s">
        <v>8</v>
      </c>
      <c r="AA64" s="121"/>
      <c r="AB64" s="121"/>
      <c r="AC64" s="142"/>
      <c r="AD64" s="121" t="s">
        <v>8</v>
      </c>
      <c r="AE64" s="121"/>
      <c r="AF64" s="121"/>
      <c r="AG64" s="142"/>
      <c r="AJ64" s="52" t="s">
        <v>176</v>
      </c>
      <c r="AK64" s="53">
        <f>+AL64+AM64+AN64+AO64+AP64+AQ64+AR64</f>
        <v>62994</v>
      </c>
      <c r="AL64" s="54">
        <v>10979</v>
      </c>
      <c r="AM64" s="54">
        <v>16220</v>
      </c>
      <c r="AN64" s="54">
        <v>10935</v>
      </c>
      <c r="AO64" s="54">
        <v>2975</v>
      </c>
      <c r="AP64" s="54">
        <v>4114</v>
      </c>
      <c r="AQ64" s="54">
        <v>14784</v>
      </c>
      <c r="AR64" s="54">
        <v>2987</v>
      </c>
    </row>
    <row r="65" spans="1:256" s="72" customFormat="1" ht="24" thickBot="1" x14ac:dyDescent="0.4">
      <c r="A65" s="1773"/>
      <c r="B65" s="122" t="s">
        <v>25</v>
      </c>
      <c r="C65" s="122" t="s">
        <v>26</v>
      </c>
      <c r="D65" s="122" t="s">
        <v>10</v>
      </c>
      <c r="E65" s="122" t="s">
        <v>9</v>
      </c>
      <c r="F65" s="122" t="s">
        <v>25</v>
      </c>
      <c r="G65" s="122" t="s">
        <v>26</v>
      </c>
      <c r="H65" s="122" t="s">
        <v>10</v>
      </c>
      <c r="I65" s="122" t="s">
        <v>9</v>
      </c>
      <c r="J65" s="122" t="s">
        <v>25</v>
      </c>
      <c r="K65" s="122" t="s">
        <v>26</v>
      </c>
      <c r="L65" s="122" t="s">
        <v>10</v>
      </c>
      <c r="M65" s="122" t="s">
        <v>9</v>
      </c>
      <c r="N65" s="122" t="s">
        <v>25</v>
      </c>
      <c r="O65" s="122" t="s">
        <v>26</v>
      </c>
      <c r="P65" s="122" t="s">
        <v>10</v>
      </c>
      <c r="Q65" s="122" t="s">
        <v>9</v>
      </c>
      <c r="R65" s="122" t="s">
        <v>25</v>
      </c>
      <c r="S65" s="122" t="s">
        <v>26</v>
      </c>
      <c r="T65" s="122" t="s">
        <v>10</v>
      </c>
      <c r="U65" s="122" t="s">
        <v>9</v>
      </c>
      <c r="V65" s="122" t="s">
        <v>25</v>
      </c>
      <c r="W65" s="122" t="s">
        <v>26</v>
      </c>
      <c r="X65" s="122" t="s">
        <v>10</v>
      </c>
      <c r="Y65" s="122" t="s">
        <v>9</v>
      </c>
      <c r="Z65" s="122" t="s">
        <v>25</v>
      </c>
      <c r="AA65" s="122" t="s">
        <v>26</v>
      </c>
      <c r="AB65" s="122" t="s">
        <v>10</v>
      </c>
      <c r="AC65" s="122" t="s">
        <v>9</v>
      </c>
      <c r="AD65" s="122" t="s">
        <v>25</v>
      </c>
      <c r="AE65" s="122" t="s">
        <v>26</v>
      </c>
      <c r="AF65" s="122" t="s">
        <v>10</v>
      </c>
      <c r="AG65" s="122" t="s">
        <v>9</v>
      </c>
      <c r="AH65" s="74"/>
      <c r="AI65" s="74"/>
      <c r="AJ65" s="56" t="s">
        <v>171</v>
      </c>
      <c r="AK65" s="53">
        <f>+AL65+AM65+AN65+AO65+AP65+AQ65+AR65</f>
        <v>67015</v>
      </c>
      <c r="AL65" s="54">
        <v>11449</v>
      </c>
      <c r="AM65" s="54">
        <v>17472</v>
      </c>
      <c r="AN65" s="54">
        <v>12261</v>
      </c>
      <c r="AO65" s="54">
        <v>3119</v>
      </c>
      <c r="AP65" s="54">
        <v>4096</v>
      </c>
      <c r="AQ65" s="54">
        <v>15698</v>
      </c>
      <c r="AR65" s="54">
        <v>2920</v>
      </c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P65" s="74"/>
      <c r="DQ65" s="74"/>
      <c r="DR65" s="74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</row>
    <row r="66" spans="1:256" s="57" customFormat="1" ht="21" customHeight="1" thickBot="1" x14ac:dyDescent="0.4">
      <c r="A66" s="129" t="s">
        <v>140</v>
      </c>
      <c r="B66" s="122"/>
      <c r="C66" s="122"/>
      <c r="D66" s="122"/>
      <c r="E66" s="122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55"/>
      <c r="AI66" s="55"/>
      <c r="AJ66" s="52" t="s">
        <v>172</v>
      </c>
      <c r="AK66" s="53">
        <f>+AL66+AM66+AN66+AO66+AP66+AQ66+AR66</f>
        <v>65539</v>
      </c>
      <c r="AL66" s="54">
        <v>11304</v>
      </c>
      <c r="AM66" s="54">
        <v>16761</v>
      </c>
      <c r="AN66" s="54">
        <v>12556</v>
      </c>
      <c r="AO66" s="54">
        <v>3087</v>
      </c>
      <c r="AP66" s="54">
        <v>3801</v>
      </c>
      <c r="AQ66" s="54">
        <v>15005</v>
      </c>
      <c r="AR66" s="54">
        <v>3025</v>
      </c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5"/>
      <c r="CA66" s="55"/>
      <c r="CB66" s="55"/>
      <c r="CC66" s="55"/>
      <c r="CD66" s="55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  <c r="DF66" s="55"/>
      <c r="DG66" s="55"/>
      <c r="DH66" s="55"/>
      <c r="DI66" s="55"/>
      <c r="DJ66" s="55"/>
      <c r="DK66" s="55"/>
      <c r="DL66" s="55"/>
      <c r="DM66" s="55"/>
      <c r="DN66" s="55"/>
      <c r="DO66" s="55"/>
      <c r="DP66" s="55"/>
      <c r="DQ66" s="55"/>
      <c r="DR66" s="55"/>
      <c r="DS66" s="55"/>
      <c r="DT66" s="55"/>
      <c r="DU66" s="55"/>
      <c r="DV66" s="55"/>
      <c r="DW66" s="55"/>
      <c r="DX66" s="55"/>
      <c r="DY66" s="55"/>
      <c r="DZ66" s="55"/>
      <c r="EA66" s="55"/>
      <c r="EB66" s="55"/>
      <c r="EC66" s="55"/>
      <c r="ED66" s="55"/>
      <c r="EE66" s="55"/>
      <c r="EF66" s="55"/>
      <c r="EG66" s="55"/>
      <c r="EH66" s="55"/>
      <c r="EI66" s="55"/>
      <c r="EJ66" s="55"/>
      <c r="EK66" s="55"/>
      <c r="EL66" s="55"/>
      <c r="EM66" s="55"/>
      <c r="EN66" s="55"/>
      <c r="EO66" s="55"/>
      <c r="EP66" s="55"/>
      <c r="EQ66" s="55"/>
      <c r="ER66" s="55"/>
      <c r="ES66" s="55"/>
      <c r="ET66" s="55"/>
      <c r="EU66" s="55"/>
      <c r="EV66" s="55"/>
      <c r="EW66" s="55"/>
      <c r="EX66" s="55"/>
      <c r="EY66" s="55"/>
      <c r="EZ66" s="55"/>
      <c r="FA66" s="55"/>
      <c r="FB66" s="55"/>
      <c r="FC66" s="55"/>
      <c r="FD66" s="55"/>
      <c r="FE66" s="55"/>
      <c r="FF66" s="55"/>
      <c r="FG66" s="55"/>
      <c r="FH66" s="55"/>
      <c r="FI66" s="55"/>
      <c r="FJ66" s="55"/>
      <c r="FK66" s="55"/>
      <c r="FL66" s="55"/>
      <c r="FM66" s="55"/>
      <c r="FN66" s="55"/>
      <c r="FO66" s="55"/>
      <c r="FP66" s="55"/>
      <c r="FQ66" s="55"/>
      <c r="FR66" s="55"/>
      <c r="FS66" s="55"/>
      <c r="FT66" s="55"/>
      <c r="FU66" s="55"/>
      <c r="FV66" s="55"/>
      <c r="FW66" s="55"/>
      <c r="FX66" s="55"/>
      <c r="FY66" s="55"/>
      <c r="FZ66" s="55"/>
      <c r="GA66" s="55"/>
      <c r="GB66" s="55"/>
      <c r="GC66" s="55"/>
      <c r="GD66" s="55"/>
      <c r="GE66" s="55"/>
      <c r="GF66" s="55"/>
      <c r="GG66" s="55"/>
      <c r="GH66" s="55"/>
      <c r="GI66" s="55"/>
      <c r="GJ66" s="55"/>
      <c r="GK66" s="55"/>
      <c r="GL66" s="55"/>
      <c r="GM66" s="55"/>
      <c r="GN66" s="55"/>
      <c r="GO66" s="55"/>
      <c r="GP66" s="55"/>
      <c r="GQ66" s="55"/>
      <c r="GR66" s="55"/>
      <c r="GS66" s="55"/>
      <c r="GT66" s="55"/>
      <c r="GU66" s="55"/>
      <c r="GV66" s="55"/>
      <c r="GW66" s="55"/>
      <c r="GX66" s="55"/>
      <c r="GY66" s="55"/>
      <c r="GZ66" s="55"/>
      <c r="HA66" s="55"/>
      <c r="HB66" s="55"/>
      <c r="HC66" s="55"/>
      <c r="HD66" s="55"/>
      <c r="HE66" s="55"/>
      <c r="HF66" s="55"/>
      <c r="HG66" s="55"/>
      <c r="HH66" s="55"/>
      <c r="HI66" s="55"/>
      <c r="HJ66" s="55"/>
      <c r="HK66" s="55"/>
      <c r="HL66" s="55"/>
      <c r="HM66" s="55"/>
      <c r="HN66" s="55"/>
      <c r="HO66" s="55"/>
      <c r="HP66" s="55"/>
      <c r="HQ66" s="55"/>
      <c r="HR66" s="55"/>
      <c r="HS66" s="55"/>
      <c r="HT66" s="55"/>
      <c r="HU66" s="55"/>
      <c r="HV66" s="55"/>
      <c r="HW66" s="55"/>
      <c r="HX66" s="55"/>
      <c r="HY66" s="55"/>
      <c r="HZ66" s="55"/>
      <c r="IA66" s="55"/>
      <c r="IB66" s="55"/>
      <c r="IC66" s="55"/>
      <c r="ID66" s="55"/>
      <c r="IE66" s="55"/>
      <c r="IF66" s="55"/>
      <c r="IG66" s="55"/>
      <c r="IH66" s="55"/>
      <c r="II66" s="55"/>
      <c r="IJ66" s="55"/>
      <c r="IK66" s="55"/>
      <c r="IL66" s="55"/>
      <c r="IM66" s="55"/>
      <c r="IN66" s="55"/>
      <c r="IO66" s="55"/>
      <c r="IP66" s="55"/>
      <c r="IQ66" s="55"/>
      <c r="IR66" s="55"/>
      <c r="IS66" s="55"/>
      <c r="IT66" s="55"/>
      <c r="IU66" s="55"/>
      <c r="IV66" s="55"/>
    </row>
    <row r="67" spans="1:256" s="57" customFormat="1" ht="21" customHeight="1" thickBot="1" x14ac:dyDescent="0.4">
      <c r="A67" s="125" t="s">
        <v>141</v>
      </c>
      <c r="B67" s="126">
        <f>+F67+J67+N67+R67+V67+Z67+AD67</f>
        <v>0</v>
      </c>
      <c r="C67" s="126">
        <f>+G67+K67+O67+S67+W67+AA67+AE67</f>
        <v>0</v>
      </c>
      <c r="D67" s="126">
        <f>SUM(B67:C67)</f>
        <v>0</v>
      </c>
      <c r="E67" s="127">
        <f>D67*1000/$AK$64%</f>
        <v>0</v>
      </c>
      <c r="F67" s="128">
        <v>0</v>
      </c>
      <c r="G67" s="128">
        <v>0</v>
      </c>
      <c r="H67" s="128">
        <f>SUM(F67:G67)</f>
        <v>0</v>
      </c>
      <c r="I67" s="127">
        <f>H67*1000/$AL$64%</f>
        <v>0</v>
      </c>
      <c r="J67" s="128">
        <v>0</v>
      </c>
      <c r="K67" s="128">
        <v>0</v>
      </c>
      <c r="L67" s="128">
        <f>SUM(J67:K67)</f>
        <v>0</v>
      </c>
      <c r="M67" s="127">
        <f>L67*1000/$AM$64%</f>
        <v>0</v>
      </c>
      <c r="N67" s="128"/>
      <c r="O67" s="128">
        <v>0</v>
      </c>
      <c r="P67" s="128">
        <f>SUM(N67:O67)</f>
        <v>0</v>
      </c>
      <c r="Q67" s="127">
        <f>P67*1000/$AN$64%</f>
        <v>0</v>
      </c>
      <c r="R67" s="128">
        <v>0</v>
      </c>
      <c r="S67" s="128">
        <v>0</v>
      </c>
      <c r="T67" s="128">
        <f>SUM(R67:S67)</f>
        <v>0</v>
      </c>
      <c r="U67" s="127">
        <f>T67*1000/$AO$64%</f>
        <v>0</v>
      </c>
      <c r="V67" s="128">
        <v>0</v>
      </c>
      <c r="W67" s="128">
        <v>0</v>
      </c>
      <c r="X67" s="128">
        <f>SUM(V67:W67)</f>
        <v>0</v>
      </c>
      <c r="Y67" s="127">
        <f>X67*1000/$AP$64%</f>
        <v>0</v>
      </c>
      <c r="Z67" s="128">
        <v>0</v>
      </c>
      <c r="AA67" s="128">
        <v>0</v>
      </c>
      <c r="AB67" s="128">
        <f>SUM(Z67:AA67)</f>
        <v>0</v>
      </c>
      <c r="AC67" s="127">
        <f>AB67*1000/$AQ$64%</f>
        <v>0</v>
      </c>
      <c r="AD67" s="128">
        <v>0</v>
      </c>
      <c r="AE67" s="128">
        <v>0</v>
      </c>
      <c r="AF67" s="128">
        <f>SUM(AD67:AE67)</f>
        <v>0</v>
      </c>
      <c r="AG67" s="127">
        <f>AF67*1000/$AR$64%</f>
        <v>0</v>
      </c>
      <c r="AJ67" s="58" t="s">
        <v>178</v>
      </c>
      <c r="AK67" s="59">
        <v>132550</v>
      </c>
      <c r="AL67" s="59">
        <f>SUM(AL65:AL66)</f>
        <v>22753</v>
      </c>
      <c r="AM67" s="59">
        <f>SUM(AM65:AM66)</f>
        <v>34233</v>
      </c>
      <c r="AN67" s="59">
        <f>SUM(AN65:AN66)</f>
        <v>24817</v>
      </c>
      <c r="AO67" s="59">
        <f>SUM(AO65:AO66)</f>
        <v>6206</v>
      </c>
      <c r="AP67" s="59">
        <f>SUM(AP65:AP66)</f>
        <v>7897</v>
      </c>
      <c r="AQ67" s="59">
        <v>30702</v>
      </c>
      <c r="AR67" s="59">
        <f>SUM(AR65:AR66)</f>
        <v>5945</v>
      </c>
    </row>
    <row r="68" spans="1:256" s="57" customFormat="1" ht="21" customHeight="1" thickBot="1" x14ac:dyDescent="0.4">
      <c r="A68" s="129" t="s">
        <v>142</v>
      </c>
      <c r="B68" s="126">
        <f>+F68+J68+N68+R68+V68+Z68+AD68</f>
        <v>0</v>
      </c>
      <c r="C68" s="126">
        <f>+G68+K68+O68+S68+W68+AA68+AE68</f>
        <v>0</v>
      </c>
      <c r="D68" s="126">
        <f>SUM(B68:C68)</f>
        <v>0</v>
      </c>
      <c r="E68" s="127">
        <f>D68*1000/$AK$67%</f>
        <v>0</v>
      </c>
      <c r="F68" s="128">
        <v>0</v>
      </c>
      <c r="G68" s="128">
        <v>0</v>
      </c>
      <c r="H68" s="128">
        <f>SUM(F68:G68)</f>
        <v>0</v>
      </c>
      <c r="I68" s="127">
        <f>H68*1000/$AL$67%</f>
        <v>0</v>
      </c>
      <c r="J68" s="128">
        <v>0</v>
      </c>
      <c r="K68" s="128">
        <v>0</v>
      </c>
      <c r="L68" s="128">
        <f>SUM(J68:K68)</f>
        <v>0</v>
      </c>
      <c r="M68" s="127">
        <f>L68*1000/$AM$67%</f>
        <v>0</v>
      </c>
      <c r="N68" s="128">
        <v>0</v>
      </c>
      <c r="O68" s="128">
        <v>0</v>
      </c>
      <c r="P68" s="128">
        <f>SUM(N68:O68)</f>
        <v>0</v>
      </c>
      <c r="Q68" s="127">
        <f>P68*1000/$AN$67%</f>
        <v>0</v>
      </c>
      <c r="R68" s="128">
        <v>0</v>
      </c>
      <c r="S68" s="128">
        <v>0</v>
      </c>
      <c r="T68" s="128">
        <f>SUM(R68:S68)</f>
        <v>0</v>
      </c>
      <c r="U68" s="127">
        <f>T68*1000/$AO$67%</f>
        <v>0</v>
      </c>
      <c r="V68" s="128">
        <v>0</v>
      </c>
      <c r="W68" s="128">
        <v>0</v>
      </c>
      <c r="X68" s="128">
        <f>SUM(V68:W68)</f>
        <v>0</v>
      </c>
      <c r="Y68" s="127">
        <f>X68*1000/$AP$67%</f>
        <v>0</v>
      </c>
      <c r="Z68" s="128"/>
      <c r="AA68" s="128">
        <v>0</v>
      </c>
      <c r="AB68" s="128">
        <f>SUM(Z68:AA68)</f>
        <v>0</v>
      </c>
      <c r="AC68" s="127">
        <f>AB68*1000/$AQ$67%</f>
        <v>0</v>
      </c>
      <c r="AD68" s="128">
        <v>0</v>
      </c>
      <c r="AE68" s="128">
        <v>0</v>
      </c>
      <c r="AF68" s="128">
        <f>SUM(AD68:AE68)</f>
        <v>0</v>
      </c>
      <c r="AG68" s="127">
        <f>AF68*1000/$AR$67%</f>
        <v>0</v>
      </c>
      <c r="AJ68" s="52" t="s">
        <v>179</v>
      </c>
      <c r="AK68" s="53">
        <f>+AL68+AM68+AN68+AO68+AP68+AQ68+AR68</f>
        <v>75530</v>
      </c>
      <c r="AL68" s="54">
        <v>13086</v>
      </c>
      <c r="AM68" s="54">
        <v>20195</v>
      </c>
      <c r="AN68" s="54">
        <v>13837</v>
      </c>
      <c r="AO68" s="54">
        <v>3612</v>
      </c>
      <c r="AP68" s="54">
        <v>4274</v>
      </c>
      <c r="AQ68" s="54">
        <v>16848</v>
      </c>
      <c r="AR68" s="54">
        <v>3678</v>
      </c>
    </row>
    <row r="69" spans="1:256" s="60" customFormat="1" ht="21" customHeight="1" thickBot="1" x14ac:dyDescent="0.4">
      <c r="A69" s="129" t="s">
        <v>143</v>
      </c>
      <c r="B69" s="126"/>
      <c r="C69" s="126"/>
      <c r="D69" s="126"/>
      <c r="E69" s="127"/>
      <c r="F69" s="128"/>
      <c r="G69" s="128"/>
      <c r="H69" s="128"/>
      <c r="I69" s="127"/>
      <c r="J69" s="128"/>
      <c r="K69" s="128"/>
      <c r="L69" s="128"/>
      <c r="M69" s="127"/>
      <c r="N69" s="128"/>
      <c r="O69" s="128"/>
      <c r="P69" s="128"/>
      <c r="Q69" s="127"/>
      <c r="R69" s="128"/>
      <c r="S69" s="128"/>
      <c r="T69" s="128"/>
      <c r="U69" s="127"/>
      <c r="V69" s="128"/>
      <c r="W69" s="128"/>
      <c r="X69" s="128"/>
      <c r="Y69" s="127"/>
      <c r="Z69" s="128"/>
      <c r="AA69" s="128"/>
      <c r="AB69" s="128"/>
      <c r="AC69" s="127"/>
      <c r="AD69" s="128"/>
      <c r="AE69" s="128"/>
      <c r="AF69" s="128"/>
      <c r="AG69" s="127"/>
      <c r="AJ69" s="52" t="s">
        <v>180</v>
      </c>
      <c r="AK69" s="53">
        <f>+AL69+AM69+AN69+AO69+AP69+AQ69+AR69</f>
        <v>77550</v>
      </c>
      <c r="AL69" s="54">
        <v>12653</v>
      </c>
      <c r="AM69" s="54">
        <v>22502</v>
      </c>
      <c r="AN69" s="54">
        <v>12858</v>
      </c>
      <c r="AO69" s="54">
        <v>3745</v>
      </c>
      <c r="AP69" s="54">
        <v>4294</v>
      </c>
      <c r="AQ69" s="54">
        <v>17682</v>
      </c>
      <c r="AR69" s="54">
        <v>3816</v>
      </c>
    </row>
    <row r="70" spans="1:256" s="60" customFormat="1" ht="21" customHeight="1" thickBot="1" x14ac:dyDescent="0.4">
      <c r="A70" s="129" t="s">
        <v>144</v>
      </c>
      <c r="B70" s="126">
        <f>+F70+J70+N70+R70+V70+Z70+AD70</f>
        <v>0</v>
      </c>
      <c r="C70" s="126">
        <f>+G70+K70+O70+S70+W70+AA70+AE70</f>
        <v>1</v>
      </c>
      <c r="D70" s="126">
        <f>SUM(B70:C70)</f>
        <v>1</v>
      </c>
      <c r="E70" s="127">
        <f>D70*1000/$AK$68%</f>
        <v>1.3239772275916855</v>
      </c>
      <c r="F70" s="128">
        <v>0</v>
      </c>
      <c r="G70" s="128">
        <v>0</v>
      </c>
      <c r="H70" s="128">
        <f>SUM(F70:G70)</f>
        <v>0</v>
      </c>
      <c r="I70" s="127">
        <f>H70*1000/$AL$68%</f>
        <v>0</v>
      </c>
      <c r="J70" s="128">
        <v>0</v>
      </c>
      <c r="K70" s="128">
        <v>1</v>
      </c>
      <c r="L70" s="128">
        <f>SUM(J70:K70)</f>
        <v>1</v>
      </c>
      <c r="M70" s="127">
        <f>L70*1000/$AM$68%</f>
        <v>4.9517207229512259</v>
      </c>
      <c r="N70" s="128">
        <v>0</v>
      </c>
      <c r="O70" s="128">
        <v>0</v>
      </c>
      <c r="P70" s="128">
        <f>SUM(N70:O70)</f>
        <v>0</v>
      </c>
      <c r="Q70" s="127">
        <f>P70*1000/$AN$68%</f>
        <v>0</v>
      </c>
      <c r="R70" s="128">
        <v>0</v>
      </c>
      <c r="S70" s="128">
        <v>0</v>
      </c>
      <c r="T70" s="128">
        <f>SUM(R70:S70)</f>
        <v>0</v>
      </c>
      <c r="U70" s="127">
        <f>T70*1000/$AO$68%</f>
        <v>0</v>
      </c>
      <c r="V70" s="128">
        <v>0</v>
      </c>
      <c r="W70" s="128">
        <v>0</v>
      </c>
      <c r="X70" s="128">
        <f>SUM(V70:W70)</f>
        <v>0</v>
      </c>
      <c r="Y70" s="127">
        <f>X70*1000/$AP$68%</f>
        <v>0</v>
      </c>
      <c r="Z70" s="128">
        <v>0</v>
      </c>
      <c r="AA70" s="128">
        <v>0</v>
      </c>
      <c r="AB70" s="128">
        <f>SUM(Z70:AA70)</f>
        <v>0</v>
      </c>
      <c r="AC70" s="127">
        <f>AB70*1000/$AQ$68%</f>
        <v>0</v>
      </c>
      <c r="AD70" s="128">
        <v>0</v>
      </c>
      <c r="AE70" s="128">
        <v>0</v>
      </c>
      <c r="AF70" s="128">
        <f>SUM(AD70:AE70)</f>
        <v>0</v>
      </c>
      <c r="AG70" s="127">
        <f>AF70*1000/$AR$68%</f>
        <v>0</v>
      </c>
      <c r="AJ70" s="52" t="s">
        <v>181</v>
      </c>
      <c r="AK70" s="53">
        <f>+AL70+AM70+AN70+AO70+AP70+AQ70+AR70</f>
        <v>593932</v>
      </c>
      <c r="AL70" s="54">
        <v>106135</v>
      </c>
      <c r="AM70" s="54">
        <v>139897</v>
      </c>
      <c r="AN70" s="54">
        <v>108842</v>
      </c>
      <c r="AO70" s="54">
        <v>27833</v>
      </c>
      <c r="AP70" s="54">
        <v>34133</v>
      </c>
      <c r="AQ70" s="54">
        <v>147606</v>
      </c>
      <c r="AR70" s="54">
        <v>29486</v>
      </c>
    </row>
    <row r="71" spans="1:256" s="60" customFormat="1" ht="21" customHeight="1" thickBot="1" x14ac:dyDescent="0.4">
      <c r="A71" s="129" t="s">
        <v>145</v>
      </c>
      <c r="B71" s="126">
        <f>+F71+J71+N71+R71+V71+Z71+AD71</f>
        <v>0</v>
      </c>
      <c r="C71" s="126">
        <f>+G71+K71+O71+S71+W71+AA71+AE71</f>
        <v>0</v>
      </c>
      <c r="D71" s="126">
        <f>SUM(B71:C71)</f>
        <v>0</v>
      </c>
      <c r="E71" s="127">
        <f>D71*1000/$AK$69%</f>
        <v>0</v>
      </c>
      <c r="F71" s="128">
        <v>0</v>
      </c>
      <c r="G71" s="128">
        <v>0</v>
      </c>
      <c r="H71" s="128">
        <f>SUM(F71:G71)</f>
        <v>0</v>
      </c>
      <c r="I71" s="127">
        <f>H71*1000/$AL$69%</f>
        <v>0</v>
      </c>
      <c r="J71" s="128">
        <v>0</v>
      </c>
      <c r="K71" s="128">
        <v>0</v>
      </c>
      <c r="L71" s="128">
        <f>SUM(J71:K71)</f>
        <v>0</v>
      </c>
      <c r="M71" s="127">
        <f>L71*1000/$AM$69%</f>
        <v>0</v>
      </c>
      <c r="N71" s="128">
        <v>0</v>
      </c>
      <c r="O71" s="128">
        <v>0</v>
      </c>
      <c r="P71" s="128">
        <f>SUM(N71:O71)</f>
        <v>0</v>
      </c>
      <c r="Q71" s="127">
        <f>P71*1000/$AN$69%</f>
        <v>0</v>
      </c>
      <c r="R71" s="128">
        <v>0</v>
      </c>
      <c r="S71" s="128">
        <v>0</v>
      </c>
      <c r="T71" s="128">
        <f>SUM(R71:S71)</f>
        <v>0</v>
      </c>
      <c r="U71" s="127">
        <f>T71*1000/$AO$69%</f>
        <v>0</v>
      </c>
      <c r="V71" s="128">
        <v>0</v>
      </c>
      <c r="W71" s="128">
        <v>0</v>
      </c>
      <c r="X71" s="128">
        <f>SUM(V71:W71)</f>
        <v>0</v>
      </c>
      <c r="Y71" s="127">
        <f>X71*1000/$AP$69%</f>
        <v>0</v>
      </c>
      <c r="Z71" s="128">
        <v>0</v>
      </c>
      <c r="AA71" s="128">
        <v>0</v>
      </c>
      <c r="AB71" s="128">
        <f>SUM(Z71:AA71)</f>
        <v>0</v>
      </c>
      <c r="AC71" s="127">
        <f>AB71*1000/$AQ$69%</f>
        <v>0</v>
      </c>
      <c r="AD71" s="128">
        <v>0</v>
      </c>
      <c r="AE71" s="128">
        <v>0</v>
      </c>
      <c r="AF71" s="128">
        <f>SUM(AD71:AE71)</f>
        <v>0</v>
      </c>
      <c r="AG71" s="127">
        <f>AF71*1000/$AR$69%</f>
        <v>0</v>
      </c>
      <c r="AJ71" s="62" t="s">
        <v>182</v>
      </c>
      <c r="AK71" s="63">
        <f>+AL71+AM71+AN71+AO71+AP71+AQ71+AR71</f>
        <v>126655</v>
      </c>
      <c r="AL71" s="64">
        <v>24164</v>
      </c>
      <c r="AM71" s="64">
        <v>24264</v>
      </c>
      <c r="AN71" s="64">
        <v>23350</v>
      </c>
      <c r="AO71" s="64">
        <v>7499</v>
      </c>
      <c r="AP71" s="64">
        <v>8169</v>
      </c>
      <c r="AQ71" s="64">
        <v>31520</v>
      </c>
      <c r="AR71" s="64">
        <v>7689</v>
      </c>
    </row>
    <row r="72" spans="1:256" s="61" customFormat="1" ht="21" customHeight="1" thickBot="1" x14ac:dyDescent="0.4">
      <c r="A72" s="129" t="s">
        <v>146</v>
      </c>
      <c r="B72" s="126"/>
      <c r="C72" s="126"/>
      <c r="D72" s="126"/>
      <c r="E72" s="127"/>
      <c r="F72" s="128"/>
      <c r="G72" s="128"/>
      <c r="H72" s="128"/>
      <c r="I72" s="127"/>
      <c r="J72" s="128"/>
      <c r="K72" s="128"/>
      <c r="L72" s="128"/>
      <c r="M72" s="127"/>
      <c r="N72" s="128"/>
      <c r="O72" s="128"/>
      <c r="P72" s="128"/>
      <c r="Q72" s="127"/>
      <c r="R72" s="128"/>
      <c r="S72" s="128"/>
      <c r="T72" s="128"/>
      <c r="U72" s="127"/>
      <c r="V72" s="128"/>
      <c r="W72" s="128"/>
      <c r="X72" s="128"/>
      <c r="Y72" s="127"/>
      <c r="Z72" s="128"/>
      <c r="AA72" s="128"/>
      <c r="AB72" s="128"/>
      <c r="AC72" s="127"/>
      <c r="AD72" s="128"/>
      <c r="AE72" s="128"/>
      <c r="AF72" s="128"/>
      <c r="AG72" s="127"/>
      <c r="AJ72" s="62" t="s">
        <v>177</v>
      </c>
      <c r="AK72" s="63">
        <f>+AL72+AM72+AN72+AO72+AP72+AQ72+AR72</f>
        <v>14952</v>
      </c>
      <c r="AL72" s="64">
        <v>2734</v>
      </c>
      <c r="AM72" s="64">
        <v>3470</v>
      </c>
      <c r="AN72" s="64">
        <v>5251</v>
      </c>
      <c r="AO72" s="64">
        <v>314</v>
      </c>
      <c r="AP72" s="64">
        <v>366</v>
      </c>
      <c r="AQ72" s="64">
        <v>2406</v>
      </c>
      <c r="AR72" s="64">
        <v>411</v>
      </c>
    </row>
    <row r="73" spans="1:256" s="61" customFormat="1" ht="21" customHeight="1" thickBot="1" x14ac:dyDescent="0.4">
      <c r="A73" s="129" t="s">
        <v>147</v>
      </c>
      <c r="B73" s="131">
        <f>+F73+J73+N73+R73+V73+Z73+AD73</f>
        <v>62</v>
      </c>
      <c r="C73" s="131">
        <f>+G73+K73+O73+S73+W73+AA73+AE73</f>
        <v>17</v>
      </c>
      <c r="D73" s="131">
        <f>SUM(B73:C73)</f>
        <v>79</v>
      </c>
      <c r="E73" s="132">
        <f>D73*1000/$AK$70%</f>
        <v>13.301185994356256</v>
      </c>
      <c r="F73" s="133">
        <v>10</v>
      </c>
      <c r="G73" s="133">
        <v>3</v>
      </c>
      <c r="H73" s="133">
        <f>SUM(F73:G73)</f>
        <v>13</v>
      </c>
      <c r="I73" s="132">
        <f>H73*1000/$AL$70%</f>
        <v>12.248551373251049</v>
      </c>
      <c r="J73" s="133">
        <v>14</v>
      </c>
      <c r="K73" s="133">
        <v>7</v>
      </c>
      <c r="L73" s="133">
        <f>SUM(J73:K73)</f>
        <v>21</v>
      </c>
      <c r="M73" s="132">
        <f>L73*1000/$AM$70%</f>
        <v>15.011043839396127</v>
      </c>
      <c r="N73" s="133">
        <v>12</v>
      </c>
      <c r="O73" s="133">
        <v>2</v>
      </c>
      <c r="P73" s="133">
        <f>SUM(N73:O73)</f>
        <v>14</v>
      </c>
      <c r="Q73" s="132">
        <f>P73*1000/$AN$70%</f>
        <v>12.862681685378805</v>
      </c>
      <c r="R73" s="133">
        <v>4</v>
      </c>
      <c r="S73" s="133">
        <v>0</v>
      </c>
      <c r="T73" s="133">
        <f>SUM(R73:S73)</f>
        <v>4</v>
      </c>
      <c r="U73" s="132">
        <f>T73*1000/$AO$70%</f>
        <v>14.371429597959258</v>
      </c>
      <c r="V73" s="133">
        <v>3</v>
      </c>
      <c r="W73" s="133">
        <v>2</v>
      </c>
      <c r="X73" s="133">
        <f>SUM(V73:W73)</f>
        <v>5</v>
      </c>
      <c r="Y73" s="132">
        <f>X73*1000/$AP$70%</f>
        <v>14.648580552544459</v>
      </c>
      <c r="Z73" s="133">
        <v>16</v>
      </c>
      <c r="AA73" s="133">
        <v>3</v>
      </c>
      <c r="AB73" s="133">
        <f>SUM(Z73:AA73)</f>
        <v>19</v>
      </c>
      <c r="AC73" s="132">
        <f>AB73*1000/$AQ$70%</f>
        <v>12.872105469967346</v>
      </c>
      <c r="AD73" s="133">
        <v>3</v>
      </c>
      <c r="AE73" s="133">
        <v>0</v>
      </c>
      <c r="AF73" s="133">
        <f>SUM(AD73:AE73)</f>
        <v>3</v>
      </c>
      <c r="AG73" s="132">
        <f>AF73*1000/$AR$70%</f>
        <v>10.174320016278912</v>
      </c>
      <c r="AJ73" s="66" t="s">
        <v>183</v>
      </c>
      <c r="AK73" s="67">
        <v>141604</v>
      </c>
      <c r="AL73" s="68">
        <f t="shared" ref="AL73:AQ73" si="13">+AL71+AL72</f>
        <v>26898</v>
      </c>
      <c r="AM73" s="68">
        <f t="shared" si="13"/>
        <v>27734</v>
      </c>
      <c r="AN73" s="68">
        <f t="shared" si="13"/>
        <v>28601</v>
      </c>
      <c r="AO73" s="68">
        <f t="shared" si="13"/>
        <v>7813</v>
      </c>
      <c r="AP73" s="68">
        <f t="shared" si="13"/>
        <v>8535</v>
      </c>
      <c r="AQ73" s="68">
        <f t="shared" si="13"/>
        <v>33926</v>
      </c>
      <c r="AR73" s="68">
        <v>8099</v>
      </c>
    </row>
    <row r="74" spans="1:256" s="65" customFormat="1" ht="21" customHeight="1" thickBot="1" x14ac:dyDescent="0.4">
      <c r="A74" s="129" t="s">
        <v>148</v>
      </c>
      <c r="B74" s="126"/>
      <c r="C74" s="126"/>
      <c r="D74" s="126"/>
      <c r="E74" s="127"/>
      <c r="F74" s="128"/>
      <c r="G74" s="128"/>
      <c r="H74" s="128"/>
      <c r="I74" s="127"/>
      <c r="J74" s="128"/>
      <c r="K74" s="128"/>
      <c r="L74" s="128"/>
      <c r="M74" s="127"/>
      <c r="N74" s="128"/>
      <c r="O74" s="128"/>
      <c r="P74" s="128"/>
      <c r="Q74" s="132"/>
      <c r="R74" s="128"/>
      <c r="S74" s="128"/>
      <c r="T74" s="128"/>
      <c r="U74" s="127"/>
      <c r="V74" s="128"/>
      <c r="W74" s="128"/>
      <c r="X74" s="128"/>
      <c r="Y74" s="127"/>
      <c r="Z74" s="128"/>
      <c r="AA74" s="128"/>
      <c r="AB74" s="128"/>
      <c r="AC74" s="127"/>
      <c r="AD74" s="128"/>
      <c r="AE74" s="128"/>
      <c r="AF74" s="128"/>
      <c r="AG74" s="127"/>
      <c r="AJ74" s="69" t="s">
        <v>10</v>
      </c>
      <c r="AK74" s="70">
        <v>1084154</v>
      </c>
      <c r="AL74" s="70">
        <v>192503</v>
      </c>
      <c r="AM74" s="70">
        <v>260779</v>
      </c>
      <c r="AN74" s="70">
        <v>199889</v>
      </c>
      <c r="AO74" s="70">
        <v>52183</v>
      </c>
      <c r="AP74" s="70">
        <f>+AP67+AP68+AP69+AP70+AP71+AP72+AP64</f>
        <v>63247</v>
      </c>
      <c r="AQ74" s="70">
        <v>261546</v>
      </c>
      <c r="AR74" s="70">
        <v>54009</v>
      </c>
    </row>
    <row r="75" spans="1:256" s="65" customFormat="1" ht="21" customHeight="1" thickBot="1" x14ac:dyDescent="0.4">
      <c r="A75" s="130" t="s">
        <v>149</v>
      </c>
      <c r="B75" s="131">
        <f>+F75+J75+N75+R75+V75+Z75+AD75</f>
        <v>54</v>
      </c>
      <c r="C75" s="131">
        <f>+G75+K75+O75+S75+W75+AA75+AE75</f>
        <v>18</v>
      </c>
      <c r="D75" s="131">
        <f>SUM(B75:C75)</f>
        <v>72</v>
      </c>
      <c r="E75" s="132">
        <f>D75*1000/$AK$73%</f>
        <v>50.846021298833371</v>
      </c>
      <c r="F75" s="133">
        <v>6</v>
      </c>
      <c r="G75" s="133">
        <v>1</v>
      </c>
      <c r="H75" s="133">
        <f>SUM(F75:G75)</f>
        <v>7</v>
      </c>
      <c r="I75" s="132">
        <f>H75*1000/$AL$73%</f>
        <v>26.02423972042531</v>
      </c>
      <c r="J75" s="133">
        <v>8</v>
      </c>
      <c r="K75" s="133">
        <v>6</v>
      </c>
      <c r="L75" s="133">
        <f>SUM(J75:K75)</f>
        <v>14</v>
      </c>
      <c r="M75" s="132">
        <f>L75*1000/$AM$73%</f>
        <v>50.479555779909141</v>
      </c>
      <c r="N75" s="133">
        <v>11</v>
      </c>
      <c r="O75" s="133">
        <v>4</v>
      </c>
      <c r="P75" s="133">
        <f>SUM(N75:O75)</f>
        <v>15</v>
      </c>
      <c r="Q75" s="132">
        <f>P75*1000/$AN$73%</f>
        <v>52.445718681164998</v>
      </c>
      <c r="R75" s="133">
        <v>8</v>
      </c>
      <c r="S75" s="133">
        <v>0</v>
      </c>
      <c r="T75" s="133">
        <f>SUM(R75:S75)</f>
        <v>8</v>
      </c>
      <c r="U75" s="155">
        <f>T75*1000/$AO$73%</f>
        <v>102.39344681940356</v>
      </c>
      <c r="V75" s="133">
        <v>7</v>
      </c>
      <c r="W75" s="133">
        <v>1</v>
      </c>
      <c r="X75" s="133">
        <f>SUM(V75:W75)</f>
        <v>8</v>
      </c>
      <c r="Y75" s="132">
        <f>X75*1000/$AP$73%</f>
        <v>93.731693028705337</v>
      </c>
      <c r="Z75" s="133">
        <v>10</v>
      </c>
      <c r="AA75" s="133">
        <v>6</v>
      </c>
      <c r="AB75" s="133">
        <f>SUM(Z75:AA75)</f>
        <v>16</v>
      </c>
      <c r="AC75" s="132">
        <f>AB75*1000/$AQ$73%</f>
        <v>47.161469079761837</v>
      </c>
      <c r="AD75" s="133">
        <v>4</v>
      </c>
      <c r="AE75" s="133">
        <v>0</v>
      </c>
      <c r="AF75" s="133">
        <f>SUM(AD75:AE75)</f>
        <v>4</v>
      </c>
      <c r="AG75" s="132">
        <f>AF75*1000/$AR$73%</f>
        <v>49.388813433757257</v>
      </c>
      <c r="AJ75" s="92"/>
      <c r="AK75" s="93"/>
      <c r="AL75" s="93"/>
      <c r="AM75" s="93"/>
      <c r="AN75" s="93"/>
      <c r="AO75" s="93"/>
      <c r="AP75" s="93"/>
      <c r="AQ75" s="93"/>
      <c r="AR75" s="93"/>
    </row>
    <row r="76" spans="1:256" s="71" customFormat="1" ht="21" customHeight="1" thickBot="1" x14ac:dyDescent="0.4">
      <c r="A76" s="159" t="s">
        <v>46</v>
      </c>
      <c r="B76" s="131">
        <f>SUM(B67:B75)</f>
        <v>116</v>
      </c>
      <c r="C76" s="131">
        <f>SUM(C67:C75)</f>
        <v>36</v>
      </c>
      <c r="D76" s="131">
        <f>SUM(B76:C76)</f>
        <v>152</v>
      </c>
      <c r="E76" s="132">
        <f>D76*1000/$AK$74%</f>
        <v>14.020148429097709</v>
      </c>
      <c r="F76" s="133">
        <f>SUM(F67:F75)</f>
        <v>16</v>
      </c>
      <c r="G76" s="133">
        <f>SUM(G67:G75)</f>
        <v>4</v>
      </c>
      <c r="H76" s="133">
        <f>SUM(F76:G76)</f>
        <v>20</v>
      </c>
      <c r="I76" s="132">
        <f>H76*1000/$AL$74%</f>
        <v>10.389448476127646</v>
      </c>
      <c r="J76" s="133">
        <f>SUM(J67:J75)</f>
        <v>22</v>
      </c>
      <c r="K76" s="133">
        <f>SUM(K67:K75)</f>
        <v>14</v>
      </c>
      <c r="L76" s="133">
        <f>SUM(J76:K76)</f>
        <v>36</v>
      </c>
      <c r="M76" s="132">
        <f>L76*1000/$AM$74%</f>
        <v>13.804792563818406</v>
      </c>
      <c r="N76" s="133">
        <f>SUM(N67:N75)</f>
        <v>23</v>
      </c>
      <c r="O76" s="133">
        <f>SUM(O67:O75)</f>
        <v>6</v>
      </c>
      <c r="P76" s="133">
        <f>SUM(N76:O76)</f>
        <v>29</v>
      </c>
      <c r="Q76" s="132">
        <f>P76*1000/$AN$74%</f>
        <v>14.508051968842707</v>
      </c>
      <c r="R76" s="133">
        <f>SUM(R67:R75)</f>
        <v>12</v>
      </c>
      <c r="S76" s="133">
        <f>SUM(S67:S75)</f>
        <v>0</v>
      </c>
      <c r="T76" s="133">
        <f>SUM(R76:S76)</f>
        <v>12</v>
      </c>
      <c r="U76" s="155">
        <f>T76*1000/$AO$74%</f>
        <v>22.995994864227811</v>
      </c>
      <c r="V76" s="133">
        <f>SUM(V67:V75)</f>
        <v>10</v>
      </c>
      <c r="W76" s="133">
        <f>SUM(W67:W75)</f>
        <v>3</v>
      </c>
      <c r="X76" s="133">
        <f>SUM(V76:W76)</f>
        <v>13</v>
      </c>
      <c r="Y76" s="132">
        <f>X76*1000/$AP$74%</f>
        <v>20.554334592945118</v>
      </c>
      <c r="Z76" s="133">
        <f>SUM(Z67:Z75)</f>
        <v>26</v>
      </c>
      <c r="AA76" s="133">
        <f>SUM(AA67:AA75)</f>
        <v>9</v>
      </c>
      <c r="AB76" s="133">
        <f>SUM(Z76:AA76)</f>
        <v>35</v>
      </c>
      <c r="AC76" s="132">
        <f>AB76*1000/$AQ$74%</f>
        <v>13.381967225650554</v>
      </c>
      <c r="AD76" s="133">
        <f>SUM(AD67:AD75)</f>
        <v>7</v>
      </c>
      <c r="AE76" s="133">
        <f>SUM(AE67:AE75)</f>
        <v>0</v>
      </c>
      <c r="AF76" s="133">
        <f>SUM(AD76:AE76)</f>
        <v>7</v>
      </c>
      <c r="AG76" s="132">
        <f>AF76*1000/$AR$74%</f>
        <v>12.960802829158103</v>
      </c>
      <c r="AJ76" s="94"/>
      <c r="AK76" s="94"/>
      <c r="AL76" s="94"/>
      <c r="AM76" s="94"/>
      <c r="AN76" s="94"/>
      <c r="AO76" s="94"/>
      <c r="AP76" s="94"/>
      <c r="AQ76" s="94"/>
      <c r="AR76" s="94"/>
    </row>
    <row r="77" spans="1:256" s="8" customFormat="1" x14ac:dyDescent="0.35">
      <c r="A77" s="134" t="s">
        <v>187</v>
      </c>
      <c r="B77" s="134"/>
      <c r="C77" s="134"/>
      <c r="D77" s="134"/>
      <c r="E77" s="135"/>
      <c r="F77" s="134"/>
      <c r="G77" s="134"/>
      <c r="H77" s="134"/>
      <c r="I77" s="135"/>
      <c r="J77" s="134"/>
      <c r="K77" s="134"/>
      <c r="L77" s="134"/>
      <c r="M77" s="135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J77" s="94"/>
      <c r="AK77" s="94"/>
      <c r="AL77" s="94"/>
      <c r="AM77" s="94"/>
      <c r="AN77" s="94"/>
      <c r="AO77" s="94"/>
      <c r="AP77" s="94"/>
      <c r="AQ77" s="94"/>
      <c r="AR77" s="94"/>
    </row>
    <row r="78" spans="1:256" s="8" customFormat="1" x14ac:dyDescent="0.35">
      <c r="A78" s="8" t="s">
        <v>150</v>
      </c>
      <c r="AG78" s="1785"/>
    </row>
    <row r="79" spans="1:256" x14ac:dyDescent="0.35">
      <c r="AG79" s="1785"/>
    </row>
    <row r="83" spans="33:33" x14ac:dyDescent="0.35">
      <c r="AG83" s="1784">
        <v>28</v>
      </c>
    </row>
    <row r="84" spans="33:33" x14ac:dyDescent="0.35">
      <c r="AG84" s="1784"/>
    </row>
  </sheetData>
  <mergeCells count="68">
    <mergeCell ref="AJ3:AK3"/>
    <mergeCell ref="A1:AG1"/>
    <mergeCell ref="R2:U2"/>
    <mergeCell ref="V2:Y2"/>
    <mergeCell ref="Z2:AC2"/>
    <mergeCell ref="AD2:AG2"/>
    <mergeCell ref="E3:E4"/>
    <mergeCell ref="I3:I4"/>
    <mergeCell ref="M3:M4"/>
    <mergeCell ref="Q3:Q4"/>
    <mergeCell ref="U3:U4"/>
    <mergeCell ref="Y3:Y4"/>
    <mergeCell ref="AC3:AC4"/>
    <mergeCell ref="AG3:AG4"/>
    <mergeCell ref="A2:A4"/>
    <mergeCell ref="B2:E2"/>
    <mergeCell ref="F2:I2"/>
    <mergeCell ref="J2:M2"/>
    <mergeCell ref="N2:Q2"/>
    <mergeCell ref="A41:AG41"/>
    <mergeCell ref="AJ21:AK21"/>
    <mergeCell ref="Q21:Q22"/>
    <mergeCell ref="U21:U22"/>
    <mergeCell ref="Y21:Y22"/>
    <mergeCell ref="AC21:AC22"/>
    <mergeCell ref="AG21:AG22"/>
    <mergeCell ref="A20:A22"/>
    <mergeCell ref="B20:E20"/>
    <mergeCell ref="F20:I20"/>
    <mergeCell ref="J20:M20"/>
    <mergeCell ref="E21:E22"/>
    <mergeCell ref="I21:I22"/>
    <mergeCell ref="M21:M22"/>
    <mergeCell ref="N20:Q20"/>
    <mergeCell ref="R20:U20"/>
    <mergeCell ref="V20:Y20"/>
    <mergeCell ref="Z20:AC20"/>
    <mergeCell ref="AD20:AG20"/>
    <mergeCell ref="A19:AG19"/>
    <mergeCell ref="AG83:AG84"/>
    <mergeCell ref="A63:A65"/>
    <mergeCell ref="B63:E63"/>
    <mergeCell ref="F63:I63"/>
    <mergeCell ref="J63:M63"/>
    <mergeCell ref="N63:Q63"/>
    <mergeCell ref="R63:U63"/>
    <mergeCell ref="V63:Y63"/>
    <mergeCell ref="Z63:AC63"/>
    <mergeCell ref="AD63:AG63"/>
    <mergeCell ref="AG78:AG79"/>
    <mergeCell ref="A42:A44"/>
    <mergeCell ref="B42:E42"/>
    <mergeCell ref="F42:I42"/>
    <mergeCell ref="J42:M42"/>
    <mergeCell ref="N42:Q42"/>
    <mergeCell ref="E43:E44"/>
    <mergeCell ref="I43:I44"/>
    <mergeCell ref="M43:M44"/>
    <mergeCell ref="Q43:Q44"/>
    <mergeCell ref="U43:U44"/>
    <mergeCell ref="AJ43:AK43"/>
    <mergeCell ref="R42:U42"/>
    <mergeCell ref="V42:Y42"/>
    <mergeCell ref="Z42:AC42"/>
    <mergeCell ref="AD42:AG42"/>
    <mergeCell ref="Y43:Y44"/>
    <mergeCell ref="AC43:AC44"/>
    <mergeCell ref="AG43:AG44"/>
  </mergeCells>
  <pageMargins left="0.19685039370078741" right="0" top="0.98425196850393704" bottom="0" header="0" footer="0"/>
  <pageSetup paperSize="9" scale="99" fitToHeight="0" orientation="landscape" r:id="rId1"/>
  <colBreaks count="1" manualBreakCount="1">
    <brk id="33" max="1048575" man="1"/>
  </colBreaks>
  <ignoredErrors>
    <ignoredError sqref="E15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B6AD6-E3D3-4804-9DD4-73EB5B4271EB}">
  <sheetPr>
    <tabColor rgb="FFFF0000"/>
  </sheetPr>
  <dimension ref="A1:GV123"/>
  <sheetViews>
    <sheetView workbookViewId="0">
      <selection activeCell="F3" sqref="F3"/>
    </sheetView>
  </sheetViews>
  <sheetFormatPr defaultColWidth="24.85546875" defaultRowHeight="23.25" x14ac:dyDescent="0.35"/>
  <cols>
    <col min="1" max="1" width="6.7109375" style="116" bestFit="1" customWidth="1"/>
    <col min="2" max="2" width="15" style="1023" customWidth="1"/>
    <col min="3" max="3" width="18.85546875" style="1023" customWidth="1"/>
    <col min="4" max="4" width="11.28515625" style="1023" customWidth="1"/>
    <col min="5" max="5" width="9.5703125" style="1023" customWidth="1"/>
    <col min="6" max="6" width="11.85546875" style="1023" bestFit="1" customWidth="1"/>
    <col min="7" max="7" width="9.42578125" style="1023" customWidth="1"/>
    <col min="8" max="8" width="12.85546875" style="1023" customWidth="1"/>
    <col min="9" max="9" width="9.5703125" style="1023" customWidth="1"/>
    <col min="10" max="10" width="5.140625" style="1027" customWidth="1"/>
    <col min="11" max="11" width="6.42578125" style="952" hidden="1" customWidth="1"/>
    <col min="12" max="205" width="24.85546875" style="952"/>
    <col min="206" max="206" width="7.28515625" style="952" customWidth="1"/>
    <col min="207" max="207" width="24.7109375" style="952" customWidth="1"/>
    <col min="208" max="208" width="47.5703125" style="952" customWidth="1"/>
    <col min="209" max="259" width="0" style="952" hidden="1" customWidth="1"/>
    <col min="260" max="260" width="13.140625" style="952" bestFit="1" customWidth="1"/>
    <col min="261" max="261" width="12" style="952" bestFit="1" customWidth="1"/>
    <col min="262" max="262" width="13.140625" style="952" customWidth="1"/>
    <col min="263" max="263" width="11" style="952" bestFit="1" customWidth="1"/>
    <col min="264" max="264" width="14.5703125" style="952" bestFit="1" customWidth="1"/>
    <col min="265" max="265" width="11.28515625" style="952" bestFit="1" customWidth="1"/>
    <col min="266" max="266" width="7" style="952" customWidth="1"/>
    <col min="267" max="461" width="24.85546875" style="952"/>
    <col min="462" max="462" width="7.28515625" style="952" customWidth="1"/>
    <col min="463" max="463" width="24.7109375" style="952" customWidth="1"/>
    <col min="464" max="464" width="47.5703125" style="952" customWidth="1"/>
    <col min="465" max="515" width="0" style="952" hidden="1" customWidth="1"/>
    <col min="516" max="516" width="13.140625" style="952" bestFit="1" customWidth="1"/>
    <col min="517" max="517" width="12" style="952" bestFit="1" customWidth="1"/>
    <col min="518" max="518" width="13.140625" style="952" customWidth="1"/>
    <col min="519" max="519" width="11" style="952" bestFit="1" customWidth="1"/>
    <col min="520" max="520" width="14.5703125" style="952" bestFit="1" customWidth="1"/>
    <col min="521" max="521" width="11.28515625" style="952" bestFit="1" customWidth="1"/>
    <col min="522" max="522" width="7" style="952" customWidth="1"/>
    <col min="523" max="717" width="24.85546875" style="952"/>
    <col min="718" max="718" width="7.28515625" style="952" customWidth="1"/>
    <col min="719" max="719" width="24.7109375" style="952" customWidth="1"/>
    <col min="720" max="720" width="47.5703125" style="952" customWidth="1"/>
    <col min="721" max="771" width="0" style="952" hidden="1" customWidth="1"/>
    <col min="772" max="772" width="13.140625" style="952" bestFit="1" customWidth="1"/>
    <col min="773" max="773" width="12" style="952" bestFit="1" customWidth="1"/>
    <col min="774" max="774" width="13.140625" style="952" customWidth="1"/>
    <col min="775" max="775" width="11" style="952" bestFit="1" customWidth="1"/>
    <col min="776" max="776" width="14.5703125" style="952" bestFit="1" customWidth="1"/>
    <col min="777" max="777" width="11.28515625" style="952" bestFit="1" customWidth="1"/>
    <col min="778" max="778" width="7" style="952" customWidth="1"/>
    <col min="779" max="973" width="24.85546875" style="952"/>
    <col min="974" max="974" width="7.28515625" style="952" customWidth="1"/>
    <col min="975" max="975" width="24.7109375" style="952" customWidth="1"/>
    <col min="976" max="976" width="47.5703125" style="952" customWidth="1"/>
    <col min="977" max="1027" width="0" style="952" hidden="1" customWidth="1"/>
    <col min="1028" max="1028" width="13.140625" style="952" bestFit="1" customWidth="1"/>
    <col min="1029" max="1029" width="12" style="952" bestFit="1" customWidth="1"/>
    <col min="1030" max="1030" width="13.140625" style="952" customWidth="1"/>
    <col min="1031" max="1031" width="11" style="952" bestFit="1" customWidth="1"/>
    <col min="1032" max="1032" width="14.5703125" style="952" bestFit="1" customWidth="1"/>
    <col min="1033" max="1033" width="11.28515625" style="952" bestFit="1" customWidth="1"/>
    <col min="1034" max="1034" width="7" style="952" customWidth="1"/>
    <col min="1035" max="1229" width="24.85546875" style="952"/>
    <col min="1230" max="1230" width="7.28515625" style="952" customWidth="1"/>
    <col min="1231" max="1231" width="24.7109375" style="952" customWidth="1"/>
    <col min="1232" max="1232" width="47.5703125" style="952" customWidth="1"/>
    <col min="1233" max="1283" width="0" style="952" hidden="1" customWidth="1"/>
    <col min="1284" max="1284" width="13.140625" style="952" bestFit="1" customWidth="1"/>
    <col min="1285" max="1285" width="12" style="952" bestFit="1" customWidth="1"/>
    <col min="1286" max="1286" width="13.140625" style="952" customWidth="1"/>
    <col min="1287" max="1287" width="11" style="952" bestFit="1" customWidth="1"/>
    <col min="1288" max="1288" width="14.5703125" style="952" bestFit="1" customWidth="1"/>
    <col min="1289" max="1289" width="11.28515625" style="952" bestFit="1" customWidth="1"/>
    <col min="1290" max="1290" width="7" style="952" customWidth="1"/>
    <col min="1291" max="1485" width="24.85546875" style="952"/>
    <col min="1486" max="1486" width="7.28515625" style="952" customWidth="1"/>
    <col min="1487" max="1487" width="24.7109375" style="952" customWidth="1"/>
    <col min="1488" max="1488" width="47.5703125" style="952" customWidth="1"/>
    <col min="1489" max="1539" width="0" style="952" hidden="1" customWidth="1"/>
    <col min="1540" max="1540" width="13.140625" style="952" bestFit="1" customWidth="1"/>
    <col min="1541" max="1541" width="12" style="952" bestFit="1" customWidth="1"/>
    <col min="1542" max="1542" width="13.140625" style="952" customWidth="1"/>
    <col min="1543" max="1543" width="11" style="952" bestFit="1" customWidth="1"/>
    <col min="1544" max="1544" width="14.5703125" style="952" bestFit="1" customWidth="1"/>
    <col min="1545" max="1545" width="11.28515625" style="952" bestFit="1" customWidth="1"/>
    <col min="1546" max="1546" width="7" style="952" customWidth="1"/>
    <col min="1547" max="1741" width="24.85546875" style="952"/>
    <col min="1742" max="1742" width="7.28515625" style="952" customWidth="1"/>
    <col min="1743" max="1743" width="24.7109375" style="952" customWidth="1"/>
    <col min="1744" max="1744" width="47.5703125" style="952" customWidth="1"/>
    <col min="1745" max="1795" width="0" style="952" hidden="1" customWidth="1"/>
    <col min="1796" max="1796" width="13.140625" style="952" bestFit="1" customWidth="1"/>
    <col min="1797" max="1797" width="12" style="952" bestFit="1" customWidth="1"/>
    <col min="1798" max="1798" width="13.140625" style="952" customWidth="1"/>
    <col min="1799" max="1799" width="11" style="952" bestFit="1" customWidth="1"/>
    <col min="1800" max="1800" width="14.5703125" style="952" bestFit="1" customWidth="1"/>
    <col min="1801" max="1801" width="11.28515625" style="952" bestFit="1" customWidth="1"/>
    <col min="1802" max="1802" width="7" style="952" customWidth="1"/>
    <col min="1803" max="1997" width="24.85546875" style="952"/>
    <col min="1998" max="1998" width="7.28515625" style="952" customWidth="1"/>
    <col min="1999" max="1999" width="24.7109375" style="952" customWidth="1"/>
    <col min="2000" max="2000" width="47.5703125" style="952" customWidth="1"/>
    <col min="2001" max="2051" width="0" style="952" hidden="1" customWidth="1"/>
    <col min="2052" max="2052" width="13.140625" style="952" bestFit="1" customWidth="1"/>
    <col min="2053" max="2053" width="12" style="952" bestFit="1" customWidth="1"/>
    <col min="2054" max="2054" width="13.140625" style="952" customWidth="1"/>
    <col min="2055" max="2055" width="11" style="952" bestFit="1" customWidth="1"/>
    <col min="2056" max="2056" width="14.5703125" style="952" bestFit="1" customWidth="1"/>
    <col min="2057" max="2057" width="11.28515625" style="952" bestFit="1" customWidth="1"/>
    <col min="2058" max="2058" width="7" style="952" customWidth="1"/>
    <col min="2059" max="2253" width="24.85546875" style="952"/>
    <col min="2254" max="2254" width="7.28515625" style="952" customWidth="1"/>
    <col min="2255" max="2255" width="24.7109375" style="952" customWidth="1"/>
    <col min="2256" max="2256" width="47.5703125" style="952" customWidth="1"/>
    <col min="2257" max="2307" width="0" style="952" hidden="1" customWidth="1"/>
    <col min="2308" max="2308" width="13.140625" style="952" bestFit="1" customWidth="1"/>
    <col min="2309" max="2309" width="12" style="952" bestFit="1" customWidth="1"/>
    <col min="2310" max="2310" width="13.140625" style="952" customWidth="1"/>
    <col min="2311" max="2311" width="11" style="952" bestFit="1" customWidth="1"/>
    <col min="2312" max="2312" width="14.5703125" style="952" bestFit="1" customWidth="1"/>
    <col min="2313" max="2313" width="11.28515625" style="952" bestFit="1" customWidth="1"/>
    <col min="2314" max="2314" width="7" style="952" customWidth="1"/>
    <col min="2315" max="2509" width="24.85546875" style="952"/>
    <col min="2510" max="2510" width="7.28515625" style="952" customWidth="1"/>
    <col min="2511" max="2511" width="24.7109375" style="952" customWidth="1"/>
    <col min="2512" max="2512" width="47.5703125" style="952" customWidth="1"/>
    <col min="2513" max="2563" width="0" style="952" hidden="1" customWidth="1"/>
    <col min="2564" max="2564" width="13.140625" style="952" bestFit="1" customWidth="1"/>
    <col min="2565" max="2565" width="12" style="952" bestFit="1" customWidth="1"/>
    <col min="2566" max="2566" width="13.140625" style="952" customWidth="1"/>
    <col min="2567" max="2567" width="11" style="952" bestFit="1" customWidth="1"/>
    <col min="2568" max="2568" width="14.5703125" style="952" bestFit="1" customWidth="1"/>
    <col min="2569" max="2569" width="11.28515625" style="952" bestFit="1" customWidth="1"/>
    <col min="2570" max="2570" width="7" style="952" customWidth="1"/>
    <col min="2571" max="2765" width="24.85546875" style="952"/>
    <col min="2766" max="2766" width="7.28515625" style="952" customWidth="1"/>
    <col min="2767" max="2767" width="24.7109375" style="952" customWidth="1"/>
    <col min="2768" max="2768" width="47.5703125" style="952" customWidth="1"/>
    <col min="2769" max="2819" width="0" style="952" hidden="1" customWidth="1"/>
    <col min="2820" max="2820" width="13.140625" style="952" bestFit="1" customWidth="1"/>
    <col min="2821" max="2821" width="12" style="952" bestFit="1" customWidth="1"/>
    <col min="2822" max="2822" width="13.140625" style="952" customWidth="1"/>
    <col min="2823" max="2823" width="11" style="952" bestFit="1" customWidth="1"/>
    <col min="2824" max="2824" width="14.5703125" style="952" bestFit="1" customWidth="1"/>
    <col min="2825" max="2825" width="11.28515625" style="952" bestFit="1" customWidth="1"/>
    <col min="2826" max="2826" width="7" style="952" customWidth="1"/>
    <col min="2827" max="3021" width="24.85546875" style="952"/>
    <col min="3022" max="3022" width="7.28515625" style="952" customWidth="1"/>
    <col min="3023" max="3023" width="24.7109375" style="952" customWidth="1"/>
    <col min="3024" max="3024" width="47.5703125" style="952" customWidth="1"/>
    <col min="3025" max="3075" width="0" style="952" hidden="1" customWidth="1"/>
    <col min="3076" max="3076" width="13.140625" style="952" bestFit="1" customWidth="1"/>
    <col min="3077" max="3077" width="12" style="952" bestFit="1" customWidth="1"/>
    <col min="3078" max="3078" width="13.140625" style="952" customWidth="1"/>
    <col min="3079" max="3079" width="11" style="952" bestFit="1" customWidth="1"/>
    <col min="3080" max="3080" width="14.5703125" style="952" bestFit="1" customWidth="1"/>
    <col min="3081" max="3081" width="11.28515625" style="952" bestFit="1" customWidth="1"/>
    <col min="3082" max="3082" width="7" style="952" customWidth="1"/>
    <col min="3083" max="3277" width="24.85546875" style="952"/>
    <col min="3278" max="3278" width="7.28515625" style="952" customWidth="1"/>
    <col min="3279" max="3279" width="24.7109375" style="952" customWidth="1"/>
    <col min="3280" max="3280" width="47.5703125" style="952" customWidth="1"/>
    <col min="3281" max="3331" width="0" style="952" hidden="1" customWidth="1"/>
    <col min="3332" max="3332" width="13.140625" style="952" bestFit="1" customWidth="1"/>
    <col min="3333" max="3333" width="12" style="952" bestFit="1" customWidth="1"/>
    <col min="3334" max="3334" width="13.140625" style="952" customWidth="1"/>
    <col min="3335" max="3335" width="11" style="952" bestFit="1" customWidth="1"/>
    <col min="3336" max="3336" width="14.5703125" style="952" bestFit="1" customWidth="1"/>
    <col min="3337" max="3337" width="11.28515625" style="952" bestFit="1" customWidth="1"/>
    <col min="3338" max="3338" width="7" style="952" customWidth="1"/>
    <col min="3339" max="3533" width="24.85546875" style="952"/>
    <col min="3534" max="3534" width="7.28515625" style="952" customWidth="1"/>
    <col min="3535" max="3535" width="24.7109375" style="952" customWidth="1"/>
    <col min="3536" max="3536" width="47.5703125" style="952" customWidth="1"/>
    <col min="3537" max="3587" width="0" style="952" hidden="1" customWidth="1"/>
    <col min="3588" max="3588" width="13.140625" style="952" bestFit="1" customWidth="1"/>
    <col min="3589" max="3589" width="12" style="952" bestFit="1" customWidth="1"/>
    <col min="3590" max="3590" width="13.140625" style="952" customWidth="1"/>
    <col min="3591" max="3591" width="11" style="952" bestFit="1" customWidth="1"/>
    <col min="3592" max="3592" width="14.5703125" style="952" bestFit="1" customWidth="1"/>
    <col min="3593" max="3593" width="11.28515625" style="952" bestFit="1" customWidth="1"/>
    <col min="3594" max="3594" width="7" style="952" customWidth="1"/>
    <col min="3595" max="3789" width="24.85546875" style="952"/>
    <col min="3790" max="3790" width="7.28515625" style="952" customWidth="1"/>
    <col min="3791" max="3791" width="24.7109375" style="952" customWidth="1"/>
    <col min="3792" max="3792" width="47.5703125" style="952" customWidth="1"/>
    <col min="3793" max="3843" width="0" style="952" hidden="1" customWidth="1"/>
    <col min="3844" max="3844" width="13.140625" style="952" bestFit="1" customWidth="1"/>
    <col min="3845" max="3845" width="12" style="952" bestFit="1" customWidth="1"/>
    <col min="3846" max="3846" width="13.140625" style="952" customWidth="1"/>
    <col min="3847" max="3847" width="11" style="952" bestFit="1" customWidth="1"/>
    <col min="3848" max="3848" width="14.5703125" style="952" bestFit="1" customWidth="1"/>
    <col min="3849" max="3849" width="11.28515625" style="952" bestFit="1" customWidth="1"/>
    <col min="3850" max="3850" width="7" style="952" customWidth="1"/>
    <col min="3851" max="4045" width="24.85546875" style="952"/>
    <col min="4046" max="4046" width="7.28515625" style="952" customWidth="1"/>
    <col min="4047" max="4047" width="24.7109375" style="952" customWidth="1"/>
    <col min="4048" max="4048" width="47.5703125" style="952" customWidth="1"/>
    <col min="4049" max="4099" width="0" style="952" hidden="1" customWidth="1"/>
    <col min="4100" max="4100" width="13.140625" style="952" bestFit="1" customWidth="1"/>
    <col min="4101" max="4101" width="12" style="952" bestFit="1" customWidth="1"/>
    <col min="4102" max="4102" width="13.140625" style="952" customWidth="1"/>
    <col min="4103" max="4103" width="11" style="952" bestFit="1" customWidth="1"/>
    <col min="4104" max="4104" width="14.5703125" style="952" bestFit="1" customWidth="1"/>
    <col min="4105" max="4105" width="11.28515625" style="952" bestFit="1" customWidth="1"/>
    <col min="4106" max="4106" width="7" style="952" customWidth="1"/>
    <col min="4107" max="4301" width="24.85546875" style="952"/>
    <col min="4302" max="4302" width="7.28515625" style="952" customWidth="1"/>
    <col min="4303" max="4303" width="24.7109375" style="952" customWidth="1"/>
    <col min="4304" max="4304" width="47.5703125" style="952" customWidth="1"/>
    <col min="4305" max="4355" width="0" style="952" hidden="1" customWidth="1"/>
    <col min="4356" max="4356" width="13.140625" style="952" bestFit="1" customWidth="1"/>
    <col min="4357" max="4357" width="12" style="952" bestFit="1" customWidth="1"/>
    <col min="4358" max="4358" width="13.140625" style="952" customWidth="1"/>
    <col min="4359" max="4359" width="11" style="952" bestFit="1" customWidth="1"/>
    <col min="4360" max="4360" width="14.5703125" style="952" bestFit="1" customWidth="1"/>
    <col min="4361" max="4361" width="11.28515625" style="952" bestFit="1" customWidth="1"/>
    <col min="4362" max="4362" width="7" style="952" customWidth="1"/>
    <col min="4363" max="4557" width="24.85546875" style="952"/>
    <col min="4558" max="4558" width="7.28515625" style="952" customWidth="1"/>
    <col min="4559" max="4559" width="24.7109375" style="952" customWidth="1"/>
    <col min="4560" max="4560" width="47.5703125" style="952" customWidth="1"/>
    <col min="4561" max="4611" width="0" style="952" hidden="1" customWidth="1"/>
    <col min="4612" max="4612" width="13.140625" style="952" bestFit="1" customWidth="1"/>
    <col min="4613" max="4613" width="12" style="952" bestFit="1" customWidth="1"/>
    <col min="4614" max="4614" width="13.140625" style="952" customWidth="1"/>
    <col min="4615" max="4615" width="11" style="952" bestFit="1" customWidth="1"/>
    <col min="4616" max="4616" width="14.5703125" style="952" bestFit="1" customWidth="1"/>
    <col min="4617" max="4617" width="11.28515625" style="952" bestFit="1" customWidth="1"/>
    <col min="4618" max="4618" width="7" style="952" customWidth="1"/>
    <col min="4619" max="4813" width="24.85546875" style="952"/>
    <col min="4814" max="4814" width="7.28515625" style="952" customWidth="1"/>
    <col min="4815" max="4815" width="24.7109375" style="952" customWidth="1"/>
    <col min="4816" max="4816" width="47.5703125" style="952" customWidth="1"/>
    <col min="4817" max="4867" width="0" style="952" hidden="1" customWidth="1"/>
    <col min="4868" max="4868" width="13.140625" style="952" bestFit="1" customWidth="1"/>
    <col min="4869" max="4869" width="12" style="952" bestFit="1" customWidth="1"/>
    <col min="4870" max="4870" width="13.140625" style="952" customWidth="1"/>
    <col min="4871" max="4871" width="11" style="952" bestFit="1" customWidth="1"/>
    <col min="4872" max="4872" width="14.5703125" style="952" bestFit="1" customWidth="1"/>
    <col min="4873" max="4873" width="11.28515625" style="952" bestFit="1" customWidth="1"/>
    <col min="4874" max="4874" width="7" style="952" customWidth="1"/>
    <col min="4875" max="5069" width="24.85546875" style="952"/>
    <col min="5070" max="5070" width="7.28515625" style="952" customWidth="1"/>
    <col min="5071" max="5071" width="24.7109375" style="952" customWidth="1"/>
    <col min="5072" max="5072" width="47.5703125" style="952" customWidth="1"/>
    <col min="5073" max="5123" width="0" style="952" hidden="1" customWidth="1"/>
    <col min="5124" max="5124" width="13.140625" style="952" bestFit="1" customWidth="1"/>
    <col min="5125" max="5125" width="12" style="952" bestFit="1" customWidth="1"/>
    <col min="5126" max="5126" width="13.140625" style="952" customWidth="1"/>
    <col min="5127" max="5127" width="11" style="952" bestFit="1" customWidth="1"/>
    <col min="5128" max="5128" width="14.5703125" style="952" bestFit="1" customWidth="1"/>
    <col min="5129" max="5129" width="11.28515625" style="952" bestFit="1" customWidth="1"/>
    <col min="5130" max="5130" width="7" style="952" customWidth="1"/>
    <col min="5131" max="5325" width="24.85546875" style="952"/>
    <col min="5326" max="5326" width="7.28515625" style="952" customWidth="1"/>
    <col min="5327" max="5327" width="24.7109375" style="952" customWidth="1"/>
    <col min="5328" max="5328" width="47.5703125" style="952" customWidth="1"/>
    <col min="5329" max="5379" width="0" style="952" hidden="1" customWidth="1"/>
    <col min="5380" max="5380" width="13.140625" style="952" bestFit="1" customWidth="1"/>
    <col min="5381" max="5381" width="12" style="952" bestFit="1" customWidth="1"/>
    <col min="5382" max="5382" width="13.140625" style="952" customWidth="1"/>
    <col min="5383" max="5383" width="11" style="952" bestFit="1" customWidth="1"/>
    <col min="5384" max="5384" width="14.5703125" style="952" bestFit="1" customWidth="1"/>
    <col min="5385" max="5385" width="11.28515625" style="952" bestFit="1" customWidth="1"/>
    <col min="5386" max="5386" width="7" style="952" customWidth="1"/>
    <col min="5387" max="5581" width="24.85546875" style="952"/>
    <col min="5582" max="5582" width="7.28515625" style="952" customWidth="1"/>
    <col min="5583" max="5583" width="24.7109375" style="952" customWidth="1"/>
    <col min="5584" max="5584" width="47.5703125" style="952" customWidth="1"/>
    <col min="5585" max="5635" width="0" style="952" hidden="1" customWidth="1"/>
    <col min="5636" max="5636" width="13.140625" style="952" bestFit="1" customWidth="1"/>
    <col min="5637" max="5637" width="12" style="952" bestFit="1" customWidth="1"/>
    <col min="5638" max="5638" width="13.140625" style="952" customWidth="1"/>
    <col min="5639" max="5639" width="11" style="952" bestFit="1" customWidth="1"/>
    <col min="5640" max="5640" width="14.5703125" style="952" bestFit="1" customWidth="1"/>
    <col min="5641" max="5641" width="11.28515625" style="952" bestFit="1" customWidth="1"/>
    <col min="5642" max="5642" width="7" style="952" customWidth="1"/>
    <col min="5643" max="5837" width="24.85546875" style="952"/>
    <col min="5838" max="5838" width="7.28515625" style="952" customWidth="1"/>
    <col min="5839" max="5839" width="24.7109375" style="952" customWidth="1"/>
    <col min="5840" max="5840" width="47.5703125" style="952" customWidth="1"/>
    <col min="5841" max="5891" width="0" style="952" hidden="1" customWidth="1"/>
    <col min="5892" max="5892" width="13.140625" style="952" bestFit="1" customWidth="1"/>
    <col min="5893" max="5893" width="12" style="952" bestFit="1" customWidth="1"/>
    <col min="5894" max="5894" width="13.140625" style="952" customWidth="1"/>
    <col min="5895" max="5895" width="11" style="952" bestFit="1" customWidth="1"/>
    <col min="5896" max="5896" width="14.5703125" style="952" bestFit="1" customWidth="1"/>
    <col min="5897" max="5897" width="11.28515625" style="952" bestFit="1" customWidth="1"/>
    <col min="5898" max="5898" width="7" style="952" customWidth="1"/>
    <col min="5899" max="6093" width="24.85546875" style="952"/>
    <col min="6094" max="6094" width="7.28515625" style="952" customWidth="1"/>
    <col min="6095" max="6095" width="24.7109375" style="952" customWidth="1"/>
    <col min="6096" max="6096" width="47.5703125" style="952" customWidth="1"/>
    <col min="6097" max="6147" width="0" style="952" hidden="1" customWidth="1"/>
    <col min="6148" max="6148" width="13.140625" style="952" bestFit="1" customWidth="1"/>
    <col min="6149" max="6149" width="12" style="952" bestFit="1" customWidth="1"/>
    <col min="6150" max="6150" width="13.140625" style="952" customWidth="1"/>
    <col min="6151" max="6151" width="11" style="952" bestFit="1" customWidth="1"/>
    <col min="6152" max="6152" width="14.5703125" style="952" bestFit="1" customWidth="1"/>
    <col min="6153" max="6153" width="11.28515625" style="952" bestFit="1" customWidth="1"/>
    <col min="6154" max="6154" width="7" style="952" customWidth="1"/>
    <col min="6155" max="6349" width="24.85546875" style="952"/>
    <col min="6350" max="6350" width="7.28515625" style="952" customWidth="1"/>
    <col min="6351" max="6351" width="24.7109375" style="952" customWidth="1"/>
    <col min="6352" max="6352" width="47.5703125" style="952" customWidth="1"/>
    <col min="6353" max="6403" width="0" style="952" hidden="1" customWidth="1"/>
    <col min="6404" max="6404" width="13.140625" style="952" bestFit="1" customWidth="1"/>
    <col min="6405" max="6405" width="12" style="952" bestFit="1" customWidth="1"/>
    <col min="6406" max="6406" width="13.140625" style="952" customWidth="1"/>
    <col min="6407" max="6407" width="11" style="952" bestFit="1" customWidth="1"/>
    <col min="6408" max="6408" width="14.5703125" style="952" bestFit="1" customWidth="1"/>
    <col min="6409" max="6409" width="11.28515625" style="952" bestFit="1" customWidth="1"/>
    <col min="6410" max="6410" width="7" style="952" customWidth="1"/>
    <col min="6411" max="6605" width="24.85546875" style="952"/>
    <col min="6606" max="6606" width="7.28515625" style="952" customWidth="1"/>
    <col min="6607" max="6607" width="24.7109375" style="952" customWidth="1"/>
    <col min="6608" max="6608" width="47.5703125" style="952" customWidth="1"/>
    <col min="6609" max="6659" width="0" style="952" hidden="1" customWidth="1"/>
    <col min="6660" max="6660" width="13.140625" style="952" bestFit="1" customWidth="1"/>
    <col min="6661" max="6661" width="12" style="952" bestFit="1" customWidth="1"/>
    <col min="6662" max="6662" width="13.140625" style="952" customWidth="1"/>
    <col min="6663" max="6663" width="11" style="952" bestFit="1" customWidth="1"/>
    <col min="6664" max="6664" width="14.5703125" style="952" bestFit="1" customWidth="1"/>
    <col min="6665" max="6665" width="11.28515625" style="952" bestFit="1" customWidth="1"/>
    <col min="6666" max="6666" width="7" style="952" customWidth="1"/>
    <col min="6667" max="6861" width="24.85546875" style="952"/>
    <col min="6862" max="6862" width="7.28515625" style="952" customWidth="1"/>
    <col min="6863" max="6863" width="24.7109375" style="952" customWidth="1"/>
    <col min="6864" max="6864" width="47.5703125" style="952" customWidth="1"/>
    <col min="6865" max="6915" width="0" style="952" hidden="1" customWidth="1"/>
    <col min="6916" max="6916" width="13.140625" style="952" bestFit="1" customWidth="1"/>
    <col min="6917" max="6917" width="12" style="952" bestFit="1" customWidth="1"/>
    <col min="6918" max="6918" width="13.140625" style="952" customWidth="1"/>
    <col min="6919" max="6919" width="11" style="952" bestFit="1" customWidth="1"/>
    <col min="6920" max="6920" width="14.5703125" style="952" bestFit="1" customWidth="1"/>
    <col min="6921" max="6921" width="11.28515625" style="952" bestFit="1" customWidth="1"/>
    <col min="6922" max="6922" width="7" style="952" customWidth="1"/>
    <col min="6923" max="7117" width="24.85546875" style="952"/>
    <col min="7118" max="7118" width="7.28515625" style="952" customWidth="1"/>
    <col min="7119" max="7119" width="24.7109375" style="952" customWidth="1"/>
    <col min="7120" max="7120" width="47.5703125" style="952" customWidth="1"/>
    <col min="7121" max="7171" width="0" style="952" hidden="1" customWidth="1"/>
    <col min="7172" max="7172" width="13.140625" style="952" bestFit="1" customWidth="1"/>
    <col min="7173" max="7173" width="12" style="952" bestFit="1" customWidth="1"/>
    <col min="7174" max="7174" width="13.140625" style="952" customWidth="1"/>
    <col min="7175" max="7175" width="11" style="952" bestFit="1" customWidth="1"/>
    <col min="7176" max="7176" width="14.5703125" style="952" bestFit="1" customWidth="1"/>
    <col min="7177" max="7177" width="11.28515625" style="952" bestFit="1" customWidth="1"/>
    <col min="7178" max="7178" width="7" style="952" customWidth="1"/>
    <col min="7179" max="7373" width="24.85546875" style="952"/>
    <col min="7374" max="7374" width="7.28515625" style="952" customWidth="1"/>
    <col min="7375" max="7375" width="24.7109375" style="952" customWidth="1"/>
    <col min="7376" max="7376" width="47.5703125" style="952" customWidth="1"/>
    <col min="7377" max="7427" width="0" style="952" hidden="1" customWidth="1"/>
    <col min="7428" max="7428" width="13.140625" style="952" bestFit="1" customWidth="1"/>
    <col min="7429" max="7429" width="12" style="952" bestFit="1" customWidth="1"/>
    <col min="7430" max="7430" width="13.140625" style="952" customWidth="1"/>
    <col min="7431" max="7431" width="11" style="952" bestFit="1" customWidth="1"/>
    <col min="7432" max="7432" width="14.5703125" style="952" bestFit="1" customWidth="1"/>
    <col min="7433" max="7433" width="11.28515625" style="952" bestFit="1" customWidth="1"/>
    <col min="7434" max="7434" width="7" style="952" customWidth="1"/>
    <col min="7435" max="7629" width="24.85546875" style="952"/>
    <col min="7630" max="7630" width="7.28515625" style="952" customWidth="1"/>
    <col min="7631" max="7631" width="24.7109375" style="952" customWidth="1"/>
    <col min="7632" max="7632" width="47.5703125" style="952" customWidth="1"/>
    <col min="7633" max="7683" width="0" style="952" hidden="1" customWidth="1"/>
    <col min="7684" max="7684" width="13.140625" style="952" bestFit="1" customWidth="1"/>
    <col min="7685" max="7685" width="12" style="952" bestFit="1" customWidth="1"/>
    <col min="7686" max="7686" width="13.140625" style="952" customWidth="1"/>
    <col min="7687" max="7687" width="11" style="952" bestFit="1" customWidth="1"/>
    <col min="7688" max="7688" width="14.5703125" style="952" bestFit="1" customWidth="1"/>
    <col min="7689" max="7689" width="11.28515625" style="952" bestFit="1" customWidth="1"/>
    <col min="7690" max="7690" width="7" style="952" customWidth="1"/>
    <col min="7691" max="7885" width="24.85546875" style="952"/>
    <col min="7886" max="7886" width="7.28515625" style="952" customWidth="1"/>
    <col min="7887" max="7887" width="24.7109375" style="952" customWidth="1"/>
    <col min="7888" max="7888" width="47.5703125" style="952" customWidth="1"/>
    <col min="7889" max="7939" width="0" style="952" hidden="1" customWidth="1"/>
    <col min="7940" max="7940" width="13.140625" style="952" bestFit="1" customWidth="1"/>
    <col min="7941" max="7941" width="12" style="952" bestFit="1" customWidth="1"/>
    <col min="7942" max="7942" width="13.140625" style="952" customWidth="1"/>
    <col min="7943" max="7943" width="11" style="952" bestFit="1" customWidth="1"/>
    <col min="7944" max="7944" width="14.5703125" style="952" bestFit="1" customWidth="1"/>
    <col min="7945" max="7945" width="11.28515625" style="952" bestFit="1" customWidth="1"/>
    <col min="7946" max="7946" width="7" style="952" customWidth="1"/>
    <col min="7947" max="8141" width="24.85546875" style="952"/>
    <col min="8142" max="8142" width="7.28515625" style="952" customWidth="1"/>
    <col min="8143" max="8143" width="24.7109375" style="952" customWidth="1"/>
    <col min="8144" max="8144" width="47.5703125" style="952" customWidth="1"/>
    <col min="8145" max="8195" width="0" style="952" hidden="1" customWidth="1"/>
    <col min="8196" max="8196" width="13.140625" style="952" bestFit="1" customWidth="1"/>
    <col min="8197" max="8197" width="12" style="952" bestFit="1" customWidth="1"/>
    <col min="8198" max="8198" width="13.140625" style="952" customWidth="1"/>
    <col min="8199" max="8199" width="11" style="952" bestFit="1" customWidth="1"/>
    <col min="8200" max="8200" width="14.5703125" style="952" bestFit="1" customWidth="1"/>
    <col min="8201" max="8201" width="11.28515625" style="952" bestFit="1" customWidth="1"/>
    <col min="8202" max="8202" width="7" style="952" customWidth="1"/>
    <col min="8203" max="8397" width="24.85546875" style="952"/>
    <col min="8398" max="8398" width="7.28515625" style="952" customWidth="1"/>
    <col min="8399" max="8399" width="24.7109375" style="952" customWidth="1"/>
    <col min="8400" max="8400" width="47.5703125" style="952" customWidth="1"/>
    <col min="8401" max="8451" width="0" style="952" hidden="1" customWidth="1"/>
    <col min="8452" max="8452" width="13.140625" style="952" bestFit="1" customWidth="1"/>
    <col min="8453" max="8453" width="12" style="952" bestFit="1" customWidth="1"/>
    <col min="8454" max="8454" width="13.140625" style="952" customWidth="1"/>
    <col min="8455" max="8455" width="11" style="952" bestFit="1" customWidth="1"/>
    <col min="8456" max="8456" width="14.5703125" style="952" bestFit="1" customWidth="1"/>
    <col min="8457" max="8457" width="11.28515625" style="952" bestFit="1" customWidth="1"/>
    <col min="8458" max="8458" width="7" style="952" customWidth="1"/>
    <col min="8459" max="8653" width="24.85546875" style="952"/>
    <col min="8654" max="8654" width="7.28515625" style="952" customWidth="1"/>
    <col min="8655" max="8655" width="24.7109375" style="952" customWidth="1"/>
    <col min="8656" max="8656" width="47.5703125" style="952" customWidth="1"/>
    <col min="8657" max="8707" width="0" style="952" hidden="1" customWidth="1"/>
    <col min="8708" max="8708" width="13.140625" style="952" bestFit="1" customWidth="1"/>
    <col min="8709" max="8709" width="12" style="952" bestFit="1" customWidth="1"/>
    <col min="8710" max="8710" width="13.140625" style="952" customWidth="1"/>
    <col min="8711" max="8711" width="11" style="952" bestFit="1" customWidth="1"/>
    <col min="8712" max="8712" width="14.5703125" style="952" bestFit="1" customWidth="1"/>
    <col min="8713" max="8713" width="11.28515625" style="952" bestFit="1" customWidth="1"/>
    <col min="8714" max="8714" width="7" style="952" customWidth="1"/>
    <col min="8715" max="8909" width="24.85546875" style="952"/>
    <col min="8910" max="8910" width="7.28515625" style="952" customWidth="1"/>
    <col min="8911" max="8911" width="24.7109375" style="952" customWidth="1"/>
    <col min="8912" max="8912" width="47.5703125" style="952" customWidth="1"/>
    <col min="8913" max="8963" width="0" style="952" hidden="1" customWidth="1"/>
    <col min="8964" max="8964" width="13.140625" style="952" bestFit="1" customWidth="1"/>
    <col min="8965" max="8965" width="12" style="952" bestFit="1" customWidth="1"/>
    <col min="8966" max="8966" width="13.140625" style="952" customWidth="1"/>
    <col min="8967" max="8967" width="11" style="952" bestFit="1" customWidth="1"/>
    <col min="8968" max="8968" width="14.5703125" style="952" bestFit="1" customWidth="1"/>
    <col min="8969" max="8969" width="11.28515625" style="952" bestFit="1" customWidth="1"/>
    <col min="8970" max="8970" width="7" style="952" customWidth="1"/>
    <col min="8971" max="9165" width="24.85546875" style="952"/>
    <col min="9166" max="9166" width="7.28515625" style="952" customWidth="1"/>
    <col min="9167" max="9167" width="24.7109375" style="952" customWidth="1"/>
    <col min="9168" max="9168" width="47.5703125" style="952" customWidth="1"/>
    <col min="9169" max="9219" width="0" style="952" hidden="1" customWidth="1"/>
    <col min="9220" max="9220" width="13.140625" style="952" bestFit="1" customWidth="1"/>
    <col min="9221" max="9221" width="12" style="952" bestFit="1" customWidth="1"/>
    <col min="9222" max="9222" width="13.140625" style="952" customWidth="1"/>
    <col min="9223" max="9223" width="11" style="952" bestFit="1" customWidth="1"/>
    <col min="9224" max="9224" width="14.5703125" style="952" bestFit="1" customWidth="1"/>
    <col min="9225" max="9225" width="11.28515625" style="952" bestFit="1" customWidth="1"/>
    <col min="9226" max="9226" width="7" style="952" customWidth="1"/>
    <col min="9227" max="9421" width="24.85546875" style="952"/>
    <col min="9422" max="9422" width="7.28515625" style="952" customWidth="1"/>
    <col min="9423" max="9423" width="24.7109375" style="952" customWidth="1"/>
    <col min="9424" max="9424" width="47.5703125" style="952" customWidth="1"/>
    <col min="9425" max="9475" width="0" style="952" hidden="1" customWidth="1"/>
    <col min="9476" max="9476" width="13.140625" style="952" bestFit="1" customWidth="1"/>
    <col min="9477" max="9477" width="12" style="952" bestFit="1" customWidth="1"/>
    <col min="9478" max="9478" width="13.140625" style="952" customWidth="1"/>
    <col min="9479" max="9479" width="11" style="952" bestFit="1" customWidth="1"/>
    <col min="9480" max="9480" width="14.5703125" style="952" bestFit="1" customWidth="1"/>
    <col min="9481" max="9481" width="11.28515625" style="952" bestFit="1" customWidth="1"/>
    <col min="9482" max="9482" width="7" style="952" customWidth="1"/>
    <col min="9483" max="9677" width="24.85546875" style="952"/>
    <col min="9678" max="9678" width="7.28515625" style="952" customWidth="1"/>
    <col min="9679" max="9679" width="24.7109375" style="952" customWidth="1"/>
    <col min="9680" max="9680" width="47.5703125" style="952" customWidth="1"/>
    <col min="9681" max="9731" width="0" style="952" hidden="1" customWidth="1"/>
    <col min="9732" max="9732" width="13.140625" style="952" bestFit="1" customWidth="1"/>
    <col min="9733" max="9733" width="12" style="952" bestFit="1" customWidth="1"/>
    <col min="9734" max="9734" width="13.140625" style="952" customWidth="1"/>
    <col min="9735" max="9735" width="11" style="952" bestFit="1" customWidth="1"/>
    <col min="9736" max="9736" width="14.5703125" style="952" bestFit="1" customWidth="1"/>
    <col min="9737" max="9737" width="11.28515625" style="952" bestFit="1" customWidth="1"/>
    <col min="9738" max="9738" width="7" style="952" customWidth="1"/>
    <col min="9739" max="9933" width="24.85546875" style="952"/>
    <col min="9934" max="9934" width="7.28515625" style="952" customWidth="1"/>
    <col min="9935" max="9935" width="24.7109375" style="952" customWidth="1"/>
    <col min="9936" max="9936" width="47.5703125" style="952" customWidth="1"/>
    <col min="9937" max="9987" width="0" style="952" hidden="1" customWidth="1"/>
    <col min="9988" max="9988" width="13.140625" style="952" bestFit="1" customWidth="1"/>
    <col min="9989" max="9989" width="12" style="952" bestFit="1" customWidth="1"/>
    <col min="9990" max="9990" width="13.140625" style="952" customWidth="1"/>
    <col min="9991" max="9991" width="11" style="952" bestFit="1" customWidth="1"/>
    <col min="9992" max="9992" width="14.5703125" style="952" bestFit="1" customWidth="1"/>
    <col min="9993" max="9993" width="11.28515625" style="952" bestFit="1" customWidth="1"/>
    <col min="9994" max="9994" width="7" style="952" customWidth="1"/>
    <col min="9995" max="10189" width="24.85546875" style="952"/>
    <col min="10190" max="10190" width="7.28515625" style="952" customWidth="1"/>
    <col min="10191" max="10191" width="24.7109375" style="952" customWidth="1"/>
    <col min="10192" max="10192" width="47.5703125" style="952" customWidth="1"/>
    <col min="10193" max="10243" width="0" style="952" hidden="1" customWidth="1"/>
    <col min="10244" max="10244" width="13.140625" style="952" bestFit="1" customWidth="1"/>
    <col min="10245" max="10245" width="12" style="952" bestFit="1" customWidth="1"/>
    <col min="10246" max="10246" width="13.140625" style="952" customWidth="1"/>
    <col min="10247" max="10247" width="11" style="952" bestFit="1" customWidth="1"/>
    <col min="10248" max="10248" width="14.5703125" style="952" bestFit="1" customWidth="1"/>
    <col min="10249" max="10249" width="11.28515625" style="952" bestFit="1" customWidth="1"/>
    <col min="10250" max="10250" width="7" style="952" customWidth="1"/>
    <col min="10251" max="10445" width="24.85546875" style="952"/>
    <col min="10446" max="10446" width="7.28515625" style="952" customWidth="1"/>
    <col min="10447" max="10447" width="24.7109375" style="952" customWidth="1"/>
    <col min="10448" max="10448" width="47.5703125" style="952" customWidth="1"/>
    <col min="10449" max="10499" width="0" style="952" hidden="1" customWidth="1"/>
    <col min="10500" max="10500" width="13.140625" style="952" bestFit="1" customWidth="1"/>
    <col min="10501" max="10501" width="12" style="952" bestFit="1" customWidth="1"/>
    <col min="10502" max="10502" width="13.140625" style="952" customWidth="1"/>
    <col min="10503" max="10503" width="11" style="952" bestFit="1" customWidth="1"/>
    <col min="10504" max="10504" width="14.5703125" style="952" bestFit="1" customWidth="1"/>
    <col min="10505" max="10505" width="11.28515625" style="952" bestFit="1" customWidth="1"/>
    <col min="10506" max="10506" width="7" style="952" customWidth="1"/>
    <col min="10507" max="10701" width="24.85546875" style="952"/>
    <col min="10702" max="10702" width="7.28515625" style="952" customWidth="1"/>
    <col min="10703" max="10703" width="24.7109375" style="952" customWidth="1"/>
    <col min="10704" max="10704" width="47.5703125" style="952" customWidth="1"/>
    <col min="10705" max="10755" width="0" style="952" hidden="1" customWidth="1"/>
    <col min="10756" max="10756" width="13.140625" style="952" bestFit="1" customWidth="1"/>
    <col min="10757" max="10757" width="12" style="952" bestFit="1" customWidth="1"/>
    <col min="10758" max="10758" width="13.140625" style="952" customWidth="1"/>
    <col min="10759" max="10759" width="11" style="952" bestFit="1" customWidth="1"/>
    <col min="10760" max="10760" width="14.5703125" style="952" bestFit="1" customWidth="1"/>
    <col min="10761" max="10761" width="11.28515625" style="952" bestFit="1" customWidth="1"/>
    <col min="10762" max="10762" width="7" style="952" customWidth="1"/>
    <col min="10763" max="10957" width="24.85546875" style="952"/>
    <col min="10958" max="10958" width="7.28515625" style="952" customWidth="1"/>
    <col min="10959" max="10959" width="24.7109375" style="952" customWidth="1"/>
    <col min="10960" max="10960" width="47.5703125" style="952" customWidth="1"/>
    <col min="10961" max="11011" width="0" style="952" hidden="1" customWidth="1"/>
    <col min="11012" max="11012" width="13.140625" style="952" bestFit="1" customWidth="1"/>
    <col min="11013" max="11013" width="12" style="952" bestFit="1" customWidth="1"/>
    <col min="11014" max="11014" width="13.140625" style="952" customWidth="1"/>
    <col min="11015" max="11015" width="11" style="952" bestFit="1" customWidth="1"/>
    <col min="11016" max="11016" width="14.5703125" style="952" bestFit="1" customWidth="1"/>
    <col min="11017" max="11017" width="11.28515625" style="952" bestFit="1" customWidth="1"/>
    <col min="11018" max="11018" width="7" style="952" customWidth="1"/>
    <col min="11019" max="11213" width="24.85546875" style="952"/>
    <col min="11214" max="11214" width="7.28515625" style="952" customWidth="1"/>
    <col min="11215" max="11215" width="24.7109375" style="952" customWidth="1"/>
    <col min="11216" max="11216" width="47.5703125" style="952" customWidth="1"/>
    <col min="11217" max="11267" width="0" style="952" hidden="1" customWidth="1"/>
    <col min="11268" max="11268" width="13.140625" style="952" bestFit="1" customWidth="1"/>
    <col min="11269" max="11269" width="12" style="952" bestFit="1" customWidth="1"/>
    <col min="11270" max="11270" width="13.140625" style="952" customWidth="1"/>
    <col min="11271" max="11271" width="11" style="952" bestFit="1" customWidth="1"/>
    <col min="11272" max="11272" width="14.5703125" style="952" bestFit="1" customWidth="1"/>
    <col min="11273" max="11273" width="11.28515625" style="952" bestFit="1" customWidth="1"/>
    <col min="11274" max="11274" width="7" style="952" customWidth="1"/>
    <col min="11275" max="11469" width="24.85546875" style="952"/>
    <col min="11470" max="11470" width="7.28515625" style="952" customWidth="1"/>
    <col min="11471" max="11471" width="24.7109375" style="952" customWidth="1"/>
    <col min="11472" max="11472" width="47.5703125" style="952" customWidth="1"/>
    <col min="11473" max="11523" width="0" style="952" hidden="1" customWidth="1"/>
    <col min="11524" max="11524" width="13.140625" style="952" bestFit="1" customWidth="1"/>
    <col min="11525" max="11525" width="12" style="952" bestFit="1" customWidth="1"/>
    <col min="11526" max="11526" width="13.140625" style="952" customWidth="1"/>
    <col min="11527" max="11527" width="11" style="952" bestFit="1" customWidth="1"/>
    <col min="11528" max="11528" width="14.5703125" style="952" bestFit="1" customWidth="1"/>
    <col min="11529" max="11529" width="11.28515625" style="952" bestFit="1" customWidth="1"/>
    <col min="11530" max="11530" width="7" style="952" customWidth="1"/>
    <col min="11531" max="11725" width="24.85546875" style="952"/>
    <col min="11726" max="11726" width="7.28515625" style="952" customWidth="1"/>
    <col min="11727" max="11727" width="24.7109375" style="952" customWidth="1"/>
    <col min="11728" max="11728" width="47.5703125" style="952" customWidth="1"/>
    <col min="11729" max="11779" width="0" style="952" hidden="1" customWidth="1"/>
    <col min="11780" max="11780" width="13.140625" style="952" bestFit="1" customWidth="1"/>
    <col min="11781" max="11781" width="12" style="952" bestFit="1" customWidth="1"/>
    <col min="11782" max="11782" width="13.140625" style="952" customWidth="1"/>
    <col min="11783" max="11783" width="11" style="952" bestFit="1" customWidth="1"/>
    <col min="11784" max="11784" width="14.5703125" style="952" bestFit="1" customWidth="1"/>
    <col min="11785" max="11785" width="11.28515625" style="952" bestFit="1" customWidth="1"/>
    <col min="11786" max="11786" width="7" style="952" customWidth="1"/>
    <col min="11787" max="11981" width="24.85546875" style="952"/>
    <col min="11982" max="11982" width="7.28515625" style="952" customWidth="1"/>
    <col min="11983" max="11983" width="24.7109375" style="952" customWidth="1"/>
    <col min="11984" max="11984" width="47.5703125" style="952" customWidth="1"/>
    <col min="11985" max="12035" width="0" style="952" hidden="1" customWidth="1"/>
    <col min="12036" max="12036" width="13.140625" style="952" bestFit="1" customWidth="1"/>
    <col min="12037" max="12037" width="12" style="952" bestFit="1" customWidth="1"/>
    <col min="12038" max="12038" width="13.140625" style="952" customWidth="1"/>
    <col min="12039" max="12039" width="11" style="952" bestFit="1" customWidth="1"/>
    <col min="12040" max="12040" width="14.5703125" style="952" bestFit="1" customWidth="1"/>
    <col min="12041" max="12041" width="11.28515625" style="952" bestFit="1" customWidth="1"/>
    <col min="12042" max="12042" width="7" style="952" customWidth="1"/>
    <col min="12043" max="12237" width="24.85546875" style="952"/>
    <col min="12238" max="12238" width="7.28515625" style="952" customWidth="1"/>
    <col min="12239" max="12239" width="24.7109375" style="952" customWidth="1"/>
    <col min="12240" max="12240" width="47.5703125" style="952" customWidth="1"/>
    <col min="12241" max="12291" width="0" style="952" hidden="1" customWidth="1"/>
    <col min="12292" max="12292" width="13.140625" style="952" bestFit="1" customWidth="1"/>
    <col min="12293" max="12293" width="12" style="952" bestFit="1" customWidth="1"/>
    <col min="12294" max="12294" width="13.140625" style="952" customWidth="1"/>
    <col min="12295" max="12295" width="11" style="952" bestFit="1" customWidth="1"/>
    <col min="12296" max="12296" width="14.5703125" style="952" bestFit="1" customWidth="1"/>
    <col min="12297" max="12297" width="11.28515625" style="952" bestFit="1" customWidth="1"/>
    <col min="12298" max="12298" width="7" style="952" customWidth="1"/>
    <col min="12299" max="12493" width="24.85546875" style="952"/>
    <col min="12494" max="12494" width="7.28515625" style="952" customWidth="1"/>
    <col min="12495" max="12495" width="24.7109375" style="952" customWidth="1"/>
    <col min="12496" max="12496" width="47.5703125" style="952" customWidth="1"/>
    <col min="12497" max="12547" width="0" style="952" hidden="1" customWidth="1"/>
    <col min="12548" max="12548" width="13.140625" style="952" bestFit="1" customWidth="1"/>
    <col min="12549" max="12549" width="12" style="952" bestFit="1" customWidth="1"/>
    <col min="12550" max="12550" width="13.140625" style="952" customWidth="1"/>
    <col min="12551" max="12551" width="11" style="952" bestFit="1" customWidth="1"/>
    <col min="12552" max="12552" width="14.5703125" style="952" bestFit="1" customWidth="1"/>
    <col min="12553" max="12553" width="11.28515625" style="952" bestFit="1" customWidth="1"/>
    <col min="12554" max="12554" width="7" style="952" customWidth="1"/>
    <col min="12555" max="12749" width="24.85546875" style="952"/>
    <col min="12750" max="12750" width="7.28515625" style="952" customWidth="1"/>
    <col min="12751" max="12751" width="24.7109375" style="952" customWidth="1"/>
    <col min="12752" max="12752" width="47.5703125" style="952" customWidth="1"/>
    <col min="12753" max="12803" width="0" style="952" hidden="1" customWidth="1"/>
    <col min="12804" max="12804" width="13.140625" style="952" bestFit="1" customWidth="1"/>
    <col min="12805" max="12805" width="12" style="952" bestFit="1" customWidth="1"/>
    <col min="12806" max="12806" width="13.140625" style="952" customWidth="1"/>
    <col min="12807" max="12807" width="11" style="952" bestFit="1" customWidth="1"/>
    <col min="12808" max="12808" width="14.5703125" style="952" bestFit="1" customWidth="1"/>
    <col min="12809" max="12809" width="11.28515625" style="952" bestFit="1" customWidth="1"/>
    <col min="12810" max="12810" width="7" style="952" customWidth="1"/>
    <col min="12811" max="13005" width="24.85546875" style="952"/>
    <col min="13006" max="13006" width="7.28515625" style="952" customWidth="1"/>
    <col min="13007" max="13007" width="24.7109375" style="952" customWidth="1"/>
    <col min="13008" max="13008" width="47.5703125" style="952" customWidth="1"/>
    <col min="13009" max="13059" width="0" style="952" hidden="1" customWidth="1"/>
    <col min="13060" max="13060" width="13.140625" style="952" bestFit="1" customWidth="1"/>
    <col min="13061" max="13061" width="12" style="952" bestFit="1" customWidth="1"/>
    <col min="13062" max="13062" width="13.140625" style="952" customWidth="1"/>
    <col min="13063" max="13063" width="11" style="952" bestFit="1" customWidth="1"/>
    <col min="13064" max="13064" width="14.5703125" style="952" bestFit="1" customWidth="1"/>
    <col min="13065" max="13065" width="11.28515625" style="952" bestFit="1" customWidth="1"/>
    <col min="13066" max="13066" width="7" style="952" customWidth="1"/>
    <col min="13067" max="13261" width="24.85546875" style="952"/>
    <col min="13262" max="13262" width="7.28515625" style="952" customWidth="1"/>
    <col min="13263" max="13263" width="24.7109375" style="952" customWidth="1"/>
    <col min="13264" max="13264" width="47.5703125" style="952" customWidth="1"/>
    <col min="13265" max="13315" width="0" style="952" hidden="1" customWidth="1"/>
    <col min="13316" max="13316" width="13.140625" style="952" bestFit="1" customWidth="1"/>
    <col min="13317" max="13317" width="12" style="952" bestFit="1" customWidth="1"/>
    <col min="13318" max="13318" width="13.140625" style="952" customWidth="1"/>
    <col min="13319" max="13319" width="11" style="952" bestFit="1" customWidth="1"/>
    <col min="13320" max="13320" width="14.5703125" style="952" bestFit="1" customWidth="1"/>
    <col min="13321" max="13321" width="11.28515625" style="952" bestFit="1" customWidth="1"/>
    <col min="13322" max="13322" width="7" style="952" customWidth="1"/>
    <col min="13323" max="13517" width="24.85546875" style="952"/>
    <col min="13518" max="13518" width="7.28515625" style="952" customWidth="1"/>
    <col min="13519" max="13519" width="24.7109375" style="952" customWidth="1"/>
    <col min="13520" max="13520" width="47.5703125" style="952" customWidth="1"/>
    <col min="13521" max="13571" width="0" style="952" hidden="1" customWidth="1"/>
    <col min="13572" max="13572" width="13.140625" style="952" bestFit="1" customWidth="1"/>
    <col min="13573" max="13573" width="12" style="952" bestFit="1" customWidth="1"/>
    <col min="13574" max="13574" width="13.140625" style="952" customWidth="1"/>
    <col min="13575" max="13575" width="11" style="952" bestFit="1" customWidth="1"/>
    <col min="13576" max="13576" width="14.5703125" style="952" bestFit="1" customWidth="1"/>
    <col min="13577" max="13577" width="11.28515625" style="952" bestFit="1" customWidth="1"/>
    <col min="13578" max="13578" width="7" style="952" customWidth="1"/>
    <col min="13579" max="13773" width="24.85546875" style="952"/>
    <col min="13774" max="13774" width="7.28515625" style="952" customWidth="1"/>
    <col min="13775" max="13775" width="24.7109375" style="952" customWidth="1"/>
    <col min="13776" max="13776" width="47.5703125" style="952" customWidth="1"/>
    <col min="13777" max="13827" width="0" style="952" hidden="1" customWidth="1"/>
    <col min="13828" max="13828" width="13.140625" style="952" bestFit="1" customWidth="1"/>
    <col min="13829" max="13829" width="12" style="952" bestFit="1" customWidth="1"/>
    <col min="13830" max="13830" width="13.140625" style="952" customWidth="1"/>
    <col min="13831" max="13831" width="11" style="952" bestFit="1" customWidth="1"/>
    <col min="13832" max="13832" width="14.5703125" style="952" bestFit="1" customWidth="1"/>
    <col min="13833" max="13833" width="11.28515625" style="952" bestFit="1" customWidth="1"/>
    <col min="13834" max="13834" width="7" style="952" customWidth="1"/>
    <col min="13835" max="14029" width="24.85546875" style="952"/>
    <col min="14030" max="14030" width="7.28515625" style="952" customWidth="1"/>
    <col min="14031" max="14031" width="24.7109375" style="952" customWidth="1"/>
    <col min="14032" max="14032" width="47.5703125" style="952" customWidth="1"/>
    <col min="14033" max="14083" width="0" style="952" hidden="1" customWidth="1"/>
    <col min="14084" max="14084" width="13.140625" style="952" bestFit="1" customWidth="1"/>
    <col min="14085" max="14085" width="12" style="952" bestFit="1" customWidth="1"/>
    <col min="14086" max="14086" width="13.140625" style="952" customWidth="1"/>
    <col min="14087" max="14087" width="11" style="952" bestFit="1" customWidth="1"/>
    <col min="14088" max="14088" width="14.5703125" style="952" bestFit="1" customWidth="1"/>
    <col min="14089" max="14089" width="11.28515625" style="952" bestFit="1" customWidth="1"/>
    <col min="14090" max="14090" width="7" style="952" customWidth="1"/>
    <col min="14091" max="14285" width="24.85546875" style="952"/>
    <col min="14286" max="14286" width="7.28515625" style="952" customWidth="1"/>
    <col min="14287" max="14287" width="24.7109375" style="952" customWidth="1"/>
    <col min="14288" max="14288" width="47.5703125" style="952" customWidth="1"/>
    <col min="14289" max="14339" width="0" style="952" hidden="1" customWidth="1"/>
    <col min="14340" max="14340" width="13.140625" style="952" bestFit="1" customWidth="1"/>
    <col min="14341" max="14341" width="12" style="952" bestFit="1" customWidth="1"/>
    <col min="14342" max="14342" width="13.140625" style="952" customWidth="1"/>
    <col min="14343" max="14343" width="11" style="952" bestFit="1" customWidth="1"/>
    <col min="14344" max="14344" width="14.5703125" style="952" bestFit="1" customWidth="1"/>
    <col min="14345" max="14345" width="11.28515625" style="952" bestFit="1" customWidth="1"/>
    <col min="14346" max="14346" width="7" style="952" customWidth="1"/>
    <col min="14347" max="14541" width="24.85546875" style="952"/>
    <col min="14542" max="14542" width="7.28515625" style="952" customWidth="1"/>
    <col min="14543" max="14543" width="24.7109375" style="952" customWidth="1"/>
    <col min="14544" max="14544" width="47.5703125" style="952" customWidth="1"/>
    <col min="14545" max="14595" width="0" style="952" hidden="1" customWidth="1"/>
    <col min="14596" max="14596" width="13.140625" style="952" bestFit="1" customWidth="1"/>
    <col min="14597" max="14597" width="12" style="952" bestFit="1" customWidth="1"/>
    <col min="14598" max="14598" width="13.140625" style="952" customWidth="1"/>
    <col min="14599" max="14599" width="11" style="952" bestFit="1" customWidth="1"/>
    <col min="14600" max="14600" width="14.5703125" style="952" bestFit="1" customWidth="1"/>
    <col min="14601" max="14601" width="11.28515625" style="952" bestFit="1" customWidth="1"/>
    <col min="14602" max="14602" width="7" style="952" customWidth="1"/>
    <col min="14603" max="14797" width="24.85546875" style="952"/>
    <col min="14798" max="14798" width="7.28515625" style="952" customWidth="1"/>
    <col min="14799" max="14799" width="24.7109375" style="952" customWidth="1"/>
    <col min="14800" max="14800" width="47.5703125" style="952" customWidth="1"/>
    <col min="14801" max="14851" width="0" style="952" hidden="1" customWidth="1"/>
    <col min="14852" max="14852" width="13.140625" style="952" bestFit="1" customWidth="1"/>
    <col min="14853" max="14853" width="12" style="952" bestFit="1" customWidth="1"/>
    <col min="14854" max="14854" width="13.140625" style="952" customWidth="1"/>
    <col min="14855" max="14855" width="11" style="952" bestFit="1" customWidth="1"/>
    <col min="14856" max="14856" width="14.5703125" style="952" bestFit="1" customWidth="1"/>
    <col min="14857" max="14857" width="11.28515625" style="952" bestFit="1" customWidth="1"/>
    <col min="14858" max="14858" width="7" style="952" customWidth="1"/>
    <col min="14859" max="15053" width="24.85546875" style="952"/>
    <col min="15054" max="15054" width="7.28515625" style="952" customWidth="1"/>
    <col min="15055" max="15055" width="24.7109375" style="952" customWidth="1"/>
    <col min="15056" max="15056" width="47.5703125" style="952" customWidth="1"/>
    <col min="15057" max="15107" width="0" style="952" hidden="1" customWidth="1"/>
    <col min="15108" max="15108" width="13.140625" style="952" bestFit="1" customWidth="1"/>
    <col min="15109" max="15109" width="12" style="952" bestFit="1" customWidth="1"/>
    <col min="15110" max="15110" width="13.140625" style="952" customWidth="1"/>
    <col min="15111" max="15111" width="11" style="952" bestFit="1" customWidth="1"/>
    <col min="15112" max="15112" width="14.5703125" style="952" bestFit="1" customWidth="1"/>
    <col min="15113" max="15113" width="11.28515625" style="952" bestFit="1" customWidth="1"/>
    <col min="15114" max="15114" width="7" style="952" customWidth="1"/>
    <col min="15115" max="15309" width="24.85546875" style="952"/>
    <col min="15310" max="15310" width="7.28515625" style="952" customWidth="1"/>
    <col min="15311" max="15311" width="24.7109375" style="952" customWidth="1"/>
    <col min="15312" max="15312" width="47.5703125" style="952" customWidth="1"/>
    <col min="15313" max="15363" width="0" style="952" hidden="1" customWidth="1"/>
    <col min="15364" max="15364" width="13.140625" style="952" bestFit="1" customWidth="1"/>
    <col min="15365" max="15365" width="12" style="952" bestFit="1" customWidth="1"/>
    <col min="15366" max="15366" width="13.140625" style="952" customWidth="1"/>
    <col min="15367" max="15367" width="11" style="952" bestFit="1" customWidth="1"/>
    <col min="15368" max="15368" width="14.5703125" style="952" bestFit="1" customWidth="1"/>
    <col min="15369" max="15369" width="11.28515625" style="952" bestFit="1" customWidth="1"/>
    <col min="15370" max="15370" width="7" style="952" customWidth="1"/>
    <col min="15371" max="15565" width="24.85546875" style="952"/>
    <col min="15566" max="15566" width="7.28515625" style="952" customWidth="1"/>
    <col min="15567" max="15567" width="24.7109375" style="952" customWidth="1"/>
    <col min="15568" max="15568" width="47.5703125" style="952" customWidth="1"/>
    <col min="15569" max="15619" width="0" style="952" hidden="1" customWidth="1"/>
    <col min="15620" max="15620" width="13.140625" style="952" bestFit="1" customWidth="1"/>
    <col min="15621" max="15621" width="12" style="952" bestFit="1" customWidth="1"/>
    <col min="15622" max="15622" width="13.140625" style="952" customWidth="1"/>
    <col min="15623" max="15623" width="11" style="952" bestFit="1" customWidth="1"/>
    <col min="15624" max="15624" width="14.5703125" style="952" bestFit="1" customWidth="1"/>
    <col min="15625" max="15625" width="11.28515625" style="952" bestFit="1" customWidth="1"/>
    <col min="15626" max="15626" width="7" style="952" customWidth="1"/>
    <col min="15627" max="15821" width="24.85546875" style="952"/>
    <col min="15822" max="15822" width="7.28515625" style="952" customWidth="1"/>
    <col min="15823" max="15823" width="24.7109375" style="952" customWidth="1"/>
    <col min="15824" max="15824" width="47.5703125" style="952" customWidth="1"/>
    <col min="15825" max="15875" width="0" style="952" hidden="1" customWidth="1"/>
    <col min="15876" max="15876" width="13.140625" style="952" bestFit="1" customWidth="1"/>
    <col min="15877" max="15877" width="12" style="952" bestFit="1" customWidth="1"/>
    <col min="15878" max="15878" width="13.140625" style="952" customWidth="1"/>
    <col min="15879" max="15879" width="11" style="952" bestFit="1" customWidth="1"/>
    <col min="15880" max="15880" width="14.5703125" style="952" bestFit="1" customWidth="1"/>
    <col min="15881" max="15881" width="11.28515625" style="952" bestFit="1" customWidth="1"/>
    <col min="15882" max="15882" width="7" style="952" customWidth="1"/>
    <col min="15883" max="16077" width="24.85546875" style="952"/>
    <col min="16078" max="16078" width="7.28515625" style="952" customWidth="1"/>
    <col min="16079" max="16079" width="24.7109375" style="952" customWidth="1"/>
    <col min="16080" max="16080" width="47.5703125" style="952" customWidth="1"/>
    <col min="16081" max="16131" width="0" style="952" hidden="1" customWidth="1"/>
    <col min="16132" max="16132" width="13.140625" style="952" bestFit="1" customWidth="1"/>
    <col min="16133" max="16133" width="12" style="952" bestFit="1" customWidth="1"/>
    <col min="16134" max="16134" width="13.140625" style="952" customWidth="1"/>
    <col min="16135" max="16135" width="11" style="952" bestFit="1" customWidth="1"/>
    <col min="16136" max="16136" width="14.5703125" style="952" bestFit="1" customWidth="1"/>
    <col min="16137" max="16137" width="11.28515625" style="952" bestFit="1" customWidth="1"/>
    <col min="16138" max="16138" width="7" style="952" customWidth="1"/>
    <col min="16139" max="16384" width="24.85546875" style="952"/>
  </cols>
  <sheetData>
    <row r="1" spans="1:204" ht="24" thickBot="1" x14ac:dyDescent="0.4">
      <c r="A1" s="1239" t="s">
        <v>868</v>
      </c>
      <c r="B1" s="1175"/>
      <c r="C1" s="1175"/>
      <c r="D1" s="1175"/>
      <c r="E1" s="1175"/>
      <c r="F1" s="1175"/>
      <c r="G1" s="1175"/>
      <c r="H1" s="1175"/>
      <c r="I1" s="1175"/>
      <c r="J1" s="1175"/>
      <c r="K1" s="949"/>
      <c r="L1" s="950"/>
      <c r="M1" s="951"/>
      <c r="N1" s="951"/>
      <c r="O1" s="951"/>
      <c r="P1" s="951"/>
      <c r="Q1" s="951"/>
      <c r="R1" s="951"/>
      <c r="S1" s="951"/>
      <c r="T1" s="951"/>
      <c r="U1" s="951"/>
      <c r="V1" s="951"/>
      <c r="W1" s="951"/>
      <c r="X1" s="951"/>
      <c r="Y1" s="951"/>
      <c r="Z1" s="951"/>
      <c r="AA1" s="951"/>
      <c r="AB1" s="951"/>
      <c r="AC1" s="951"/>
      <c r="AD1" s="951"/>
      <c r="AE1" s="951"/>
      <c r="AF1" s="951"/>
      <c r="AG1" s="951"/>
      <c r="AH1" s="951"/>
      <c r="AI1" s="951"/>
      <c r="AJ1" s="951"/>
      <c r="AK1" s="951"/>
      <c r="AL1" s="951"/>
      <c r="AM1" s="951"/>
      <c r="AN1" s="951"/>
      <c r="AO1" s="951"/>
      <c r="AP1" s="951"/>
      <c r="AQ1" s="951"/>
      <c r="AR1" s="951"/>
      <c r="AS1" s="951"/>
      <c r="AT1" s="951"/>
      <c r="AU1" s="951"/>
      <c r="AV1" s="951"/>
      <c r="AW1" s="951"/>
      <c r="AX1" s="951"/>
      <c r="AY1" s="951"/>
      <c r="AZ1" s="951"/>
      <c r="BA1" s="951"/>
      <c r="BB1" s="951"/>
      <c r="BC1" s="951"/>
      <c r="BD1" s="951"/>
      <c r="BE1" s="951"/>
      <c r="BF1" s="951"/>
      <c r="BG1" s="951"/>
      <c r="BH1" s="951"/>
      <c r="BI1" s="951"/>
      <c r="BJ1" s="951"/>
      <c r="BK1" s="951"/>
      <c r="BL1" s="951"/>
      <c r="BM1" s="951"/>
      <c r="BN1" s="951"/>
      <c r="BO1" s="951"/>
      <c r="BP1" s="951"/>
      <c r="BQ1" s="951"/>
      <c r="BR1" s="951"/>
      <c r="BS1" s="951"/>
      <c r="BT1" s="951"/>
      <c r="BU1" s="951"/>
      <c r="BV1" s="951"/>
      <c r="BW1" s="951"/>
      <c r="BX1" s="951"/>
      <c r="BY1" s="951"/>
      <c r="BZ1" s="951"/>
      <c r="CA1" s="951"/>
      <c r="CB1" s="951"/>
      <c r="CC1" s="951"/>
      <c r="CD1" s="951"/>
      <c r="CE1" s="951"/>
      <c r="CF1" s="951"/>
      <c r="CG1" s="951"/>
      <c r="CH1" s="951"/>
      <c r="CI1" s="951"/>
      <c r="CJ1" s="951"/>
      <c r="CK1" s="951"/>
      <c r="CL1" s="951"/>
      <c r="CM1" s="951"/>
      <c r="CN1" s="951"/>
      <c r="CO1" s="951"/>
      <c r="CP1" s="951"/>
      <c r="CQ1" s="951"/>
      <c r="CR1" s="951"/>
      <c r="CS1" s="951"/>
      <c r="CT1" s="951"/>
      <c r="CU1" s="951"/>
      <c r="CV1" s="951"/>
      <c r="CW1" s="951"/>
      <c r="CX1" s="951"/>
      <c r="CY1" s="951"/>
      <c r="CZ1" s="951"/>
      <c r="DA1" s="951"/>
      <c r="DB1" s="951"/>
      <c r="DC1" s="951"/>
      <c r="DD1" s="951"/>
      <c r="DE1" s="951"/>
      <c r="DF1" s="951"/>
      <c r="DG1" s="951"/>
      <c r="DH1" s="951"/>
      <c r="DI1" s="951"/>
      <c r="DJ1" s="951"/>
      <c r="DK1" s="951"/>
      <c r="DL1" s="951"/>
      <c r="DM1" s="951"/>
      <c r="DN1" s="951"/>
      <c r="DO1" s="951"/>
      <c r="DP1" s="951"/>
      <c r="DQ1" s="951"/>
      <c r="DR1" s="951"/>
      <c r="DS1" s="951"/>
      <c r="DT1" s="951"/>
      <c r="DU1" s="951"/>
      <c r="DV1" s="951"/>
      <c r="DW1" s="951"/>
      <c r="DX1" s="951"/>
      <c r="DY1" s="951"/>
      <c r="DZ1" s="951"/>
      <c r="EA1" s="951"/>
      <c r="EB1" s="951"/>
      <c r="EC1" s="951"/>
      <c r="ED1" s="951"/>
      <c r="EE1" s="951"/>
      <c r="EF1" s="951"/>
      <c r="EG1" s="951"/>
      <c r="EH1" s="951"/>
      <c r="EI1" s="951"/>
      <c r="EJ1" s="951"/>
      <c r="EK1" s="951"/>
      <c r="EL1" s="951"/>
      <c r="EM1" s="951"/>
      <c r="EN1" s="951"/>
      <c r="EO1" s="951"/>
      <c r="EP1" s="951"/>
      <c r="EQ1" s="951"/>
      <c r="ER1" s="951"/>
      <c r="ES1" s="951"/>
      <c r="ET1" s="951"/>
      <c r="EU1" s="951"/>
      <c r="EV1" s="951"/>
      <c r="EW1" s="951"/>
      <c r="EX1" s="951"/>
      <c r="EY1" s="951"/>
      <c r="EZ1" s="951"/>
      <c r="FA1" s="951"/>
      <c r="FB1" s="951"/>
      <c r="FC1" s="951"/>
      <c r="FD1" s="951"/>
      <c r="FE1" s="951"/>
      <c r="FF1" s="951"/>
      <c r="FG1" s="951"/>
      <c r="FH1" s="951"/>
      <c r="FI1" s="951"/>
      <c r="FJ1" s="951"/>
      <c r="FK1" s="951"/>
      <c r="FL1" s="951"/>
      <c r="FM1" s="951"/>
      <c r="FN1" s="951"/>
      <c r="FO1" s="951"/>
      <c r="FP1" s="951"/>
      <c r="FQ1" s="951"/>
      <c r="FR1" s="951"/>
      <c r="FS1" s="951"/>
      <c r="FT1" s="951"/>
      <c r="FU1" s="951"/>
      <c r="FV1" s="951"/>
      <c r="FW1" s="951"/>
      <c r="FX1" s="951"/>
      <c r="FY1" s="951"/>
      <c r="FZ1" s="951"/>
      <c r="GA1" s="951"/>
      <c r="GB1" s="951"/>
      <c r="GC1" s="951"/>
      <c r="GD1" s="951"/>
      <c r="GE1" s="951"/>
      <c r="GF1" s="951"/>
      <c r="GG1" s="951"/>
      <c r="GH1" s="951"/>
      <c r="GI1" s="951"/>
      <c r="GJ1" s="951"/>
      <c r="GK1" s="951"/>
      <c r="GL1" s="951"/>
      <c r="GM1" s="951"/>
      <c r="GN1" s="951"/>
      <c r="GO1" s="951"/>
      <c r="GP1" s="951"/>
      <c r="GQ1" s="951"/>
      <c r="GR1" s="951"/>
      <c r="GS1" s="951"/>
      <c r="GT1" s="951"/>
      <c r="GU1" s="951"/>
      <c r="GV1" s="951"/>
    </row>
    <row r="2" spans="1:204" ht="21" customHeight="1" thickBot="1" x14ac:dyDescent="0.4">
      <c r="A2" s="1786" t="s">
        <v>47</v>
      </c>
      <c r="B2" s="1185" t="s">
        <v>54</v>
      </c>
      <c r="C2" s="1185" t="s">
        <v>55</v>
      </c>
      <c r="D2" s="1788" t="s">
        <v>869</v>
      </c>
      <c r="E2" s="1788"/>
      <c r="F2" s="1788"/>
      <c r="G2" s="1788"/>
      <c r="H2" s="1788"/>
      <c r="I2" s="1789"/>
      <c r="J2" s="1790" t="s">
        <v>47</v>
      </c>
      <c r="K2" s="951"/>
      <c r="L2" s="951"/>
      <c r="M2" s="951"/>
      <c r="N2" s="951"/>
      <c r="O2" s="951"/>
      <c r="P2" s="951"/>
      <c r="Q2" s="951"/>
      <c r="R2" s="951"/>
      <c r="S2" s="951"/>
      <c r="T2" s="951"/>
      <c r="U2" s="951"/>
      <c r="V2" s="951"/>
      <c r="W2" s="951"/>
      <c r="X2" s="951"/>
      <c r="Y2" s="951"/>
      <c r="Z2" s="951"/>
      <c r="AA2" s="951"/>
      <c r="AB2" s="951"/>
      <c r="AC2" s="951"/>
      <c r="AD2" s="951"/>
      <c r="AE2" s="951"/>
      <c r="AF2" s="951"/>
      <c r="AG2" s="951"/>
      <c r="AH2" s="951"/>
      <c r="AI2" s="951"/>
      <c r="AJ2" s="951"/>
      <c r="AK2" s="951"/>
      <c r="AL2" s="951"/>
      <c r="AM2" s="951"/>
      <c r="AN2" s="951"/>
      <c r="AO2" s="951"/>
      <c r="AP2" s="951"/>
      <c r="AQ2" s="951"/>
      <c r="AR2" s="951"/>
      <c r="AS2" s="951"/>
      <c r="AT2" s="951"/>
      <c r="AU2" s="951"/>
      <c r="AV2" s="951"/>
      <c r="AW2" s="951"/>
      <c r="AX2" s="951"/>
      <c r="AY2" s="951"/>
      <c r="AZ2" s="951"/>
      <c r="BA2" s="951"/>
      <c r="BB2" s="951"/>
      <c r="BC2" s="951"/>
      <c r="BD2" s="951"/>
      <c r="BE2" s="951"/>
      <c r="BF2" s="951"/>
      <c r="BG2" s="951"/>
      <c r="BH2" s="951"/>
      <c r="BI2" s="951"/>
      <c r="BJ2" s="951"/>
      <c r="BK2" s="951"/>
      <c r="BL2" s="951"/>
      <c r="BM2" s="951"/>
      <c r="BN2" s="951"/>
      <c r="BO2" s="951"/>
      <c r="BP2" s="951"/>
      <c r="BQ2" s="951"/>
      <c r="BR2" s="951"/>
      <c r="BS2" s="951"/>
      <c r="BT2" s="951"/>
      <c r="BU2" s="951"/>
      <c r="BV2" s="951"/>
      <c r="BW2" s="951"/>
      <c r="BX2" s="951"/>
      <c r="BY2" s="951"/>
      <c r="BZ2" s="951"/>
      <c r="CA2" s="951"/>
      <c r="CB2" s="951"/>
      <c r="CC2" s="951"/>
      <c r="CD2" s="951"/>
      <c r="CE2" s="951"/>
      <c r="CF2" s="951"/>
      <c r="CG2" s="951"/>
      <c r="CH2" s="951"/>
      <c r="CI2" s="951"/>
      <c r="CJ2" s="951"/>
      <c r="CK2" s="951"/>
      <c r="CL2" s="951"/>
      <c r="CM2" s="951"/>
      <c r="CN2" s="951"/>
      <c r="CO2" s="951"/>
      <c r="CP2" s="951"/>
      <c r="CQ2" s="951"/>
      <c r="CR2" s="951"/>
      <c r="CS2" s="951"/>
      <c r="CT2" s="951"/>
      <c r="CU2" s="951"/>
      <c r="CV2" s="951"/>
      <c r="CW2" s="951"/>
      <c r="CX2" s="951"/>
      <c r="CY2" s="951"/>
      <c r="CZ2" s="951"/>
      <c r="DA2" s="951"/>
      <c r="DB2" s="951"/>
      <c r="DC2" s="951"/>
      <c r="DD2" s="951"/>
      <c r="DE2" s="951"/>
      <c r="DF2" s="951"/>
      <c r="DG2" s="951"/>
      <c r="DH2" s="951"/>
      <c r="DI2" s="951"/>
      <c r="DJ2" s="951"/>
      <c r="DK2" s="951"/>
      <c r="DL2" s="951"/>
      <c r="DM2" s="951"/>
      <c r="DN2" s="951"/>
      <c r="DO2" s="951"/>
      <c r="DP2" s="951"/>
      <c r="DQ2" s="951"/>
      <c r="DR2" s="951"/>
      <c r="DS2" s="951"/>
      <c r="DT2" s="951"/>
      <c r="DU2" s="951"/>
      <c r="DV2" s="951"/>
      <c r="DW2" s="951"/>
      <c r="DX2" s="951"/>
      <c r="DY2" s="951"/>
      <c r="DZ2" s="951"/>
      <c r="EA2" s="951"/>
      <c r="EB2" s="951"/>
      <c r="EC2" s="951"/>
      <c r="ED2" s="951"/>
      <c r="EE2" s="951"/>
      <c r="EF2" s="951"/>
      <c r="EG2" s="951"/>
      <c r="EH2" s="951"/>
      <c r="EI2" s="951"/>
      <c r="EJ2" s="951"/>
      <c r="EK2" s="951"/>
      <c r="EL2" s="951"/>
      <c r="EM2" s="951"/>
      <c r="EN2" s="951"/>
      <c r="EO2" s="951"/>
      <c r="EP2" s="951"/>
      <c r="EQ2" s="951"/>
      <c r="ER2" s="951"/>
      <c r="ES2" s="951"/>
      <c r="ET2" s="951"/>
      <c r="EU2" s="951"/>
      <c r="EV2" s="951"/>
      <c r="EW2" s="951"/>
      <c r="EX2" s="951"/>
      <c r="EY2" s="951"/>
      <c r="EZ2" s="951"/>
      <c r="FA2" s="951"/>
      <c r="FB2" s="951"/>
      <c r="FC2" s="951"/>
      <c r="FD2" s="951"/>
      <c r="FE2" s="951"/>
      <c r="FF2" s="951"/>
      <c r="FG2" s="951"/>
      <c r="FH2" s="951"/>
      <c r="FI2" s="951"/>
      <c r="FJ2" s="951"/>
      <c r="FK2" s="951"/>
      <c r="FL2" s="951"/>
      <c r="FM2" s="951"/>
      <c r="FN2" s="951"/>
      <c r="FO2" s="951"/>
      <c r="FP2" s="951"/>
      <c r="FQ2" s="951"/>
      <c r="FR2" s="951"/>
      <c r="FS2" s="951"/>
      <c r="FT2" s="951"/>
      <c r="FU2" s="951"/>
      <c r="FV2" s="951"/>
      <c r="FW2" s="951"/>
      <c r="FX2" s="951"/>
      <c r="FY2" s="951"/>
      <c r="FZ2" s="951"/>
      <c r="GA2" s="951"/>
      <c r="GB2" s="951"/>
      <c r="GC2" s="951"/>
      <c r="GD2" s="951"/>
      <c r="GE2" s="951"/>
      <c r="GF2" s="951"/>
      <c r="GG2" s="951"/>
      <c r="GH2" s="951"/>
      <c r="GI2" s="951"/>
      <c r="GJ2" s="951"/>
      <c r="GK2" s="951"/>
      <c r="GL2" s="951"/>
      <c r="GM2" s="951"/>
      <c r="GN2" s="951"/>
      <c r="GO2" s="951"/>
      <c r="GP2" s="951"/>
      <c r="GQ2" s="951"/>
      <c r="GR2" s="951"/>
      <c r="GS2" s="951"/>
      <c r="GT2" s="951"/>
      <c r="GU2" s="951"/>
      <c r="GV2" s="951"/>
    </row>
    <row r="3" spans="1:204" ht="31.5" customHeight="1" thickBot="1" x14ac:dyDescent="0.35">
      <c r="A3" s="1787"/>
      <c r="B3" s="1184" t="s">
        <v>165</v>
      </c>
      <c r="C3" s="1184" t="s">
        <v>56</v>
      </c>
      <c r="D3" s="1181" t="s">
        <v>25</v>
      </c>
      <c r="E3" s="1182" t="s">
        <v>9</v>
      </c>
      <c r="F3" s="1183" t="s">
        <v>26</v>
      </c>
      <c r="G3" s="1182" t="s">
        <v>9</v>
      </c>
      <c r="H3" s="1183" t="s">
        <v>10</v>
      </c>
      <c r="I3" s="1182" t="s">
        <v>9</v>
      </c>
      <c r="J3" s="1791"/>
      <c r="K3" s="951"/>
      <c r="L3" s="951"/>
      <c r="M3" s="951"/>
      <c r="N3" s="951"/>
      <c r="O3" s="951"/>
      <c r="P3" s="951"/>
      <c r="Q3" s="951"/>
      <c r="R3" s="951"/>
      <c r="S3" s="951"/>
      <c r="T3" s="951"/>
      <c r="U3" s="951"/>
      <c r="V3" s="951"/>
      <c r="W3" s="951"/>
      <c r="X3" s="951"/>
      <c r="Y3" s="951"/>
      <c r="Z3" s="951"/>
      <c r="AA3" s="951"/>
      <c r="AB3" s="951"/>
      <c r="AC3" s="951"/>
      <c r="AD3" s="951"/>
      <c r="AE3" s="951"/>
      <c r="AF3" s="951"/>
      <c r="AG3" s="951"/>
      <c r="AH3" s="951"/>
      <c r="AI3" s="951"/>
      <c r="AJ3" s="951"/>
      <c r="AK3" s="951"/>
      <c r="AL3" s="951"/>
      <c r="AM3" s="951"/>
      <c r="AN3" s="951"/>
      <c r="AO3" s="951"/>
      <c r="AP3" s="951"/>
      <c r="AQ3" s="951"/>
      <c r="AR3" s="951"/>
      <c r="AS3" s="951"/>
      <c r="AT3" s="951"/>
      <c r="AU3" s="951"/>
      <c r="AV3" s="951"/>
      <c r="AW3" s="951"/>
      <c r="AX3" s="951"/>
      <c r="AY3" s="951"/>
      <c r="AZ3" s="951"/>
      <c r="BA3" s="951"/>
      <c r="BB3" s="951"/>
      <c r="BC3" s="951"/>
      <c r="BD3" s="951"/>
      <c r="BE3" s="951"/>
      <c r="BF3" s="951"/>
      <c r="BG3" s="951"/>
      <c r="BH3" s="951"/>
      <c r="BI3" s="951"/>
      <c r="BJ3" s="951"/>
      <c r="BK3" s="951"/>
      <c r="BL3" s="951"/>
      <c r="BM3" s="951"/>
      <c r="BN3" s="951"/>
      <c r="BO3" s="951"/>
      <c r="BP3" s="951"/>
      <c r="BQ3" s="951"/>
      <c r="BR3" s="951"/>
      <c r="BS3" s="951"/>
      <c r="BT3" s="951"/>
      <c r="BU3" s="951"/>
      <c r="BV3" s="951"/>
      <c r="BW3" s="951"/>
      <c r="BX3" s="951"/>
      <c r="BY3" s="951"/>
      <c r="BZ3" s="951"/>
      <c r="CA3" s="951"/>
      <c r="CB3" s="951"/>
      <c r="CC3" s="951"/>
      <c r="CD3" s="951"/>
      <c r="CE3" s="951"/>
      <c r="CF3" s="951"/>
      <c r="CG3" s="951"/>
      <c r="CH3" s="951"/>
      <c r="CI3" s="951"/>
      <c r="CJ3" s="951"/>
      <c r="CK3" s="951"/>
      <c r="CL3" s="951"/>
      <c r="CM3" s="951"/>
      <c r="CN3" s="951"/>
      <c r="CO3" s="951"/>
      <c r="CP3" s="951"/>
      <c r="CQ3" s="951"/>
      <c r="CR3" s="951"/>
      <c r="CS3" s="951"/>
      <c r="CT3" s="951"/>
      <c r="CU3" s="951"/>
      <c r="CV3" s="951"/>
      <c r="CW3" s="951"/>
      <c r="CX3" s="951"/>
      <c r="CY3" s="951"/>
      <c r="CZ3" s="951"/>
      <c r="DA3" s="951"/>
      <c r="DB3" s="951"/>
      <c r="DC3" s="951"/>
      <c r="DD3" s="951"/>
      <c r="DE3" s="951"/>
      <c r="DF3" s="951"/>
      <c r="DG3" s="951"/>
      <c r="DH3" s="951"/>
      <c r="DI3" s="951"/>
      <c r="DJ3" s="951"/>
      <c r="DK3" s="951"/>
      <c r="DL3" s="951"/>
      <c r="DM3" s="951"/>
      <c r="DN3" s="951"/>
      <c r="DO3" s="951"/>
      <c r="DP3" s="951"/>
      <c r="DQ3" s="951"/>
      <c r="DR3" s="951"/>
      <c r="DS3" s="951"/>
      <c r="DT3" s="951"/>
      <c r="DU3" s="951"/>
      <c r="DV3" s="951"/>
      <c r="DW3" s="951"/>
      <c r="DX3" s="951"/>
      <c r="DY3" s="951"/>
      <c r="DZ3" s="951"/>
      <c r="EA3" s="951"/>
      <c r="EB3" s="951"/>
      <c r="EC3" s="951"/>
      <c r="ED3" s="951"/>
      <c r="EE3" s="951"/>
      <c r="EF3" s="951"/>
      <c r="EG3" s="951"/>
      <c r="EH3" s="951"/>
      <c r="EI3" s="951"/>
      <c r="EJ3" s="951"/>
      <c r="EK3" s="951"/>
      <c r="EL3" s="951"/>
      <c r="EM3" s="951"/>
      <c r="EN3" s="951"/>
      <c r="EO3" s="951"/>
      <c r="EP3" s="951"/>
      <c r="EQ3" s="951"/>
      <c r="ER3" s="951"/>
      <c r="ES3" s="951"/>
      <c r="ET3" s="951"/>
      <c r="EU3" s="951"/>
      <c r="EV3" s="951"/>
      <c r="EW3" s="951"/>
      <c r="EX3" s="951"/>
      <c r="EY3" s="951"/>
      <c r="EZ3" s="951"/>
      <c r="FA3" s="951"/>
      <c r="FB3" s="951"/>
      <c r="FC3" s="951"/>
      <c r="FD3" s="951"/>
      <c r="FE3" s="951"/>
      <c r="FF3" s="951"/>
      <c r="FG3" s="951"/>
      <c r="FH3" s="951"/>
      <c r="FI3" s="951"/>
      <c r="FJ3" s="951"/>
      <c r="FK3" s="951"/>
      <c r="FL3" s="951"/>
      <c r="FM3" s="951"/>
      <c r="FN3" s="951"/>
      <c r="FO3" s="951"/>
      <c r="FP3" s="951"/>
      <c r="FQ3" s="951"/>
      <c r="FR3" s="951"/>
      <c r="FS3" s="951"/>
      <c r="FT3" s="951"/>
      <c r="FU3" s="951"/>
      <c r="FV3" s="951"/>
      <c r="FW3" s="951"/>
      <c r="FX3" s="951"/>
      <c r="FY3" s="951"/>
      <c r="FZ3" s="951"/>
      <c r="GA3" s="951"/>
      <c r="GB3" s="951"/>
      <c r="GC3" s="951"/>
      <c r="GD3" s="951"/>
      <c r="GE3" s="951"/>
      <c r="GF3" s="951"/>
      <c r="GG3" s="951"/>
      <c r="GH3" s="951"/>
      <c r="GI3" s="951"/>
      <c r="GJ3" s="951"/>
      <c r="GK3" s="951"/>
      <c r="GL3" s="951"/>
      <c r="GM3" s="951"/>
      <c r="GN3" s="951"/>
      <c r="GO3" s="951"/>
      <c r="GP3" s="951"/>
      <c r="GQ3" s="951"/>
      <c r="GR3" s="951"/>
      <c r="GS3" s="951"/>
      <c r="GT3" s="951"/>
      <c r="GU3" s="951"/>
      <c r="GV3" s="951"/>
    </row>
    <row r="4" spans="1:204" ht="24" thickBot="1" x14ac:dyDescent="0.4">
      <c r="A4" s="1240"/>
      <c r="B4" s="953" t="s">
        <v>57</v>
      </c>
      <c r="C4" s="954"/>
      <c r="D4" s="955"/>
      <c r="E4" s="956"/>
      <c r="F4" s="957"/>
      <c r="G4" s="958"/>
      <c r="H4" s="959"/>
      <c r="I4" s="960"/>
      <c r="J4" s="961"/>
    </row>
    <row r="5" spans="1:204" s="966" customFormat="1" ht="23.25" customHeight="1" x14ac:dyDescent="0.35">
      <c r="A5" s="1241"/>
      <c r="B5" s="963" t="s">
        <v>58</v>
      </c>
      <c r="C5" s="962" t="s">
        <v>59</v>
      </c>
      <c r="D5" s="1265">
        <v>542904</v>
      </c>
      <c r="E5" s="1179"/>
      <c r="F5" s="1180">
        <v>602776</v>
      </c>
      <c r="G5" s="1179"/>
      <c r="H5" s="1266">
        <f t="shared" ref="H5:H12" si="0">SUM(D5+F5)</f>
        <v>1145680</v>
      </c>
      <c r="I5" s="964"/>
      <c r="J5" s="1176"/>
      <c r="K5" s="951"/>
      <c r="L5" s="951"/>
      <c r="M5" s="951"/>
      <c r="N5" s="951"/>
      <c r="O5" s="951"/>
      <c r="P5" s="951"/>
      <c r="Q5" s="951"/>
      <c r="R5" s="951"/>
      <c r="S5" s="951"/>
      <c r="T5" s="951"/>
      <c r="U5" s="951"/>
      <c r="V5" s="951"/>
      <c r="W5" s="951"/>
      <c r="X5" s="951"/>
      <c r="Y5" s="951"/>
      <c r="Z5" s="951"/>
      <c r="AA5" s="951"/>
      <c r="AB5" s="951"/>
      <c r="AC5" s="951"/>
      <c r="AD5" s="951"/>
      <c r="AE5" s="951"/>
      <c r="AF5" s="951"/>
      <c r="AG5" s="951"/>
      <c r="AH5" s="951"/>
      <c r="AI5" s="951"/>
      <c r="AJ5" s="951"/>
      <c r="AK5" s="951"/>
      <c r="AL5" s="951"/>
      <c r="AM5" s="951"/>
      <c r="AN5" s="951"/>
      <c r="AO5" s="951"/>
      <c r="AP5" s="951"/>
      <c r="AQ5" s="951"/>
      <c r="AR5" s="951"/>
      <c r="AS5" s="951"/>
      <c r="AT5" s="951"/>
      <c r="AU5" s="951"/>
      <c r="AV5" s="951"/>
      <c r="AW5" s="951"/>
      <c r="AX5" s="951"/>
      <c r="AY5" s="951"/>
      <c r="AZ5" s="951"/>
      <c r="BA5" s="951"/>
      <c r="BB5" s="951"/>
      <c r="BC5" s="951"/>
      <c r="BD5" s="951"/>
      <c r="BE5" s="951"/>
      <c r="BF5" s="951"/>
      <c r="BG5" s="951"/>
      <c r="BH5" s="951"/>
      <c r="BI5" s="951"/>
      <c r="BJ5" s="951"/>
      <c r="BK5" s="951"/>
      <c r="BL5" s="951"/>
      <c r="BM5" s="951"/>
      <c r="BN5" s="951"/>
      <c r="BO5" s="951"/>
      <c r="BP5" s="951"/>
      <c r="BQ5" s="951"/>
      <c r="BR5" s="951"/>
      <c r="BS5" s="951"/>
      <c r="BT5" s="951"/>
      <c r="BU5" s="951"/>
      <c r="BV5" s="951"/>
      <c r="BW5" s="965"/>
      <c r="BX5" s="965"/>
      <c r="BY5" s="965"/>
      <c r="BZ5" s="965"/>
      <c r="CA5" s="965"/>
      <c r="CB5" s="965"/>
      <c r="CC5" s="965"/>
      <c r="CD5" s="965"/>
      <c r="CE5" s="965"/>
      <c r="CF5" s="965"/>
      <c r="CG5" s="965"/>
      <c r="CH5" s="965"/>
      <c r="CI5" s="965"/>
      <c r="CJ5" s="965"/>
      <c r="CK5" s="965"/>
      <c r="CL5" s="965"/>
      <c r="CM5" s="965"/>
      <c r="CN5" s="965"/>
      <c r="CO5" s="965"/>
      <c r="CP5" s="965"/>
      <c r="CQ5" s="965"/>
      <c r="CR5" s="965"/>
      <c r="CS5" s="965"/>
      <c r="CT5" s="965"/>
      <c r="CU5" s="965"/>
      <c r="CV5" s="965"/>
      <c r="CW5" s="965"/>
      <c r="CX5" s="965"/>
      <c r="CY5" s="965"/>
      <c r="CZ5" s="965"/>
      <c r="DA5" s="965"/>
      <c r="DB5" s="965"/>
      <c r="DC5" s="965"/>
      <c r="DD5" s="965"/>
      <c r="DE5" s="965"/>
      <c r="DF5" s="965"/>
      <c r="DG5" s="965"/>
      <c r="DH5" s="965"/>
      <c r="DI5" s="965"/>
      <c r="DJ5" s="965"/>
      <c r="DK5" s="965"/>
      <c r="DL5" s="965"/>
      <c r="DM5" s="965"/>
      <c r="DN5" s="965"/>
      <c r="DO5" s="965"/>
      <c r="DP5" s="965"/>
      <c r="DQ5" s="965"/>
      <c r="DR5" s="965"/>
      <c r="DS5" s="965"/>
      <c r="DT5" s="965"/>
      <c r="DU5" s="965"/>
      <c r="DV5" s="965"/>
      <c r="DW5" s="965"/>
      <c r="DX5" s="965"/>
      <c r="DY5" s="965"/>
      <c r="DZ5" s="965"/>
      <c r="EA5" s="965"/>
      <c r="EB5" s="965"/>
      <c r="EC5" s="965"/>
      <c r="ED5" s="965"/>
      <c r="EE5" s="965"/>
      <c r="EF5" s="965"/>
      <c r="EG5" s="965"/>
      <c r="EH5" s="965"/>
      <c r="EI5" s="965"/>
      <c r="EJ5" s="965"/>
      <c r="EK5" s="965"/>
      <c r="EL5" s="965"/>
      <c r="EM5" s="965"/>
      <c r="EN5" s="965"/>
      <c r="EO5" s="965"/>
      <c r="EP5" s="965"/>
      <c r="EQ5" s="965"/>
      <c r="ER5" s="965"/>
      <c r="ES5" s="965"/>
      <c r="ET5" s="965"/>
      <c r="EU5" s="965"/>
      <c r="EV5" s="965"/>
      <c r="EW5" s="965"/>
      <c r="EX5" s="965"/>
      <c r="EY5" s="965"/>
      <c r="EZ5" s="965"/>
      <c r="FA5" s="965"/>
      <c r="FB5" s="965"/>
      <c r="FC5" s="965"/>
      <c r="FD5" s="965"/>
      <c r="FE5" s="965"/>
      <c r="FF5" s="965"/>
      <c r="FG5" s="965"/>
      <c r="FH5" s="965"/>
      <c r="FI5" s="965"/>
      <c r="FJ5" s="965"/>
      <c r="FK5" s="965"/>
      <c r="FL5" s="965"/>
      <c r="FM5" s="965"/>
      <c r="FN5" s="965"/>
      <c r="FO5" s="965"/>
      <c r="FP5" s="965"/>
      <c r="FQ5" s="965"/>
      <c r="FR5" s="965"/>
      <c r="FS5" s="965"/>
      <c r="FT5" s="965"/>
      <c r="FU5" s="965"/>
      <c r="FV5" s="965"/>
      <c r="FW5" s="965"/>
      <c r="FX5" s="965"/>
      <c r="FY5" s="965"/>
      <c r="FZ5" s="965"/>
      <c r="GA5" s="965"/>
      <c r="GB5" s="965"/>
      <c r="GC5" s="965"/>
      <c r="GD5" s="965"/>
      <c r="GE5" s="965"/>
      <c r="GF5" s="965"/>
      <c r="GG5" s="965"/>
      <c r="GH5" s="965"/>
      <c r="GI5" s="965"/>
      <c r="GJ5" s="965"/>
      <c r="GK5" s="965"/>
      <c r="GL5" s="965"/>
      <c r="GM5" s="965"/>
      <c r="GN5" s="965"/>
      <c r="GO5" s="965"/>
      <c r="GP5" s="965"/>
      <c r="GQ5" s="965"/>
      <c r="GR5" s="965"/>
      <c r="GS5" s="965"/>
      <c r="GT5" s="965"/>
      <c r="GU5" s="965"/>
      <c r="GV5" s="965"/>
    </row>
    <row r="6" spans="1:204" s="970" customFormat="1" ht="47.25" x14ac:dyDescent="0.3">
      <c r="A6" s="1242">
        <v>1</v>
      </c>
      <c r="B6" s="967" t="s">
        <v>428</v>
      </c>
      <c r="C6" s="968" t="s">
        <v>429</v>
      </c>
      <c r="D6" s="1192">
        <v>390</v>
      </c>
      <c r="E6" s="1193">
        <f>SUM(D6)*100000/D$5</f>
        <v>71.835904690331986</v>
      </c>
      <c r="F6" s="1192">
        <v>359</v>
      </c>
      <c r="G6" s="1194">
        <f>SUM(F6)*100000/F$5</f>
        <v>59.557779340916028</v>
      </c>
      <c r="H6" s="1192">
        <f t="shared" si="0"/>
        <v>749</v>
      </c>
      <c r="I6" s="1195">
        <f>SUM(H6)*100000/H$5</f>
        <v>65.376021227567904</v>
      </c>
      <c r="J6" s="1260">
        <v>4</v>
      </c>
      <c r="K6" s="951"/>
      <c r="L6" s="951"/>
      <c r="M6" s="951"/>
      <c r="N6" s="951"/>
      <c r="O6" s="951"/>
      <c r="P6" s="951"/>
      <c r="Q6" s="951"/>
      <c r="R6" s="951"/>
      <c r="S6" s="951"/>
      <c r="T6" s="951"/>
      <c r="U6" s="951"/>
      <c r="V6" s="951"/>
      <c r="W6" s="951"/>
      <c r="X6" s="951"/>
      <c r="Y6" s="951"/>
      <c r="Z6" s="951"/>
      <c r="AA6" s="951"/>
      <c r="AB6" s="951"/>
      <c r="AC6" s="951"/>
      <c r="AD6" s="951"/>
      <c r="AE6" s="951"/>
      <c r="AF6" s="951"/>
      <c r="AG6" s="951"/>
      <c r="AH6" s="951"/>
      <c r="AI6" s="951"/>
      <c r="AJ6" s="951"/>
      <c r="AK6" s="951"/>
      <c r="AL6" s="951"/>
      <c r="AM6" s="951"/>
      <c r="AN6" s="951"/>
      <c r="AO6" s="951"/>
      <c r="AP6" s="951"/>
      <c r="AQ6" s="951"/>
      <c r="AR6" s="951"/>
      <c r="AS6" s="951"/>
      <c r="AT6" s="951"/>
      <c r="AU6" s="951"/>
      <c r="AV6" s="951"/>
      <c r="AW6" s="951"/>
      <c r="AX6" s="951"/>
      <c r="AY6" s="951"/>
      <c r="AZ6" s="951"/>
      <c r="BA6" s="951"/>
      <c r="BB6" s="951"/>
      <c r="BC6" s="951"/>
      <c r="BD6" s="951"/>
      <c r="BE6" s="951"/>
      <c r="BF6" s="951"/>
      <c r="BG6" s="951"/>
      <c r="BH6" s="951"/>
      <c r="BI6" s="951"/>
      <c r="BJ6" s="951"/>
      <c r="BK6" s="951"/>
      <c r="BL6" s="951"/>
      <c r="BM6" s="951"/>
      <c r="BN6" s="951"/>
      <c r="BO6" s="951"/>
      <c r="BP6" s="951"/>
      <c r="BQ6" s="951"/>
      <c r="BR6" s="951"/>
      <c r="BS6" s="951"/>
      <c r="BT6" s="951"/>
      <c r="BU6" s="951"/>
      <c r="BV6" s="951"/>
    </row>
    <row r="7" spans="1:204" x14ac:dyDescent="0.3">
      <c r="A7" s="1243">
        <v>2</v>
      </c>
      <c r="B7" s="971" t="s">
        <v>41</v>
      </c>
      <c r="C7" s="972" t="s">
        <v>430</v>
      </c>
      <c r="D7" s="1196">
        <v>0</v>
      </c>
      <c r="E7" s="1197">
        <f t="shared" ref="E7:E70" si="1">SUM(D7)*100000/D$5</f>
        <v>0</v>
      </c>
      <c r="F7" s="1196"/>
      <c r="G7" s="1198">
        <f t="shared" ref="G7:G70" si="2">SUM(F7)*100000/F$5</f>
        <v>0</v>
      </c>
      <c r="H7" s="1199">
        <f t="shared" si="0"/>
        <v>0</v>
      </c>
      <c r="I7" s="1200">
        <f t="shared" ref="I7:I70" si="3">SUM(H7)*100000/H$5</f>
        <v>0</v>
      </c>
      <c r="J7" s="973"/>
    </row>
    <row r="8" spans="1:204" ht="94.5" x14ac:dyDescent="0.3">
      <c r="A8" s="1243">
        <v>3</v>
      </c>
      <c r="B8" s="971" t="s">
        <v>43</v>
      </c>
      <c r="C8" s="974" t="s">
        <v>431</v>
      </c>
      <c r="D8" s="1196">
        <v>11</v>
      </c>
      <c r="E8" s="1197">
        <f t="shared" si="1"/>
        <v>2.0261409015221843</v>
      </c>
      <c r="F8" s="1196">
        <v>7</v>
      </c>
      <c r="G8" s="1198">
        <f t="shared" si="2"/>
        <v>1.1612937475944629</v>
      </c>
      <c r="H8" s="1199">
        <f t="shared" si="0"/>
        <v>18</v>
      </c>
      <c r="I8" s="1200">
        <f t="shared" si="3"/>
        <v>1.5711193352419524</v>
      </c>
      <c r="J8" s="973"/>
    </row>
    <row r="9" spans="1:204" ht="47.25" x14ac:dyDescent="0.3">
      <c r="A9" s="1244">
        <v>4</v>
      </c>
      <c r="B9" s="975" t="s">
        <v>60</v>
      </c>
      <c r="C9" s="974" t="s">
        <v>432</v>
      </c>
      <c r="D9" s="1196">
        <v>0</v>
      </c>
      <c r="E9" s="1197">
        <f t="shared" si="1"/>
        <v>0</v>
      </c>
      <c r="F9" s="1196">
        <v>0</v>
      </c>
      <c r="G9" s="1198">
        <f t="shared" si="2"/>
        <v>0</v>
      </c>
      <c r="H9" s="1199">
        <f t="shared" si="0"/>
        <v>0</v>
      </c>
      <c r="I9" s="1200">
        <f t="shared" si="3"/>
        <v>0</v>
      </c>
      <c r="J9" s="973"/>
    </row>
    <row r="10" spans="1:204" s="978" customFormat="1" ht="31.5" x14ac:dyDescent="0.3">
      <c r="A10" s="1245">
        <v>5</v>
      </c>
      <c r="B10" s="976" t="s">
        <v>61</v>
      </c>
      <c r="C10" s="977" t="s">
        <v>433</v>
      </c>
      <c r="D10" s="1201">
        <v>52</v>
      </c>
      <c r="E10" s="1193">
        <f t="shared" si="1"/>
        <v>9.5781206253775988</v>
      </c>
      <c r="F10" s="1201">
        <v>10</v>
      </c>
      <c r="G10" s="1194">
        <f t="shared" si="2"/>
        <v>1.6589910679920898</v>
      </c>
      <c r="H10" s="1201">
        <f t="shared" si="0"/>
        <v>62</v>
      </c>
      <c r="I10" s="1195">
        <f t="shared" si="3"/>
        <v>5.4116332658333919</v>
      </c>
      <c r="J10" s="961"/>
      <c r="K10" s="952"/>
      <c r="L10" s="952"/>
      <c r="M10" s="952"/>
      <c r="N10" s="952"/>
      <c r="O10" s="952"/>
      <c r="P10" s="952"/>
      <c r="Q10" s="952"/>
      <c r="R10" s="952"/>
      <c r="S10" s="952"/>
      <c r="T10" s="952"/>
      <c r="U10" s="952"/>
      <c r="V10" s="952"/>
      <c r="W10" s="952"/>
      <c r="X10" s="952"/>
      <c r="Y10" s="952"/>
      <c r="Z10" s="952"/>
      <c r="AA10" s="952"/>
      <c r="AB10" s="952"/>
      <c r="AC10" s="952"/>
      <c r="AD10" s="952"/>
      <c r="AE10" s="952"/>
      <c r="AF10" s="952"/>
      <c r="AG10" s="952"/>
      <c r="AH10" s="952"/>
      <c r="AI10" s="952"/>
      <c r="AJ10" s="952"/>
      <c r="AK10" s="952"/>
      <c r="AL10" s="952"/>
      <c r="AM10" s="952"/>
      <c r="AN10" s="952"/>
      <c r="AO10" s="952"/>
      <c r="AP10" s="952"/>
      <c r="AQ10" s="952"/>
      <c r="AR10" s="952"/>
      <c r="AS10" s="952"/>
      <c r="AT10" s="952"/>
      <c r="AU10" s="952"/>
      <c r="AV10" s="952"/>
      <c r="AW10" s="952"/>
      <c r="AX10" s="952"/>
      <c r="AY10" s="952"/>
      <c r="AZ10" s="952"/>
      <c r="BA10" s="952"/>
      <c r="BB10" s="952"/>
      <c r="BC10" s="952"/>
      <c r="BD10" s="952"/>
      <c r="BE10" s="952"/>
      <c r="BF10" s="952"/>
      <c r="BG10" s="952"/>
      <c r="BH10" s="952"/>
      <c r="BI10" s="952"/>
      <c r="BJ10" s="952"/>
      <c r="BK10" s="952"/>
      <c r="BL10" s="952"/>
      <c r="BM10" s="952"/>
      <c r="BN10" s="952"/>
      <c r="BO10" s="952"/>
      <c r="BP10" s="952"/>
      <c r="BQ10" s="952"/>
      <c r="BR10" s="952"/>
      <c r="BS10" s="952"/>
      <c r="BT10" s="952"/>
      <c r="BU10" s="952"/>
      <c r="BV10" s="952"/>
    </row>
    <row r="11" spans="1:204" x14ac:dyDescent="0.3">
      <c r="A11" s="1243">
        <v>6</v>
      </c>
      <c r="B11" s="971" t="s">
        <v>62</v>
      </c>
      <c r="C11" s="979" t="s">
        <v>434</v>
      </c>
      <c r="D11" s="1196">
        <v>4</v>
      </c>
      <c r="E11" s="1197">
        <f t="shared" si="1"/>
        <v>0.7367785096444307</v>
      </c>
      <c r="F11" s="1196">
        <v>2</v>
      </c>
      <c r="G11" s="1198">
        <f t="shared" si="2"/>
        <v>0.33179821359841799</v>
      </c>
      <c r="H11" s="1196">
        <f t="shared" si="0"/>
        <v>6</v>
      </c>
      <c r="I11" s="1200">
        <f t="shared" si="3"/>
        <v>0.52370644508065078</v>
      </c>
      <c r="J11" s="973"/>
    </row>
    <row r="12" spans="1:204" x14ac:dyDescent="0.3">
      <c r="A12" s="1244">
        <v>7</v>
      </c>
      <c r="B12" s="975" t="s">
        <v>52</v>
      </c>
      <c r="C12" s="979" t="s">
        <v>435</v>
      </c>
      <c r="D12" s="1196">
        <v>0</v>
      </c>
      <c r="E12" s="1197">
        <f t="shared" si="1"/>
        <v>0</v>
      </c>
      <c r="F12" s="1196">
        <v>0</v>
      </c>
      <c r="G12" s="1198">
        <f t="shared" si="2"/>
        <v>0</v>
      </c>
      <c r="H12" s="1196">
        <f t="shared" si="0"/>
        <v>0</v>
      </c>
      <c r="I12" s="1200">
        <f t="shared" si="3"/>
        <v>0</v>
      </c>
      <c r="J12" s="973"/>
    </row>
    <row r="13" spans="1:204" x14ac:dyDescent="0.3">
      <c r="A13" s="1246">
        <v>8</v>
      </c>
      <c r="B13" s="980" t="s">
        <v>63</v>
      </c>
      <c r="C13" s="981" t="s">
        <v>436</v>
      </c>
      <c r="D13" s="1196">
        <v>0</v>
      </c>
      <c r="E13" s="1197">
        <f t="shared" si="1"/>
        <v>0</v>
      </c>
      <c r="F13" s="1196">
        <v>0</v>
      </c>
      <c r="G13" s="1198">
        <f t="shared" si="2"/>
        <v>0</v>
      </c>
      <c r="H13" s="1196">
        <f>SUM(D13:F13)</f>
        <v>0</v>
      </c>
      <c r="I13" s="1200">
        <f t="shared" si="3"/>
        <v>0</v>
      </c>
      <c r="J13" s="982"/>
    </row>
    <row r="14" spans="1:204" x14ac:dyDescent="0.3">
      <c r="A14" s="1246">
        <v>9</v>
      </c>
      <c r="B14" s="980" t="s">
        <v>127</v>
      </c>
      <c r="C14" s="981" t="s">
        <v>437</v>
      </c>
      <c r="D14" s="1196">
        <v>0</v>
      </c>
      <c r="E14" s="1197">
        <f t="shared" si="1"/>
        <v>0</v>
      </c>
      <c r="F14" s="1196">
        <v>0</v>
      </c>
      <c r="G14" s="1198">
        <f t="shared" si="2"/>
        <v>0</v>
      </c>
      <c r="H14" s="1196">
        <f>SUM(D14:F14)</f>
        <v>0</v>
      </c>
      <c r="I14" s="1200">
        <f t="shared" si="3"/>
        <v>0</v>
      </c>
      <c r="J14" s="982"/>
    </row>
    <row r="15" spans="1:204" x14ac:dyDescent="0.3">
      <c r="A15" s="1246">
        <v>10</v>
      </c>
      <c r="B15" s="980" t="s">
        <v>128</v>
      </c>
      <c r="C15" s="981" t="s">
        <v>438</v>
      </c>
      <c r="D15" s="1196">
        <v>0</v>
      </c>
      <c r="E15" s="1197">
        <f t="shared" si="1"/>
        <v>0</v>
      </c>
      <c r="F15" s="1196">
        <v>0</v>
      </c>
      <c r="G15" s="1198">
        <f t="shared" si="2"/>
        <v>0</v>
      </c>
      <c r="H15" s="1196">
        <f>SUM(D15:F15)</f>
        <v>0</v>
      </c>
      <c r="I15" s="1200">
        <f t="shared" si="3"/>
        <v>0</v>
      </c>
      <c r="J15" s="982"/>
    </row>
    <row r="16" spans="1:204" ht="31.5" x14ac:dyDescent="0.3">
      <c r="A16" s="1246">
        <v>11</v>
      </c>
      <c r="B16" s="980" t="s">
        <v>129</v>
      </c>
      <c r="C16" s="983" t="s">
        <v>439</v>
      </c>
      <c r="D16" s="1196">
        <v>0</v>
      </c>
      <c r="E16" s="1197">
        <f t="shared" si="1"/>
        <v>0</v>
      </c>
      <c r="F16" s="1196"/>
      <c r="G16" s="1198">
        <f t="shared" si="2"/>
        <v>0</v>
      </c>
      <c r="H16" s="1196">
        <f>SUM(D16:F16)</f>
        <v>0</v>
      </c>
      <c r="I16" s="1200">
        <f t="shared" si="3"/>
        <v>0</v>
      </c>
      <c r="J16" s="982"/>
    </row>
    <row r="17" spans="1:74" x14ac:dyDescent="0.3">
      <c r="A17" s="1246">
        <v>12</v>
      </c>
      <c r="B17" s="980" t="s">
        <v>64</v>
      </c>
      <c r="C17" s="981" t="s">
        <v>440</v>
      </c>
      <c r="D17" s="1196">
        <v>277</v>
      </c>
      <c r="E17" s="1197">
        <f t="shared" si="1"/>
        <v>51.021911792876828</v>
      </c>
      <c r="F17" s="1196">
        <v>308</v>
      </c>
      <c r="G17" s="1198">
        <f t="shared" si="2"/>
        <v>51.096924894156373</v>
      </c>
      <c r="H17" s="1196">
        <f>SUM(D17+F17)</f>
        <v>585</v>
      </c>
      <c r="I17" s="1200">
        <f t="shared" si="3"/>
        <v>51.061378395363455</v>
      </c>
      <c r="J17" s="982"/>
    </row>
    <row r="18" spans="1:74" ht="78.75" x14ac:dyDescent="0.3">
      <c r="A18" s="1247">
        <v>13</v>
      </c>
      <c r="B18" s="980" t="s">
        <v>65</v>
      </c>
      <c r="C18" s="983" t="s">
        <v>441</v>
      </c>
      <c r="D18" s="1196">
        <v>0</v>
      </c>
      <c r="E18" s="1197">
        <f t="shared" si="1"/>
        <v>0</v>
      </c>
      <c r="F18" s="1196">
        <v>0</v>
      </c>
      <c r="G18" s="1198">
        <f t="shared" si="2"/>
        <v>0</v>
      </c>
      <c r="H18" s="1196">
        <f t="shared" ref="H18:H23" si="4">SUM(D18:F18)</f>
        <v>0</v>
      </c>
      <c r="I18" s="1200">
        <f t="shared" si="3"/>
        <v>0</v>
      </c>
      <c r="J18" s="982"/>
    </row>
    <row r="19" spans="1:74" ht="31.5" x14ac:dyDescent="0.3">
      <c r="A19" s="1246">
        <v>14</v>
      </c>
      <c r="B19" s="980" t="s">
        <v>39</v>
      </c>
      <c r="C19" s="983" t="s">
        <v>442</v>
      </c>
      <c r="D19" s="1196">
        <v>0</v>
      </c>
      <c r="E19" s="1197">
        <f t="shared" si="1"/>
        <v>0</v>
      </c>
      <c r="F19" s="1196">
        <v>0</v>
      </c>
      <c r="G19" s="1198">
        <f t="shared" si="2"/>
        <v>0</v>
      </c>
      <c r="H19" s="1196">
        <f t="shared" si="4"/>
        <v>0</v>
      </c>
      <c r="I19" s="1200">
        <f t="shared" si="3"/>
        <v>0</v>
      </c>
      <c r="J19" s="982"/>
    </row>
    <row r="20" spans="1:74" x14ac:dyDescent="0.3">
      <c r="A20" s="1248">
        <v>15</v>
      </c>
      <c r="B20" s="984" t="s">
        <v>40</v>
      </c>
      <c r="C20" s="985" t="s">
        <v>66</v>
      </c>
      <c r="D20" s="1202">
        <v>0</v>
      </c>
      <c r="E20" s="1197">
        <f t="shared" si="1"/>
        <v>0</v>
      </c>
      <c r="F20" s="1202">
        <v>0</v>
      </c>
      <c r="G20" s="1198">
        <f t="shared" si="2"/>
        <v>0</v>
      </c>
      <c r="H20" s="1203">
        <f t="shared" si="4"/>
        <v>0</v>
      </c>
      <c r="I20" s="1200">
        <f t="shared" si="3"/>
        <v>0</v>
      </c>
      <c r="J20" s="961"/>
    </row>
    <row r="21" spans="1:74" x14ac:dyDescent="0.3">
      <c r="A21" s="1246">
        <v>16</v>
      </c>
      <c r="B21" s="980" t="s">
        <v>22</v>
      </c>
      <c r="C21" s="981" t="s">
        <v>443</v>
      </c>
      <c r="D21" s="1196">
        <v>0</v>
      </c>
      <c r="E21" s="1197">
        <f t="shared" si="1"/>
        <v>0</v>
      </c>
      <c r="F21" s="1196">
        <v>0</v>
      </c>
      <c r="G21" s="1198">
        <f t="shared" si="2"/>
        <v>0</v>
      </c>
      <c r="H21" s="1196">
        <f t="shared" si="4"/>
        <v>0</v>
      </c>
      <c r="I21" s="1200">
        <f t="shared" si="3"/>
        <v>0</v>
      </c>
      <c r="J21" s="982"/>
    </row>
    <row r="22" spans="1:74" ht="94.5" x14ac:dyDescent="0.3">
      <c r="A22" s="1246">
        <v>17</v>
      </c>
      <c r="B22" s="980" t="s">
        <v>41</v>
      </c>
      <c r="C22" s="983" t="s">
        <v>444</v>
      </c>
      <c r="D22" s="1196">
        <v>0</v>
      </c>
      <c r="E22" s="1197">
        <f t="shared" si="1"/>
        <v>0</v>
      </c>
      <c r="F22" s="1196">
        <v>0</v>
      </c>
      <c r="G22" s="1198">
        <f t="shared" si="2"/>
        <v>0</v>
      </c>
      <c r="H22" s="1196">
        <f t="shared" si="4"/>
        <v>0</v>
      </c>
      <c r="I22" s="1200">
        <f t="shared" si="3"/>
        <v>0</v>
      </c>
      <c r="J22" s="982"/>
    </row>
    <row r="23" spans="1:74" x14ac:dyDescent="0.3">
      <c r="A23" s="1246">
        <v>18</v>
      </c>
      <c r="B23" s="980" t="s">
        <v>44</v>
      </c>
      <c r="C23" s="981" t="s">
        <v>445</v>
      </c>
      <c r="D23" s="1196">
        <v>0</v>
      </c>
      <c r="E23" s="1197">
        <f t="shared" si="1"/>
        <v>0</v>
      </c>
      <c r="F23" s="1196">
        <v>0</v>
      </c>
      <c r="G23" s="1198">
        <f t="shared" si="2"/>
        <v>0</v>
      </c>
      <c r="H23" s="1196">
        <f t="shared" si="4"/>
        <v>0</v>
      </c>
      <c r="I23" s="1200">
        <f t="shared" si="3"/>
        <v>0</v>
      </c>
      <c r="J23" s="982"/>
    </row>
    <row r="24" spans="1:74" ht="31.5" x14ac:dyDescent="0.3">
      <c r="A24" s="1246">
        <v>19</v>
      </c>
      <c r="B24" s="980" t="s">
        <v>94</v>
      </c>
      <c r="C24" s="983" t="s">
        <v>446</v>
      </c>
      <c r="D24" s="1196">
        <v>8</v>
      </c>
      <c r="E24" s="1197">
        <f t="shared" si="1"/>
        <v>1.4735570192888614</v>
      </c>
      <c r="F24" s="1196">
        <v>7</v>
      </c>
      <c r="G24" s="1198">
        <f t="shared" si="2"/>
        <v>1.1612937475944629</v>
      </c>
      <c r="H24" s="1196">
        <f>SUM(D24)+F24</f>
        <v>15</v>
      </c>
      <c r="I24" s="1200">
        <f t="shared" si="3"/>
        <v>1.309266112701627</v>
      </c>
      <c r="J24" s="982"/>
    </row>
    <row r="25" spans="1:74" ht="63" x14ac:dyDescent="0.3">
      <c r="A25" s="1246">
        <v>20</v>
      </c>
      <c r="B25" s="980" t="s">
        <v>93</v>
      </c>
      <c r="C25" s="983" t="s">
        <v>447</v>
      </c>
      <c r="D25" s="1196">
        <v>12</v>
      </c>
      <c r="E25" s="1197">
        <f t="shared" si="1"/>
        <v>2.210335528933292</v>
      </c>
      <c r="F25" s="1196">
        <v>11</v>
      </c>
      <c r="G25" s="1198">
        <f t="shared" si="2"/>
        <v>1.8248901747912989</v>
      </c>
      <c r="H25" s="1196">
        <f>SUM(D25)+F25</f>
        <v>23</v>
      </c>
      <c r="I25" s="1200">
        <f t="shared" si="3"/>
        <v>2.0075413728091616</v>
      </c>
      <c r="J25" s="982"/>
    </row>
    <row r="26" spans="1:74" ht="27" customHeight="1" x14ac:dyDescent="0.3">
      <c r="A26" s="1246">
        <v>21</v>
      </c>
      <c r="B26" s="980" t="s">
        <v>95</v>
      </c>
      <c r="C26" s="981" t="s">
        <v>448</v>
      </c>
      <c r="D26" s="1196">
        <v>0</v>
      </c>
      <c r="E26" s="1197">
        <f t="shared" si="1"/>
        <v>0</v>
      </c>
      <c r="F26" s="1196">
        <v>0</v>
      </c>
      <c r="G26" s="1198">
        <f t="shared" si="2"/>
        <v>0</v>
      </c>
      <c r="H26" s="1196">
        <f>SUM(D26:F26)</f>
        <v>0</v>
      </c>
      <c r="I26" s="1200">
        <f t="shared" si="3"/>
        <v>0</v>
      </c>
      <c r="J26" s="982"/>
    </row>
    <row r="27" spans="1:74" x14ac:dyDescent="0.3">
      <c r="A27" s="1246">
        <v>22</v>
      </c>
      <c r="B27" s="980" t="s">
        <v>34</v>
      </c>
      <c r="C27" s="981" t="s">
        <v>449</v>
      </c>
      <c r="D27" s="1196">
        <v>0</v>
      </c>
      <c r="E27" s="1197">
        <f t="shared" si="1"/>
        <v>0</v>
      </c>
      <c r="F27" s="1196">
        <v>0</v>
      </c>
      <c r="G27" s="1198">
        <f t="shared" si="2"/>
        <v>0</v>
      </c>
      <c r="H27" s="1196">
        <f>SUM(D27:F27)</f>
        <v>0</v>
      </c>
      <c r="I27" s="1200">
        <f t="shared" si="3"/>
        <v>0</v>
      </c>
      <c r="J27" s="982"/>
    </row>
    <row r="28" spans="1:74" ht="31.5" x14ac:dyDescent="0.3">
      <c r="A28" s="1246">
        <v>23</v>
      </c>
      <c r="B28" s="980" t="s">
        <v>96</v>
      </c>
      <c r="C28" s="983" t="s">
        <v>450</v>
      </c>
      <c r="D28" s="1196">
        <v>0</v>
      </c>
      <c r="E28" s="1197">
        <f t="shared" si="1"/>
        <v>0</v>
      </c>
      <c r="F28" s="1196">
        <v>0</v>
      </c>
      <c r="G28" s="1198">
        <f t="shared" si="2"/>
        <v>0</v>
      </c>
      <c r="H28" s="1196">
        <f>SUM(D28:F28)</f>
        <v>0</v>
      </c>
      <c r="I28" s="1200">
        <f t="shared" si="3"/>
        <v>0</v>
      </c>
      <c r="J28" s="982"/>
    </row>
    <row r="29" spans="1:74" ht="31.5" x14ac:dyDescent="0.3">
      <c r="A29" s="1246">
        <v>24</v>
      </c>
      <c r="B29" s="980" t="s">
        <v>37</v>
      </c>
      <c r="C29" s="983" t="s">
        <v>451</v>
      </c>
      <c r="D29" s="1196">
        <v>0</v>
      </c>
      <c r="E29" s="1197">
        <f t="shared" si="1"/>
        <v>0</v>
      </c>
      <c r="F29" s="1196">
        <v>0</v>
      </c>
      <c r="G29" s="1198">
        <f t="shared" si="2"/>
        <v>0</v>
      </c>
      <c r="H29" s="1196">
        <f>SUM(D29:F29)</f>
        <v>0</v>
      </c>
      <c r="I29" s="1200">
        <f t="shared" si="3"/>
        <v>0</v>
      </c>
      <c r="J29" s="982"/>
    </row>
    <row r="30" spans="1:74" ht="98.25" customHeight="1" x14ac:dyDescent="0.3">
      <c r="A30" s="1249">
        <v>25</v>
      </c>
      <c r="B30" s="986" t="s">
        <v>452</v>
      </c>
      <c r="C30" s="987" t="s">
        <v>453</v>
      </c>
      <c r="D30" s="1204">
        <v>12</v>
      </c>
      <c r="E30" s="1197">
        <f t="shared" si="1"/>
        <v>2.210335528933292</v>
      </c>
      <c r="F30" s="1204">
        <v>11</v>
      </c>
      <c r="G30" s="1198">
        <f t="shared" si="2"/>
        <v>1.8248901747912989</v>
      </c>
      <c r="H30" s="1205">
        <f t="shared" ref="H30:H39" si="5">SUM(D30+F30)</f>
        <v>23</v>
      </c>
      <c r="I30" s="1200">
        <f t="shared" si="3"/>
        <v>2.0075413728091616</v>
      </c>
      <c r="J30" s="988"/>
    </row>
    <row r="31" spans="1:74" s="970" customFormat="1" ht="22.5" customHeight="1" x14ac:dyDescent="0.3">
      <c r="A31" s="1250">
        <v>26</v>
      </c>
      <c r="B31" s="989" t="s">
        <v>97</v>
      </c>
      <c r="C31" s="990" t="s">
        <v>454</v>
      </c>
      <c r="D31" s="1206">
        <v>674</v>
      </c>
      <c r="E31" s="1186">
        <f t="shared" si="1"/>
        <v>124.14717887508657</v>
      </c>
      <c r="F31" s="1206">
        <v>604</v>
      </c>
      <c r="G31" s="1187">
        <f t="shared" si="2"/>
        <v>100.20306050672224</v>
      </c>
      <c r="H31" s="1206">
        <f t="shared" si="5"/>
        <v>1278</v>
      </c>
      <c r="I31" s="1188">
        <f t="shared" si="3"/>
        <v>111.54947280217861</v>
      </c>
      <c r="J31" s="1259">
        <v>1</v>
      </c>
      <c r="K31" s="951"/>
      <c r="L31" s="951"/>
      <c r="M31" s="951"/>
      <c r="N31" s="951"/>
      <c r="O31" s="951"/>
      <c r="P31" s="951"/>
      <c r="Q31" s="951"/>
      <c r="R31" s="951"/>
      <c r="S31" s="951"/>
      <c r="T31" s="951"/>
      <c r="U31" s="951"/>
      <c r="V31" s="951"/>
      <c r="W31" s="951"/>
      <c r="X31" s="951"/>
      <c r="Y31" s="951"/>
      <c r="Z31" s="951"/>
      <c r="AA31" s="951"/>
      <c r="AB31" s="951"/>
      <c r="AC31" s="951"/>
      <c r="AD31" s="951"/>
      <c r="AE31" s="951"/>
      <c r="AF31" s="951"/>
      <c r="AG31" s="951"/>
      <c r="AH31" s="951"/>
      <c r="AI31" s="951"/>
      <c r="AJ31" s="951"/>
      <c r="AK31" s="951"/>
      <c r="AL31" s="951"/>
      <c r="AM31" s="951"/>
      <c r="AN31" s="951"/>
      <c r="AO31" s="951"/>
      <c r="AP31" s="951"/>
      <c r="AQ31" s="951"/>
      <c r="AR31" s="951"/>
      <c r="AS31" s="951"/>
      <c r="AT31" s="951"/>
      <c r="AU31" s="951"/>
      <c r="AV31" s="951"/>
      <c r="AW31" s="951"/>
      <c r="AX31" s="951"/>
      <c r="AY31" s="951"/>
      <c r="AZ31" s="951"/>
      <c r="BA31" s="951"/>
      <c r="BB31" s="951"/>
      <c r="BC31" s="951"/>
      <c r="BD31" s="951"/>
      <c r="BE31" s="951"/>
      <c r="BF31" s="951"/>
      <c r="BG31" s="951"/>
      <c r="BH31" s="951"/>
      <c r="BI31" s="951"/>
      <c r="BJ31" s="951"/>
      <c r="BK31" s="951"/>
      <c r="BL31" s="951"/>
      <c r="BM31" s="951"/>
      <c r="BN31" s="951"/>
      <c r="BO31" s="951"/>
      <c r="BP31" s="951"/>
      <c r="BQ31" s="951"/>
      <c r="BR31" s="951"/>
      <c r="BS31" s="951"/>
      <c r="BT31" s="951"/>
      <c r="BU31" s="951"/>
      <c r="BV31" s="951"/>
    </row>
    <row r="32" spans="1:74" ht="78.75" x14ac:dyDescent="0.3">
      <c r="A32" s="1246">
        <v>27</v>
      </c>
      <c r="B32" s="980" t="s">
        <v>98</v>
      </c>
      <c r="C32" s="983" t="s">
        <v>455</v>
      </c>
      <c r="D32" s="1196">
        <v>35</v>
      </c>
      <c r="E32" s="1197">
        <f t="shared" si="1"/>
        <v>6.4468119593887687</v>
      </c>
      <c r="F32" s="1196">
        <v>11</v>
      </c>
      <c r="G32" s="1198">
        <f t="shared" si="2"/>
        <v>1.8248901747912989</v>
      </c>
      <c r="H32" s="1196">
        <f t="shared" si="5"/>
        <v>46</v>
      </c>
      <c r="I32" s="1200">
        <f t="shared" si="3"/>
        <v>4.0150827456183231</v>
      </c>
      <c r="J32" s="992"/>
    </row>
    <row r="33" spans="1:10" ht="47.25" x14ac:dyDescent="0.3">
      <c r="A33" s="1246">
        <v>28</v>
      </c>
      <c r="B33" s="980" t="s">
        <v>48</v>
      </c>
      <c r="C33" s="983" t="s">
        <v>456</v>
      </c>
      <c r="D33" s="1196">
        <v>39</v>
      </c>
      <c r="E33" s="1197">
        <f t="shared" si="1"/>
        <v>7.1835904690331995</v>
      </c>
      <c r="F33" s="1196">
        <v>8</v>
      </c>
      <c r="G33" s="1198">
        <f t="shared" si="2"/>
        <v>1.327192854393672</v>
      </c>
      <c r="H33" s="1196">
        <f t="shared" si="5"/>
        <v>47</v>
      </c>
      <c r="I33" s="1200">
        <f t="shared" si="3"/>
        <v>4.1023671531317643</v>
      </c>
      <c r="J33" s="992"/>
    </row>
    <row r="34" spans="1:10" ht="47.25" x14ac:dyDescent="0.3">
      <c r="A34" s="1246">
        <v>29</v>
      </c>
      <c r="B34" s="980" t="s">
        <v>49</v>
      </c>
      <c r="C34" s="983" t="s">
        <v>457</v>
      </c>
      <c r="D34" s="1196">
        <v>13</v>
      </c>
      <c r="E34" s="1197">
        <f t="shared" si="1"/>
        <v>2.3945301563443997</v>
      </c>
      <c r="F34" s="1196">
        <v>15</v>
      </c>
      <c r="G34" s="1198">
        <f t="shared" si="2"/>
        <v>2.4884866019881349</v>
      </c>
      <c r="H34" s="1196">
        <f t="shared" si="5"/>
        <v>28</v>
      </c>
      <c r="I34" s="1200">
        <f t="shared" si="3"/>
        <v>2.4439634103763703</v>
      </c>
      <c r="J34" s="992"/>
    </row>
    <row r="35" spans="1:10" ht="37.5" customHeight="1" x14ac:dyDescent="0.3">
      <c r="A35" s="1249">
        <v>30</v>
      </c>
      <c r="B35" s="984" t="s">
        <v>99</v>
      </c>
      <c r="C35" s="987" t="s">
        <v>458</v>
      </c>
      <c r="D35" s="1207">
        <v>54</v>
      </c>
      <c r="E35" s="1197">
        <f t="shared" si="1"/>
        <v>9.9465098801998142</v>
      </c>
      <c r="F35" s="1207">
        <v>43</v>
      </c>
      <c r="G35" s="1198">
        <f t="shared" si="2"/>
        <v>7.1336615923659865</v>
      </c>
      <c r="H35" s="1196">
        <f t="shared" si="5"/>
        <v>97</v>
      </c>
      <c r="I35" s="1200">
        <f t="shared" si="3"/>
        <v>8.4665875288038546</v>
      </c>
      <c r="J35" s="988"/>
    </row>
    <row r="36" spans="1:10" ht="63" x14ac:dyDescent="0.3">
      <c r="A36" s="1246">
        <v>31</v>
      </c>
      <c r="B36" s="980" t="s">
        <v>51</v>
      </c>
      <c r="C36" s="993" t="s">
        <v>459</v>
      </c>
      <c r="D36" s="1204">
        <v>103</v>
      </c>
      <c r="E36" s="1197">
        <f t="shared" si="1"/>
        <v>18.972046623344092</v>
      </c>
      <c r="F36" s="1204">
        <v>36</v>
      </c>
      <c r="G36" s="1198">
        <f t="shared" si="2"/>
        <v>5.972367844771524</v>
      </c>
      <c r="H36" s="1205">
        <f t="shared" si="5"/>
        <v>139</v>
      </c>
      <c r="I36" s="1200">
        <f t="shared" si="3"/>
        <v>12.132532644368411</v>
      </c>
      <c r="J36" s="988"/>
    </row>
    <row r="37" spans="1:10" ht="47.25" x14ac:dyDescent="0.3">
      <c r="A37" s="1246">
        <v>32</v>
      </c>
      <c r="B37" s="980" t="s">
        <v>53</v>
      </c>
      <c r="C37" s="993" t="s">
        <v>460</v>
      </c>
      <c r="D37" s="1207">
        <v>21</v>
      </c>
      <c r="E37" s="1197">
        <f t="shared" si="1"/>
        <v>3.8680871756332613</v>
      </c>
      <c r="F37" s="1207">
        <v>21</v>
      </c>
      <c r="G37" s="1198">
        <f t="shared" si="2"/>
        <v>3.4838812427833887</v>
      </c>
      <c r="H37" s="1196">
        <f t="shared" si="5"/>
        <v>42</v>
      </c>
      <c r="I37" s="1200">
        <f t="shared" si="3"/>
        <v>3.6659451155645555</v>
      </c>
      <c r="J37" s="988"/>
    </row>
    <row r="38" spans="1:10" ht="47.25" x14ac:dyDescent="0.3">
      <c r="A38" s="1243">
        <v>33</v>
      </c>
      <c r="B38" s="980" t="s">
        <v>45</v>
      </c>
      <c r="C38" s="993" t="s">
        <v>461</v>
      </c>
      <c r="D38" s="1207">
        <v>14</v>
      </c>
      <c r="E38" s="1197">
        <f t="shared" si="1"/>
        <v>2.5787247837555074</v>
      </c>
      <c r="F38" s="1207">
        <v>3</v>
      </c>
      <c r="G38" s="1198">
        <f t="shared" si="2"/>
        <v>0.49769732039762699</v>
      </c>
      <c r="H38" s="1196">
        <f t="shared" si="5"/>
        <v>17</v>
      </c>
      <c r="I38" s="1200">
        <f t="shared" si="3"/>
        <v>1.4838349277285106</v>
      </c>
      <c r="J38" s="988"/>
    </row>
    <row r="39" spans="1:10" ht="78.75" x14ac:dyDescent="0.3">
      <c r="A39" s="1243">
        <v>34</v>
      </c>
      <c r="B39" s="980" t="s">
        <v>100</v>
      </c>
      <c r="C39" s="993" t="s">
        <v>462</v>
      </c>
      <c r="D39" s="1207">
        <v>142</v>
      </c>
      <c r="E39" s="1197">
        <f t="shared" si="1"/>
        <v>26.15563709237729</v>
      </c>
      <c r="F39" s="1207">
        <v>91</v>
      </c>
      <c r="G39" s="1198">
        <f t="shared" si="2"/>
        <v>15.096818718728018</v>
      </c>
      <c r="H39" s="1196">
        <f t="shared" si="5"/>
        <v>233</v>
      </c>
      <c r="I39" s="1200">
        <f t="shared" si="3"/>
        <v>20.337266950631939</v>
      </c>
      <c r="J39" s="988"/>
    </row>
    <row r="40" spans="1:10" ht="47.25" x14ac:dyDescent="0.3">
      <c r="A40" s="1249">
        <v>35</v>
      </c>
      <c r="B40" s="984" t="s">
        <v>20</v>
      </c>
      <c r="C40" s="987" t="s">
        <v>463</v>
      </c>
      <c r="D40" s="1207">
        <v>0</v>
      </c>
      <c r="E40" s="1197">
        <f t="shared" si="1"/>
        <v>0</v>
      </c>
      <c r="F40" s="1207">
        <v>1</v>
      </c>
      <c r="G40" s="1198">
        <f t="shared" si="2"/>
        <v>0.165899106799209</v>
      </c>
      <c r="H40" s="1196">
        <f>SUM(D40:F40)</f>
        <v>1</v>
      </c>
      <c r="I40" s="1200">
        <f t="shared" si="3"/>
        <v>8.7284407513441797E-2</v>
      </c>
      <c r="J40" s="988"/>
    </row>
    <row r="41" spans="1:10" ht="47.25" x14ac:dyDescent="0.3">
      <c r="A41" s="1243">
        <v>36</v>
      </c>
      <c r="B41" s="980" t="s">
        <v>21</v>
      </c>
      <c r="C41" s="993" t="s">
        <v>464</v>
      </c>
      <c r="D41" s="1207">
        <v>2</v>
      </c>
      <c r="E41" s="1197">
        <f t="shared" si="1"/>
        <v>0.36838925482221535</v>
      </c>
      <c r="F41" s="1207">
        <v>0</v>
      </c>
      <c r="G41" s="1198">
        <f t="shared" si="2"/>
        <v>0</v>
      </c>
      <c r="H41" s="1196">
        <f>SUM(D41:F41)</f>
        <v>2.3683892548222154</v>
      </c>
      <c r="I41" s="1200">
        <f t="shared" si="3"/>
        <v>0.206723452868359</v>
      </c>
      <c r="J41" s="988"/>
    </row>
    <row r="42" spans="1:10" ht="47.25" x14ac:dyDescent="0.3">
      <c r="A42" s="1243">
        <v>36</v>
      </c>
      <c r="B42" s="980" t="s">
        <v>21</v>
      </c>
      <c r="C42" s="993" t="s">
        <v>465</v>
      </c>
      <c r="D42" s="1207"/>
      <c r="E42" s="1197">
        <f t="shared" si="1"/>
        <v>0</v>
      </c>
      <c r="F42" s="1207">
        <v>116</v>
      </c>
      <c r="G42" s="1198">
        <f t="shared" si="2"/>
        <v>19.244296388708243</v>
      </c>
      <c r="H42" s="1196">
        <f>SUM(F42)</f>
        <v>116</v>
      </c>
      <c r="I42" s="1200">
        <f t="shared" si="3"/>
        <v>10.124991271559249</v>
      </c>
      <c r="J42" s="988"/>
    </row>
    <row r="43" spans="1:10" x14ac:dyDescent="0.3">
      <c r="A43" s="1243">
        <v>37</v>
      </c>
      <c r="B43" s="980" t="s">
        <v>35</v>
      </c>
      <c r="C43" s="994" t="s">
        <v>101</v>
      </c>
      <c r="D43" s="1207"/>
      <c r="E43" s="1197">
        <f t="shared" si="1"/>
        <v>0</v>
      </c>
      <c r="F43" s="1207">
        <v>44</v>
      </c>
      <c r="G43" s="1198">
        <f t="shared" si="2"/>
        <v>7.2995606991651956</v>
      </c>
      <c r="H43" s="1196">
        <f>SUM(F43)</f>
        <v>44</v>
      </c>
      <c r="I43" s="1200">
        <f t="shared" si="3"/>
        <v>3.8405139305914391</v>
      </c>
      <c r="J43" s="988"/>
    </row>
    <row r="44" spans="1:10" ht="63" x14ac:dyDescent="0.3">
      <c r="A44" s="1243">
        <v>38</v>
      </c>
      <c r="B44" s="980" t="s">
        <v>102</v>
      </c>
      <c r="C44" s="993" t="s">
        <v>466</v>
      </c>
      <c r="D44" s="1207"/>
      <c r="E44" s="1197">
        <f t="shared" si="1"/>
        <v>0</v>
      </c>
      <c r="F44" s="1207">
        <v>24</v>
      </c>
      <c r="G44" s="1198">
        <f t="shared" si="2"/>
        <v>3.9815785631810159</v>
      </c>
      <c r="H44" s="1196">
        <f>SUM(F44)</f>
        <v>24</v>
      </c>
      <c r="I44" s="1200">
        <f t="shared" si="3"/>
        <v>2.0948257803226031</v>
      </c>
      <c r="J44" s="988"/>
    </row>
    <row r="45" spans="1:10" ht="34.5" customHeight="1" x14ac:dyDescent="0.3">
      <c r="A45" s="1243">
        <v>39</v>
      </c>
      <c r="B45" s="980" t="s">
        <v>36</v>
      </c>
      <c r="C45" s="993" t="s">
        <v>467</v>
      </c>
      <c r="D45" s="1207"/>
      <c r="E45" s="1197">
        <f t="shared" si="1"/>
        <v>0</v>
      </c>
      <c r="F45" s="1207">
        <v>29</v>
      </c>
      <c r="G45" s="1198">
        <f t="shared" si="2"/>
        <v>4.8110740971770607</v>
      </c>
      <c r="H45" s="1196">
        <f>SUM(F45)</f>
        <v>29</v>
      </c>
      <c r="I45" s="1200">
        <f t="shared" si="3"/>
        <v>2.5312478178898123</v>
      </c>
      <c r="J45" s="988"/>
    </row>
    <row r="46" spans="1:10" ht="47.25" x14ac:dyDescent="0.3">
      <c r="A46" s="1243">
        <v>40</v>
      </c>
      <c r="B46" s="980" t="s">
        <v>38</v>
      </c>
      <c r="C46" s="993" t="s">
        <v>468</v>
      </c>
      <c r="D46" s="1207">
        <v>19</v>
      </c>
      <c r="E46" s="1197">
        <f t="shared" si="1"/>
        <v>3.4996979208110459</v>
      </c>
      <c r="F46" s="1207">
        <v>0</v>
      </c>
      <c r="G46" s="1198">
        <f t="shared" si="2"/>
        <v>0</v>
      </c>
      <c r="H46" s="1196">
        <f t="shared" ref="H46:H53" si="6">SUM(D46+F46)</f>
        <v>19</v>
      </c>
      <c r="I46" s="1200">
        <f t="shared" si="3"/>
        <v>1.6584037427553942</v>
      </c>
      <c r="J46" s="988"/>
    </row>
    <row r="47" spans="1:10" ht="47.25" x14ac:dyDescent="0.3">
      <c r="A47" s="1243">
        <v>41</v>
      </c>
      <c r="B47" s="980" t="s">
        <v>130</v>
      </c>
      <c r="C47" s="993" t="s">
        <v>469</v>
      </c>
      <c r="D47" s="1207">
        <v>12</v>
      </c>
      <c r="E47" s="1197">
        <f t="shared" si="1"/>
        <v>2.210335528933292</v>
      </c>
      <c r="F47" s="1207">
        <v>5</v>
      </c>
      <c r="G47" s="1198">
        <f t="shared" si="2"/>
        <v>0.82949553399604492</v>
      </c>
      <c r="H47" s="1196">
        <f t="shared" si="6"/>
        <v>17</v>
      </c>
      <c r="I47" s="1200">
        <f t="shared" si="3"/>
        <v>1.4838349277285106</v>
      </c>
      <c r="J47" s="988"/>
    </row>
    <row r="48" spans="1:10" ht="110.25" x14ac:dyDescent="0.3">
      <c r="A48" s="1243">
        <v>42</v>
      </c>
      <c r="B48" s="980" t="s">
        <v>103</v>
      </c>
      <c r="C48" s="993" t="s">
        <v>470</v>
      </c>
      <c r="D48" s="1207">
        <v>12</v>
      </c>
      <c r="E48" s="1197">
        <f t="shared" si="1"/>
        <v>2.210335528933292</v>
      </c>
      <c r="F48" s="1207">
        <v>3</v>
      </c>
      <c r="G48" s="1198">
        <f t="shared" si="2"/>
        <v>0.49769732039762699</v>
      </c>
      <c r="H48" s="1196">
        <f t="shared" si="6"/>
        <v>15</v>
      </c>
      <c r="I48" s="1200">
        <f t="shared" si="3"/>
        <v>1.309266112701627</v>
      </c>
      <c r="J48" s="988"/>
    </row>
    <row r="49" spans="1:74" ht="47.25" x14ac:dyDescent="0.3">
      <c r="A49" s="1249">
        <v>43</v>
      </c>
      <c r="B49" s="984" t="s">
        <v>104</v>
      </c>
      <c r="C49" s="987" t="s">
        <v>471</v>
      </c>
      <c r="D49" s="1207">
        <v>3</v>
      </c>
      <c r="E49" s="1197">
        <f t="shared" si="1"/>
        <v>0.552583882233323</v>
      </c>
      <c r="F49" s="1207">
        <v>2</v>
      </c>
      <c r="G49" s="1198">
        <f t="shared" si="2"/>
        <v>0.33179821359841799</v>
      </c>
      <c r="H49" s="1196">
        <f t="shared" si="6"/>
        <v>5</v>
      </c>
      <c r="I49" s="1200">
        <f t="shared" si="3"/>
        <v>0.43642203756720899</v>
      </c>
      <c r="J49" s="988"/>
    </row>
    <row r="50" spans="1:74" ht="63" x14ac:dyDescent="0.3">
      <c r="A50" s="1243">
        <v>44</v>
      </c>
      <c r="B50" s="980" t="s">
        <v>42</v>
      </c>
      <c r="C50" s="993" t="s">
        <v>472</v>
      </c>
      <c r="D50" s="1207">
        <v>1</v>
      </c>
      <c r="E50" s="1197">
        <f t="shared" si="1"/>
        <v>0.18419462741110768</v>
      </c>
      <c r="F50" s="1207">
        <v>1</v>
      </c>
      <c r="G50" s="1198">
        <f t="shared" si="2"/>
        <v>0.165899106799209</v>
      </c>
      <c r="H50" s="1196">
        <f t="shared" si="6"/>
        <v>2</v>
      </c>
      <c r="I50" s="1200">
        <f t="shared" si="3"/>
        <v>0.17456881502688359</v>
      </c>
      <c r="J50" s="988"/>
    </row>
    <row r="51" spans="1:74" x14ac:dyDescent="0.3">
      <c r="A51" s="1243">
        <v>45</v>
      </c>
      <c r="B51" s="980" t="s">
        <v>105</v>
      </c>
      <c r="C51" s="994" t="s">
        <v>473</v>
      </c>
      <c r="D51" s="1207">
        <v>23</v>
      </c>
      <c r="E51" s="1197">
        <f t="shared" si="1"/>
        <v>4.2364764304554763</v>
      </c>
      <c r="F51" s="1207">
        <v>23</v>
      </c>
      <c r="G51" s="1198">
        <f t="shared" si="2"/>
        <v>3.8156794563818068</v>
      </c>
      <c r="H51" s="1196">
        <f t="shared" si="6"/>
        <v>46</v>
      </c>
      <c r="I51" s="1200">
        <f t="shared" si="3"/>
        <v>4.0150827456183231</v>
      </c>
      <c r="J51" s="988"/>
    </row>
    <row r="52" spans="1:74" ht="95.25" thickBot="1" x14ac:dyDescent="0.35">
      <c r="A52" s="1251">
        <v>46</v>
      </c>
      <c r="B52" s="995" t="s">
        <v>474</v>
      </c>
      <c r="C52" s="996" t="s">
        <v>475</v>
      </c>
      <c r="D52" s="1208">
        <v>118</v>
      </c>
      <c r="E52" s="1209">
        <f t="shared" si="1"/>
        <v>21.734966034510705</v>
      </c>
      <c r="F52" s="1208">
        <v>124</v>
      </c>
      <c r="G52" s="1210">
        <f t="shared" si="2"/>
        <v>20.571489243101915</v>
      </c>
      <c r="H52" s="1211">
        <f t="shared" si="6"/>
        <v>242</v>
      </c>
      <c r="I52" s="1212">
        <f t="shared" si="3"/>
        <v>21.122826618252915</v>
      </c>
      <c r="J52" s="988"/>
    </row>
    <row r="53" spans="1:74" ht="32.25" thickBot="1" x14ac:dyDescent="0.35">
      <c r="A53" s="1249">
        <v>47</v>
      </c>
      <c r="B53" s="984" t="s">
        <v>67</v>
      </c>
      <c r="C53" s="987" t="s">
        <v>476</v>
      </c>
      <c r="D53" s="1204">
        <v>9</v>
      </c>
      <c r="E53" s="1213">
        <f t="shared" si="1"/>
        <v>1.6577516466999691</v>
      </c>
      <c r="F53" s="1204">
        <v>10</v>
      </c>
      <c r="G53" s="1214">
        <f t="shared" si="2"/>
        <v>1.6589910679920898</v>
      </c>
      <c r="H53" s="1204">
        <f t="shared" si="6"/>
        <v>19</v>
      </c>
      <c r="I53" s="1215">
        <f t="shared" si="3"/>
        <v>1.6584037427553942</v>
      </c>
      <c r="J53" s="988"/>
      <c r="K53" s="997">
        <v>1.72</v>
      </c>
    </row>
    <row r="54" spans="1:74" s="970" customFormat="1" ht="63.75" customHeight="1" x14ac:dyDescent="0.3">
      <c r="A54" s="1242">
        <v>48</v>
      </c>
      <c r="B54" s="967" t="s">
        <v>68</v>
      </c>
      <c r="C54" s="968" t="s">
        <v>477</v>
      </c>
      <c r="D54" s="1192">
        <v>7</v>
      </c>
      <c r="E54" s="1193">
        <f t="shared" si="1"/>
        <v>1.2893623918777537</v>
      </c>
      <c r="F54" s="1192">
        <v>5</v>
      </c>
      <c r="G54" s="1194">
        <f t="shared" si="2"/>
        <v>0.82949553399604492</v>
      </c>
      <c r="H54" s="1192">
        <f>SUM(D54)+F54</f>
        <v>12</v>
      </c>
      <c r="I54" s="1195">
        <f t="shared" si="3"/>
        <v>1.0474128901613016</v>
      </c>
      <c r="J54" s="973"/>
      <c r="K54" s="951"/>
      <c r="L54" s="951"/>
      <c r="M54" s="951"/>
      <c r="N54" s="951"/>
      <c r="O54" s="951"/>
      <c r="P54" s="951"/>
      <c r="Q54" s="951"/>
      <c r="R54" s="951"/>
      <c r="S54" s="951"/>
      <c r="T54" s="951"/>
      <c r="U54" s="951"/>
      <c r="V54" s="951"/>
      <c r="W54" s="951"/>
      <c r="X54" s="951"/>
      <c r="Y54" s="951"/>
      <c r="Z54" s="951"/>
      <c r="AA54" s="951"/>
      <c r="AB54" s="951"/>
      <c r="AC54" s="951"/>
      <c r="AD54" s="951"/>
      <c r="AE54" s="951"/>
      <c r="AF54" s="951"/>
      <c r="AG54" s="951"/>
      <c r="AH54" s="951"/>
      <c r="AI54" s="951"/>
      <c r="AJ54" s="951"/>
      <c r="AK54" s="951"/>
      <c r="AL54" s="951"/>
      <c r="AM54" s="951"/>
      <c r="AN54" s="951"/>
      <c r="AO54" s="951"/>
      <c r="AP54" s="951"/>
      <c r="AQ54" s="951"/>
      <c r="AR54" s="951"/>
      <c r="AS54" s="951"/>
      <c r="AT54" s="951"/>
      <c r="AU54" s="951"/>
      <c r="AV54" s="951"/>
      <c r="AW54" s="951"/>
      <c r="AX54" s="951"/>
      <c r="AY54" s="951"/>
      <c r="AZ54" s="951"/>
      <c r="BA54" s="951"/>
      <c r="BB54" s="951"/>
      <c r="BC54" s="951"/>
      <c r="BD54" s="951"/>
      <c r="BE54" s="951"/>
      <c r="BF54" s="951"/>
      <c r="BG54" s="951"/>
      <c r="BH54" s="951"/>
      <c r="BI54" s="951"/>
      <c r="BJ54" s="951"/>
      <c r="BK54" s="951"/>
      <c r="BL54" s="951"/>
      <c r="BM54" s="951"/>
      <c r="BN54" s="951"/>
      <c r="BO54" s="951"/>
      <c r="BP54" s="951"/>
      <c r="BQ54" s="951"/>
      <c r="BR54" s="951"/>
      <c r="BS54" s="951"/>
      <c r="BT54" s="951"/>
      <c r="BU54" s="951"/>
      <c r="BV54" s="951"/>
    </row>
    <row r="55" spans="1:74" x14ac:dyDescent="0.3">
      <c r="A55" s="1248">
        <v>49</v>
      </c>
      <c r="B55" s="984" t="s">
        <v>69</v>
      </c>
      <c r="C55" s="985" t="s">
        <v>478</v>
      </c>
      <c r="D55" s="1202">
        <v>5</v>
      </c>
      <c r="E55" s="1216">
        <f t="shared" si="1"/>
        <v>0.9209731370555384</v>
      </c>
      <c r="F55" s="1202">
        <v>2</v>
      </c>
      <c r="G55" s="1217">
        <f t="shared" si="2"/>
        <v>0.33179821359841799</v>
      </c>
      <c r="H55" s="1203">
        <f t="shared" ref="H55:H67" si="7">SUM(D55+F55)</f>
        <v>7</v>
      </c>
      <c r="I55" s="1218">
        <f t="shared" si="3"/>
        <v>0.61099085259409258</v>
      </c>
      <c r="J55" s="961"/>
    </row>
    <row r="56" spans="1:74" ht="130.5" customHeight="1" thickBot="1" x14ac:dyDescent="0.35">
      <c r="A56" s="1249">
        <v>50</v>
      </c>
      <c r="B56" s="998" t="s">
        <v>70</v>
      </c>
      <c r="C56" s="987" t="s">
        <v>479</v>
      </c>
      <c r="D56" s="1207">
        <v>2</v>
      </c>
      <c r="E56" s="1197">
        <f t="shared" si="1"/>
        <v>0.36838925482221535</v>
      </c>
      <c r="F56" s="1207">
        <v>3</v>
      </c>
      <c r="G56" s="1198">
        <f t="shared" si="2"/>
        <v>0.49769732039762699</v>
      </c>
      <c r="H56" s="1196">
        <f t="shared" si="7"/>
        <v>5</v>
      </c>
      <c r="I56" s="1200">
        <f t="shared" si="3"/>
        <v>0.43642203756720899</v>
      </c>
      <c r="J56" s="988"/>
    </row>
    <row r="57" spans="1:74" s="970" customFormat="1" ht="50.25" customHeight="1" thickBot="1" x14ac:dyDescent="0.35">
      <c r="A57" s="1250">
        <v>51</v>
      </c>
      <c r="B57" s="999" t="s">
        <v>71</v>
      </c>
      <c r="C57" s="1000" t="s">
        <v>480</v>
      </c>
      <c r="D57" s="1206">
        <v>36</v>
      </c>
      <c r="E57" s="1193">
        <f t="shared" si="1"/>
        <v>6.6310065867998764</v>
      </c>
      <c r="F57" s="1206">
        <v>56</v>
      </c>
      <c r="G57" s="1194">
        <f t="shared" si="2"/>
        <v>9.2903499807557033</v>
      </c>
      <c r="H57" s="1219">
        <f t="shared" si="7"/>
        <v>92</v>
      </c>
      <c r="I57" s="1195">
        <f t="shared" si="3"/>
        <v>8.0301654912366462</v>
      </c>
      <c r="J57" s="1177">
        <v>9</v>
      </c>
      <c r="K57" s="951"/>
      <c r="L57" s="951"/>
      <c r="M57" s="951"/>
      <c r="N57" s="951"/>
      <c r="O57" s="951"/>
      <c r="P57" s="951"/>
      <c r="Q57" s="951"/>
      <c r="R57" s="951"/>
      <c r="S57" s="951"/>
      <c r="T57" s="951"/>
      <c r="U57" s="951"/>
      <c r="V57" s="951"/>
      <c r="W57" s="951"/>
      <c r="X57" s="951"/>
      <c r="Y57" s="951"/>
      <c r="Z57" s="951"/>
      <c r="AA57" s="951"/>
      <c r="AB57" s="951"/>
      <c r="AC57" s="951"/>
      <c r="AD57" s="951"/>
      <c r="AE57" s="951"/>
      <c r="AF57" s="951"/>
      <c r="AG57" s="951"/>
      <c r="AH57" s="951"/>
      <c r="AI57" s="951"/>
      <c r="AJ57" s="951"/>
      <c r="AK57" s="951"/>
      <c r="AL57" s="951"/>
      <c r="AM57" s="951"/>
      <c r="AN57" s="951"/>
      <c r="AO57" s="951"/>
      <c r="AP57" s="951"/>
      <c r="AQ57" s="951"/>
      <c r="AR57" s="951"/>
      <c r="AS57" s="951"/>
      <c r="AT57" s="951"/>
      <c r="AU57" s="951"/>
      <c r="AV57" s="951"/>
      <c r="AW57" s="951"/>
      <c r="AX57" s="951"/>
      <c r="AY57" s="951"/>
      <c r="AZ57" s="951"/>
      <c r="BA57" s="951"/>
      <c r="BB57" s="951"/>
      <c r="BC57" s="951"/>
      <c r="BD57" s="951"/>
      <c r="BE57" s="951"/>
      <c r="BF57" s="951"/>
      <c r="BG57" s="951"/>
      <c r="BH57" s="951"/>
      <c r="BI57" s="951"/>
      <c r="BJ57" s="951"/>
      <c r="BK57" s="951"/>
      <c r="BL57" s="951"/>
      <c r="BM57" s="951"/>
      <c r="BN57" s="951"/>
      <c r="BO57" s="951"/>
      <c r="BP57" s="951"/>
      <c r="BQ57" s="951"/>
      <c r="BR57" s="951"/>
      <c r="BS57" s="951"/>
      <c r="BT57" s="951"/>
      <c r="BU57" s="951"/>
      <c r="BV57" s="951"/>
    </row>
    <row r="58" spans="1:74" ht="32.25" thickBot="1" x14ac:dyDescent="0.35">
      <c r="A58" s="1243">
        <v>52</v>
      </c>
      <c r="B58" s="1001" t="s">
        <v>15</v>
      </c>
      <c r="C58" s="993" t="s">
        <v>481</v>
      </c>
      <c r="D58" s="1207">
        <v>25</v>
      </c>
      <c r="E58" s="1197">
        <f t="shared" si="1"/>
        <v>4.6048656852776917</v>
      </c>
      <c r="F58" s="1207">
        <v>39</v>
      </c>
      <c r="G58" s="1198">
        <f t="shared" si="2"/>
        <v>6.4700651651691503</v>
      </c>
      <c r="H58" s="1196">
        <f t="shared" si="7"/>
        <v>64</v>
      </c>
      <c r="I58" s="1200">
        <f t="shared" si="3"/>
        <v>5.586202080860275</v>
      </c>
      <c r="J58" s="988"/>
    </row>
    <row r="59" spans="1:74" ht="31.5" x14ac:dyDescent="0.3">
      <c r="A59" s="1249">
        <v>53</v>
      </c>
      <c r="B59" s="984" t="s">
        <v>72</v>
      </c>
      <c r="C59" s="987" t="s">
        <v>482</v>
      </c>
      <c r="D59" s="1207">
        <v>0</v>
      </c>
      <c r="E59" s="1197">
        <f t="shared" si="1"/>
        <v>0</v>
      </c>
      <c r="F59" s="1207">
        <v>1</v>
      </c>
      <c r="G59" s="1198">
        <f t="shared" si="2"/>
        <v>0.165899106799209</v>
      </c>
      <c r="H59" s="1196">
        <f t="shared" si="7"/>
        <v>1</v>
      </c>
      <c r="I59" s="1200">
        <f t="shared" si="3"/>
        <v>8.7284407513441797E-2</v>
      </c>
      <c r="J59" s="988"/>
    </row>
    <row r="60" spans="1:74" ht="63" x14ac:dyDescent="0.3">
      <c r="A60" s="1243">
        <v>54</v>
      </c>
      <c r="B60" s="1002" t="s">
        <v>483</v>
      </c>
      <c r="C60" s="993" t="s">
        <v>484</v>
      </c>
      <c r="D60" s="1207">
        <v>11</v>
      </c>
      <c r="E60" s="1197">
        <f t="shared" si="1"/>
        <v>2.0261409015221843</v>
      </c>
      <c r="F60" s="1207">
        <v>16</v>
      </c>
      <c r="G60" s="1198">
        <f t="shared" si="2"/>
        <v>2.6543857087873439</v>
      </c>
      <c r="H60" s="1196">
        <f t="shared" si="7"/>
        <v>27</v>
      </c>
      <c r="I60" s="1200">
        <f t="shared" si="3"/>
        <v>2.3566790028629288</v>
      </c>
      <c r="J60" s="988"/>
    </row>
    <row r="61" spans="1:74" s="970" customFormat="1" ht="63" x14ac:dyDescent="0.3">
      <c r="A61" s="1250">
        <v>55</v>
      </c>
      <c r="B61" s="989" t="s">
        <v>73</v>
      </c>
      <c r="C61" s="1003" t="s">
        <v>485</v>
      </c>
      <c r="D61" s="1206">
        <v>6</v>
      </c>
      <c r="E61" s="1193">
        <f t="shared" si="1"/>
        <v>1.105167764466646</v>
      </c>
      <c r="F61" s="1206">
        <v>1</v>
      </c>
      <c r="G61" s="1194">
        <f t="shared" si="2"/>
        <v>0.165899106799209</v>
      </c>
      <c r="H61" s="1219">
        <f t="shared" si="7"/>
        <v>7</v>
      </c>
      <c r="I61" s="1195">
        <f t="shared" si="3"/>
        <v>0.61099085259409258</v>
      </c>
      <c r="J61" s="988"/>
      <c r="K61" s="951"/>
      <c r="L61" s="951"/>
      <c r="M61" s="951"/>
      <c r="N61" s="951"/>
      <c r="O61" s="951"/>
      <c r="P61" s="951"/>
      <c r="Q61" s="951"/>
      <c r="R61" s="951"/>
      <c r="S61" s="951"/>
      <c r="T61" s="951"/>
      <c r="U61" s="951"/>
      <c r="V61" s="951"/>
      <c r="W61" s="951"/>
      <c r="X61" s="951"/>
      <c r="Y61" s="951"/>
      <c r="Z61" s="951"/>
      <c r="AA61" s="951"/>
      <c r="AB61" s="951"/>
      <c r="AC61" s="951"/>
      <c r="AD61" s="951"/>
      <c r="AE61" s="951"/>
      <c r="AF61" s="951"/>
      <c r="AG61" s="951"/>
      <c r="AH61" s="951"/>
      <c r="AI61" s="951"/>
      <c r="AJ61" s="951"/>
      <c r="AK61" s="951"/>
      <c r="AL61" s="951"/>
      <c r="AM61" s="951"/>
      <c r="AN61" s="951"/>
      <c r="AO61" s="951"/>
      <c r="AP61" s="951"/>
      <c r="AQ61" s="951"/>
      <c r="AR61" s="951"/>
      <c r="AS61" s="951"/>
      <c r="AT61" s="951"/>
      <c r="AU61" s="951"/>
      <c r="AV61" s="951"/>
      <c r="AW61" s="951"/>
      <c r="AX61" s="951"/>
      <c r="AY61" s="951"/>
      <c r="AZ61" s="951"/>
      <c r="BA61" s="951"/>
      <c r="BB61" s="951"/>
      <c r="BC61" s="951"/>
      <c r="BD61" s="951"/>
      <c r="BE61" s="951"/>
      <c r="BF61" s="951"/>
      <c r="BG61" s="951"/>
      <c r="BH61" s="951"/>
      <c r="BI61" s="951"/>
      <c r="BJ61" s="951"/>
      <c r="BK61" s="951"/>
      <c r="BL61" s="951"/>
      <c r="BM61" s="951"/>
      <c r="BN61" s="951"/>
      <c r="BO61" s="951"/>
      <c r="BP61" s="951"/>
      <c r="BQ61" s="951"/>
      <c r="BR61" s="951"/>
      <c r="BS61" s="951"/>
      <c r="BT61" s="951"/>
      <c r="BU61" s="951"/>
      <c r="BV61" s="951"/>
    </row>
    <row r="62" spans="1:74" ht="95.25" customHeight="1" x14ac:dyDescent="0.3">
      <c r="A62" s="1243">
        <v>56</v>
      </c>
      <c r="B62" s="980" t="s">
        <v>74</v>
      </c>
      <c r="C62" s="993" t="s">
        <v>486</v>
      </c>
      <c r="D62" s="1207">
        <v>0</v>
      </c>
      <c r="E62" s="1197">
        <f t="shared" si="1"/>
        <v>0</v>
      </c>
      <c r="F62" s="1207">
        <v>0</v>
      </c>
      <c r="G62" s="1198">
        <f t="shared" si="2"/>
        <v>0</v>
      </c>
      <c r="H62" s="1196">
        <f t="shared" si="7"/>
        <v>0</v>
      </c>
      <c r="I62" s="1200">
        <f t="shared" si="3"/>
        <v>0</v>
      </c>
      <c r="J62" s="988"/>
    </row>
    <row r="63" spans="1:74" ht="63" customHeight="1" x14ac:dyDescent="0.3">
      <c r="A63" s="1243">
        <v>57</v>
      </c>
      <c r="B63" s="980" t="s">
        <v>75</v>
      </c>
      <c r="C63" s="993" t="s">
        <v>487</v>
      </c>
      <c r="D63" s="1207">
        <v>0</v>
      </c>
      <c r="E63" s="1197">
        <f t="shared" si="1"/>
        <v>0</v>
      </c>
      <c r="F63" s="1207">
        <v>1</v>
      </c>
      <c r="G63" s="1198">
        <f t="shared" si="2"/>
        <v>0.165899106799209</v>
      </c>
      <c r="H63" s="1196">
        <f t="shared" si="7"/>
        <v>1</v>
      </c>
      <c r="I63" s="1200">
        <f t="shared" si="3"/>
        <v>8.7284407513441797E-2</v>
      </c>
      <c r="J63" s="988"/>
    </row>
    <row r="64" spans="1:74" s="970" customFormat="1" ht="47.25" x14ac:dyDescent="0.3">
      <c r="A64" s="1252">
        <v>58</v>
      </c>
      <c r="B64" s="1005" t="s">
        <v>76</v>
      </c>
      <c r="C64" s="1006" t="s">
        <v>488</v>
      </c>
      <c r="D64" s="1220">
        <v>66</v>
      </c>
      <c r="E64" s="1193">
        <f t="shared" si="1"/>
        <v>12.156845409133107</v>
      </c>
      <c r="F64" s="1206">
        <v>60</v>
      </c>
      <c r="G64" s="1194">
        <f t="shared" si="2"/>
        <v>9.9539464079525395</v>
      </c>
      <c r="H64" s="1219">
        <f t="shared" si="7"/>
        <v>126</v>
      </c>
      <c r="I64" s="1195">
        <f t="shared" si="3"/>
        <v>10.997835346693666</v>
      </c>
      <c r="J64" s="1259">
        <v>8</v>
      </c>
      <c r="K64" s="951"/>
      <c r="L64" s="951"/>
      <c r="M64" s="951"/>
      <c r="N64" s="951"/>
      <c r="O64" s="951"/>
      <c r="P64" s="951"/>
      <c r="Q64" s="951"/>
      <c r="R64" s="951"/>
      <c r="S64" s="951"/>
      <c r="T64" s="951"/>
      <c r="U64" s="951"/>
      <c r="V64" s="951"/>
      <c r="W64" s="951"/>
      <c r="X64" s="951"/>
      <c r="Y64" s="951"/>
      <c r="Z64" s="951"/>
      <c r="AA64" s="951"/>
      <c r="AB64" s="951"/>
      <c r="AC64" s="951"/>
      <c r="AD64" s="951"/>
      <c r="AE64" s="951"/>
      <c r="AF64" s="951"/>
      <c r="AG64" s="951"/>
      <c r="AH64" s="951"/>
      <c r="AI64" s="951"/>
      <c r="AJ64" s="951"/>
      <c r="AK64" s="951"/>
      <c r="AL64" s="951"/>
      <c r="AM64" s="951"/>
      <c r="AN64" s="951"/>
      <c r="AO64" s="951"/>
      <c r="AP64" s="951"/>
      <c r="AQ64" s="951"/>
      <c r="AR64" s="951"/>
      <c r="AS64" s="951"/>
      <c r="AT64" s="951"/>
      <c r="AU64" s="951"/>
      <c r="AV64" s="951"/>
      <c r="AW64" s="951"/>
      <c r="AX64" s="951"/>
      <c r="AY64" s="951"/>
      <c r="AZ64" s="951"/>
      <c r="BA64" s="951"/>
      <c r="BB64" s="951"/>
      <c r="BC64" s="951"/>
      <c r="BD64" s="951"/>
      <c r="BE64" s="951"/>
      <c r="BF64" s="951"/>
      <c r="BG64" s="951"/>
      <c r="BH64" s="951"/>
      <c r="BI64" s="951"/>
      <c r="BJ64" s="951"/>
      <c r="BK64" s="951"/>
      <c r="BL64" s="951"/>
      <c r="BM64" s="951"/>
      <c r="BN64" s="951"/>
      <c r="BO64" s="951"/>
      <c r="BP64" s="951"/>
      <c r="BQ64" s="951"/>
      <c r="BR64" s="951"/>
      <c r="BS64" s="951"/>
      <c r="BT64" s="951"/>
      <c r="BU64" s="951"/>
      <c r="BV64" s="951"/>
    </row>
    <row r="65" spans="1:74" ht="31.5" x14ac:dyDescent="0.3">
      <c r="A65" s="1243">
        <v>59</v>
      </c>
      <c r="B65" s="980" t="s">
        <v>77</v>
      </c>
      <c r="C65" s="993" t="s">
        <v>489</v>
      </c>
      <c r="D65" s="1207">
        <v>8</v>
      </c>
      <c r="E65" s="1197">
        <f t="shared" si="1"/>
        <v>1.4735570192888614</v>
      </c>
      <c r="F65" s="1207">
        <v>4</v>
      </c>
      <c r="G65" s="1198">
        <f t="shared" si="2"/>
        <v>0.66359642719683598</v>
      </c>
      <c r="H65" s="1196">
        <f t="shared" si="7"/>
        <v>12</v>
      </c>
      <c r="I65" s="1200">
        <f t="shared" si="3"/>
        <v>1.0474128901613016</v>
      </c>
      <c r="J65" s="988"/>
    </row>
    <row r="66" spans="1:74" ht="31.5" x14ac:dyDescent="0.3">
      <c r="A66" s="1243">
        <v>60</v>
      </c>
      <c r="B66" s="980" t="s">
        <v>50</v>
      </c>
      <c r="C66" s="993" t="s">
        <v>490</v>
      </c>
      <c r="D66" s="1207">
        <v>1</v>
      </c>
      <c r="E66" s="1197">
        <f t="shared" si="1"/>
        <v>0.18419462741110768</v>
      </c>
      <c r="F66" s="1207">
        <v>3</v>
      </c>
      <c r="G66" s="1198">
        <f t="shared" si="2"/>
        <v>0.49769732039762699</v>
      </c>
      <c r="H66" s="1196">
        <f t="shared" si="7"/>
        <v>4</v>
      </c>
      <c r="I66" s="1200">
        <f t="shared" si="3"/>
        <v>0.34913763005376719</v>
      </c>
      <c r="J66" s="988"/>
    </row>
    <row r="67" spans="1:74" ht="47.25" x14ac:dyDescent="0.3">
      <c r="A67" s="1243">
        <v>61</v>
      </c>
      <c r="B67" s="980" t="s">
        <v>78</v>
      </c>
      <c r="C67" s="993" t="s">
        <v>491</v>
      </c>
      <c r="D67" s="1207">
        <v>56</v>
      </c>
      <c r="E67" s="1197">
        <f t="shared" si="1"/>
        <v>10.31489913502203</v>
      </c>
      <c r="F67" s="1207">
        <v>49</v>
      </c>
      <c r="G67" s="1198">
        <f t="shared" si="2"/>
        <v>8.1290562331612399</v>
      </c>
      <c r="H67" s="1196">
        <f t="shared" si="7"/>
        <v>105</v>
      </c>
      <c r="I67" s="1200">
        <f t="shared" si="3"/>
        <v>9.1648627889113889</v>
      </c>
      <c r="J67" s="988"/>
    </row>
    <row r="68" spans="1:74" s="970" customFormat="1" ht="37.5" customHeight="1" x14ac:dyDescent="0.3">
      <c r="A68" s="1250">
        <v>62</v>
      </c>
      <c r="B68" s="991" t="s">
        <v>79</v>
      </c>
      <c r="C68" s="1003" t="s">
        <v>492</v>
      </c>
      <c r="D68" s="1206">
        <v>0</v>
      </c>
      <c r="E68" s="1193">
        <f t="shared" si="1"/>
        <v>0</v>
      </c>
      <c r="F68" s="1206">
        <v>0</v>
      </c>
      <c r="G68" s="1194">
        <f t="shared" si="2"/>
        <v>0</v>
      </c>
      <c r="H68" s="1219">
        <f>SUM(D68:F68)</f>
        <v>0</v>
      </c>
      <c r="I68" s="1195">
        <f t="shared" si="3"/>
        <v>0</v>
      </c>
      <c r="J68" s="988"/>
      <c r="K68" s="951"/>
      <c r="L68" s="951"/>
      <c r="M68" s="951"/>
      <c r="N68" s="951"/>
      <c r="O68" s="951"/>
      <c r="P68" s="951"/>
      <c r="Q68" s="951"/>
      <c r="R68" s="951"/>
      <c r="S68" s="951"/>
      <c r="T68" s="951"/>
      <c r="U68" s="951"/>
      <c r="V68" s="951"/>
      <c r="W68" s="951"/>
      <c r="X68" s="951"/>
      <c r="Y68" s="951"/>
      <c r="Z68" s="951"/>
      <c r="AA68" s="951"/>
      <c r="AB68" s="951"/>
      <c r="AC68" s="951"/>
      <c r="AD68" s="951"/>
      <c r="AE68" s="951"/>
      <c r="AF68" s="951"/>
      <c r="AG68" s="951"/>
      <c r="AH68" s="951"/>
      <c r="AI68" s="951"/>
      <c r="AJ68" s="951"/>
      <c r="AK68" s="951"/>
      <c r="AL68" s="951"/>
      <c r="AM68" s="951"/>
      <c r="AN68" s="951"/>
      <c r="AO68" s="951"/>
      <c r="AP68" s="951"/>
      <c r="AQ68" s="951"/>
      <c r="AR68" s="951"/>
      <c r="AS68" s="951"/>
      <c r="AT68" s="951"/>
      <c r="AU68" s="951"/>
      <c r="AV68" s="951"/>
      <c r="AW68" s="951"/>
      <c r="AX68" s="951"/>
      <c r="AY68" s="951"/>
      <c r="AZ68" s="951"/>
      <c r="BA68" s="951"/>
      <c r="BB68" s="951"/>
      <c r="BC68" s="951"/>
      <c r="BD68" s="951"/>
      <c r="BE68" s="951"/>
      <c r="BF68" s="951"/>
      <c r="BG68" s="951"/>
      <c r="BH68" s="951"/>
      <c r="BI68" s="951"/>
      <c r="BJ68" s="951"/>
      <c r="BK68" s="951"/>
      <c r="BL68" s="951"/>
      <c r="BM68" s="951"/>
      <c r="BN68" s="951"/>
      <c r="BO68" s="951"/>
      <c r="BP68" s="951"/>
      <c r="BQ68" s="951"/>
      <c r="BR68" s="951"/>
      <c r="BS68" s="951"/>
      <c r="BT68" s="951"/>
      <c r="BU68" s="951"/>
      <c r="BV68" s="951"/>
    </row>
    <row r="69" spans="1:74" s="970" customFormat="1" ht="32.25" customHeight="1" x14ac:dyDescent="0.3">
      <c r="A69" s="1250">
        <v>63</v>
      </c>
      <c r="B69" s="991" t="s">
        <v>80</v>
      </c>
      <c r="C69" s="1003" t="s">
        <v>493</v>
      </c>
      <c r="D69" s="1206">
        <v>0</v>
      </c>
      <c r="E69" s="1193">
        <f t="shared" si="1"/>
        <v>0</v>
      </c>
      <c r="F69" s="1206">
        <v>0</v>
      </c>
      <c r="G69" s="1194">
        <f t="shared" si="2"/>
        <v>0</v>
      </c>
      <c r="H69" s="1219">
        <f>SUM(D69:F69)</f>
        <v>0</v>
      </c>
      <c r="I69" s="1195">
        <f t="shared" si="3"/>
        <v>0</v>
      </c>
      <c r="J69" s="988"/>
      <c r="K69" s="951"/>
      <c r="L69" s="951"/>
      <c r="M69" s="951"/>
      <c r="N69" s="951"/>
      <c r="O69" s="951"/>
      <c r="P69" s="951"/>
      <c r="Q69" s="951"/>
      <c r="R69" s="951"/>
      <c r="S69" s="951"/>
      <c r="T69" s="951"/>
      <c r="U69" s="951"/>
      <c r="V69" s="951"/>
      <c r="W69" s="951"/>
      <c r="X69" s="951"/>
      <c r="Y69" s="951"/>
      <c r="Z69" s="951"/>
      <c r="AA69" s="951"/>
      <c r="AB69" s="951"/>
      <c r="AC69" s="951"/>
      <c r="AD69" s="951"/>
      <c r="AE69" s="951"/>
      <c r="AF69" s="951"/>
      <c r="AG69" s="951"/>
      <c r="AH69" s="951"/>
      <c r="AI69" s="951"/>
      <c r="AJ69" s="951"/>
      <c r="AK69" s="951"/>
      <c r="AL69" s="951"/>
      <c r="AM69" s="951"/>
      <c r="AN69" s="951"/>
      <c r="AO69" s="951"/>
      <c r="AP69" s="951"/>
      <c r="AQ69" s="951"/>
      <c r="AR69" s="951"/>
      <c r="AS69" s="951"/>
      <c r="AT69" s="951"/>
      <c r="AU69" s="951"/>
      <c r="AV69" s="951"/>
      <c r="AW69" s="951"/>
      <c r="AX69" s="951"/>
      <c r="AY69" s="951"/>
      <c r="AZ69" s="951"/>
      <c r="BA69" s="951"/>
      <c r="BB69" s="951"/>
      <c r="BC69" s="951"/>
      <c r="BD69" s="951"/>
      <c r="BE69" s="951"/>
      <c r="BF69" s="951"/>
      <c r="BG69" s="951"/>
      <c r="BH69" s="951"/>
      <c r="BI69" s="951"/>
      <c r="BJ69" s="951"/>
      <c r="BK69" s="951"/>
      <c r="BL69" s="951"/>
      <c r="BM69" s="951"/>
      <c r="BN69" s="951"/>
      <c r="BO69" s="951"/>
      <c r="BP69" s="951"/>
      <c r="BQ69" s="951"/>
      <c r="BR69" s="951"/>
      <c r="BS69" s="951"/>
      <c r="BT69" s="951"/>
      <c r="BU69" s="951"/>
      <c r="BV69" s="951"/>
    </row>
    <row r="70" spans="1:74" s="1009" customFormat="1" ht="47.25" x14ac:dyDescent="0.3">
      <c r="A70" s="1253">
        <v>64</v>
      </c>
      <c r="B70" s="1007" t="s">
        <v>11</v>
      </c>
      <c r="C70" s="1008" t="s">
        <v>494</v>
      </c>
      <c r="D70" s="1221">
        <v>624</v>
      </c>
      <c r="E70" s="1189">
        <f t="shared" si="1"/>
        <v>114.93744750453119</v>
      </c>
      <c r="F70" s="1221">
        <v>409</v>
      </c>
      <c r="G70" s="1223">
        <f t="shared" si="2"/>
        <v>67.85273468087648</v>
      </c>
      <c r="H70" s="1224">
        <f>SUM(D70+F70)</f>
        <v>1033</v>
      </c>
      <c r="I70" s="1225">
        <f t="shared" si="3"/>
        <v>90.164792961385373</v>
      </c>
      <c r="J70" s="1178">
        <v>2</v>
      </c>
      <c r="K70" s="951"/>
      <c r="L70" s="951"/>
      <c r="M70" s="951"/>
      <c r="N70" s="951"/>
      <c r="O70" s="951"/>
      <c r="P70" s="951"/>
      <c r="Q70" s="951"/>
      <c r="R70" s="951"/>
      <c r="S70" s="951"/>
      <c r="T70" s="951"/>
      <c r="U70" s="951"/>
      <c r="V70" s="951"/>
      <c r="W70" s="951"/>
      <c r="X70" s="951"/>
      <c r="Y70" s="951"/>
      <c r="Z70" s="951"/>
      <c r="AA70" s="951"/>
      <c r="AB70" s="951"/>
      <c r="AC70" s="951"/>
      <c r="AD70" s="951"/>
      <c r="AE70" s="951"/>
      <c r="AF70" s="951"/>
      <c r="AG70" s="951"/>
      <c r="AH70" s="951"/>
      <c r="AI70" s="951"/>
      <c r="AJ70" s="951"/>
      <c r="AK70" s="951"/>
      <c r="AL70" s="951"/>
      <c r="AM70" s="951"/>
      <c r="AN70" s="951"/>
      <c r="AO70" s="951"/>
      <c r="AP70" s="951"/>
      <c r="AQ70" s="951"/>
      <c r="AR70" s="951"/>
      <c r="AS70" s="951"/>
      <c r="AT70" s="951"/>
      <c r="AU70" s="951"/>
      <c r="AV70" s="951"/>
      <c r="AW70" s="951"/>
      <c r="AX70" s="951"/>
      <c r="AY70" s="951"/>
      <c r="AZ70" s="951"/>
      <c r="BA70" s="951"/>
      <c r="BB70" s="951"/>
      <c r="BC70" s="951"/>
      <c r="BD70" s="951"/>
      <c r="BE70" s="951"/>
      <c r="BF70" s="951"/>
      <c r="BG70" s="951"/>
      <c r="BH70" s="951"/>
      <c r="BI70" s="951"/>
      <c r="BJ70" s="951"/>
      <c r="BK70" s="951"/>
      <c r="BL70" s="951"/>
      <c r="BM70" s="951"/>
      <c r="BN70" s="951"/>
      <c r="BO70" s="951"/>
      <c r="BP70" s="951"/>
      <c r="BQ70" s="951"/>
      <c r="BR70" s="951"/>
      <c r="BS70" s="951"/>
      <c r="BT70" s="951"/>
      <c r="BU70" s="951"/>
      <c r="BV70" s="951"/>
    </row>
    <row r="71" spans="1:74" ht="78.75" x14ac:dyDescent="0.3">
      <c r="A71" s="1249">
        <v>65</v>
      </c>
      <c r="B71" s="998" t="s">
        <v>81</v>
      </c>
      <c r="C71" s="987" t="s">
        <v>495</v>
      </c>
      <c r="D71" s="1207">
        <v>0</v>
      </c>
      <c r="E71" s="1197">
        <f t="shared" ref="E71:E109" si="8">SUM(D71)*100000/D$5</f>
        <v>0</v>
      </c>
      <c r="F71" s="1207">
        <v>2</v>
      </c>
      <c r="G71" s="1198">
        <f t="shared" ref="G71:G108" si="9">SUM(F71)*100000/F$5</f>
        <v>0.33179821359841799</v>
      </c>
      <c r="H71" s="1196">
        <f>SUM(D71:G71)</f>
        <v>2.3317982135984181</v>
      </c>
      <c r="I71" s="1200">
        <f t="shared" ref="I71:I109" si="10">SUM(H71)*100000/H$5</f>
        <v>0.20352962551483994</v>
      </c>
      <c r="J71" s="988"/>
    </row>
    <row r="72" spans="1:74" s="951" customFormat="1" ht="31.5" x14ac:dyDescent="0.3">
      <c r="A72" s="1254">
        <v>66</v>
      </c>
      <c r="B72" s="1010" t="s">
        <v>14</v>
      </c>
      <c r="C72" s="1011" t="s">
        <v>496</v>
      </c>
      <c r="D72" s="1226">
        <v>26</v>
      </c>
      <c r="E72" s="1197">
        <f t="shared" si="8"/>
        <v>4.7890603126887994</v>
      </c>
      <c r="F72" s="1226">
        <v>26</v>
      </c>
      <c r="G72" s="1198">
        <f t="shared" si="9"/>
        <v>4.3133767767794335</v>
      </c>
      <c r="H72" s="1199">
        <f>SUM(D72+F72)</f>
        <v>52</v>
      </c>
      <c r="I72" s="1200">
        <f t="shared" si="10"/>
        <v>4.5387891906989735</v>
      </c>
      <c r="J72" s="988"/>
    </row>
    <row r="73" spans="1:74" s="1009" customFormat="1" ht="47.25" x14ac:dyDescent="0.3">
      <c r="A73" s="1253">
        <v>67</v>
      </c>
      <c r="B73" s="1007" t="s">
        <v>0</v>
      </c>
      <c r="C73" s="1008" t="s">
        <v>497</v>
      </c>
      <c r="D73" s="1221">
        <v>265</v>
      </c>
      <c r="E73" s="1222">
        <f t="shared" si="8"/>
        <v>48.811576263943536</v>
      </c>
      <c r="F73" s="1221">
        <v>135</v>
      </c>
      <c r="G73" s="1223">
        <f t="shared" si="9"/>
        <v>22.396379417893215</v>
      </c>
      <c r="H73" s="1224">
        <f>SUM(D73+F73)</f>
        <v>400</v>
      </c>
      <c r="I73" s="1225">
        <f t="shared" si="10"/>
        <v>34.913763005376723</v>
      </c>
      <c r="J73" s="988"/>
      <c r="K73" s="951"/>
      <c r="L73" s="951"/>
      <c r="M73" s="951"/>
      <c r="N73" s="951"/>
      <c r="O73" s="951"/>
      <c r="P73" s="951"/>
      <c r="Q73" s="951"/>
      <c r="R73" s="951"/>
      <c r="S73" s="951"/>
      <c r="T73" s="951"/>
      <c r="U73" s="951"/>
      <c r="V73" s="951"/>
      <c r="W73" s="951"/>
      <c r="X73" s="951"/>
      <c r="Y73" s="951"/>
      <c r="Z73" s="951"/>
      <c r="AA73" s="951"/>
      <c r="AB73" s="951"/>
      <c r="AC73" s="951"/>
      <c r="AD73" s="951"/>
      <c r="AE73" s="951"/>
      <c r="AF73" s="951"/>
      <c r="AG73" s="951"/>
      <c r="AH73" s="951"/>
      <c r="AI73" s="951"/>
      <c r="AJ73" s="951"/>
      <c r="AK73" s="951"/>
      <c r="AL73" s="951"/>
      <c r="AM73" s="951"/>
      <c r="AN73" s="951"/>
      <c r="AO73" s="951"/>
      <c r="AP73" s="951"/>
      <c r="AQ73" s="951"/>
      <c r="AR73" s="951"/>
      <c r="AS73" s="951"/>
      <c r="AT73" s="951"/>
      <c r="AU73" s="951"/>
      <c r="AV73" s="951"/>
      <c r="AW73" s="951"/>
      <c r="AX73" s="951"/>
      <c r="AY73" s="951"/>
      <c r="AZ73" s="951"/>
      <c r="BA73" s="951"/>
      <c r="BB73" s="951"/>
      <c r="BC73" s="951"/>
      <c r="BD73" s="951"/>
      <c r="BE73" s="951"/>
      <c r="BF73" s="951"/>
      <c r="BG73" s="951"/>
      <c r="BH73" s="951"/>
      <c r="BI73" s="951"/>
      <c r="BJ73" s="951"/>
      <c r="BK73" s="951"/>
      <c r="BL73" s="951"/>
      <c r="BM73" s="951"/>
      <c r="BN73" s="951"/>
      <c r="BO73" s="951"/>
      <c r="BP73" s="951"/>
      <c r="BQ73" s="951"/>
      <c r="BR73" s="951"/>
      <c r="BS73" s="951"/>
      <c r="BT73" s="951"/>
      <c r="BU73" s="951"/>
      <c r="BV73" s="951"/>
    </row>
    <row r="74" spans="1:74" ht="31.5" x14ac:dyDescent="0.3">
      <c r="A74" s="1249">
        <v>68</v>
      </c>
      <c r="B74" s="998" t="s">
        <v>82</v>
      </c>
      <c r="C74" s="987" t="s">
        <v>498</v>
      </c>
      <c r="D74" s="1207">
        <v>51</v>
      </c>
      <c r="E74" s="1197">
        <f t="shared" si="8"/>
        <v>9.3939259979664911</v>
      </c>
      <c r="F74" s="1207">
        <v>46</v>
      </c>
      <c r="G74" s="1198">
        <f t="shared" si="9"/>
        <v>7.6313589127636137</v>
      </c>
      <c r="H74" s="1199">
        <f>SUM(D74+F74)</f>
        <v>97</v>
      </c>
      <c r="I74" s="1200">
        <f t="shared" si="10"/>
        <v>8.4665875288038546</v>
      </c>
      <c r="J74" s="988"/>
    </row>
    <row r="75" spans="1:74" s="1009" customFormat="1" ht="47.25" x14ac:dyDescent="0.3">
      <c r="A75" s="1253">
        <v>69</v>
      </c>
      <c r="B75" s="1007" t="s">
        <v>3</v>
      </c>
      <c r="C75" s="1008" t="s">
        <v>499</v>
      </c>
      <c r="D75" s="1221">
        <v>264</v>
      </c>
      <c r="E75" s="1222">
        <f t="shared" si="8"/>
        <v>48.627381636532427</v>
      </c>
      <c r="F75" s="1221">
        <v>186</v>
      </c>
      <c r="G75" s="1223">
        <f t="shared" si="9"/>
        <v>30.857233864652873</v>
      </c>
      <c r="H75" s="1224">
        <f>SUM(D75+F75)</f>
        <v>450</v>
      </c>
      <c r="I75" s="1225">
        <f t="shared" si="10"/>
        <v>39.277983381048813</v>
      </c>
      <c r="J75" s="988"/>
      <c r="K75" s="951"/>
      <c r="L75" s="951"/>
      <c r="M75" s="951"/>
      <c r="N75" s="951"/>
      <c r="O75" s="951"/>
      <c r="P75" s="951"/>
      <c r="Q75" s="951"/>
      <c r="R75" s="951"/>
      <c r="S75" s="951"/>
      <c r="T75" s="951"/>
      <c r="U75" s="951"/>
      <c r="V75" s="951"/>
      <c r="W75" s="951"/>
      <c r="X75" s="951"/>
      <c r="Y75" s="951"/>
      <c r="Z75" s="951"/>
      <c r="AA75" s="951"/>
      <c r="AB75" s="951"/>
      <c r="AC75" s="951"/>
      <c r="AD75" s="951"/>
      <c r="AE75" s="951"/>
      <c r="AF75" s="951"/>
      <c r="AG75" s="951"/>
      <c r="AH75" s="951"/>
      <c r="AI75" s="951"/>
      <c r="AJ75" s="951"/>
      <c r="AK75" s="951"/>
      <c r="AL75" s="951"/>
      <c r="AM75" s="951"/>
      <c r="AN75" s="951"/>
      <c r="AO75" s="951"/>
      <c r="AP75" s="951"/>
      <c r="AQ75" s="951"/>
      <c r="AR75" s="951"/>
      <c r="AS75" s="951"/>
      <c r="AT75" s="951"/>
      <c r="AU75" s="951"/>
      <c r="AV75" s="951"/>
      <c r="AW75" s="951"/>
      <c r="AX75" s="951"/>
      <c r="AY75" s="951"/>
      <c r="AZ75" s="951"/>
      <c r="BA75" s="951"/>
      <c r="BB75" s="951"/>
      <c r="BC75" s="951"/>
      <c r="BD75" s="951"/>
      <c r="BE75" s="951"/>
      <c r="BF75" s="951"/>
      <c r="BG75" s="951"/>
      <c r="BH75" s="951"/>
      <c r="BI75" s="951"/>
      <c r="BJ75" s="951"/>
      <c r="BK75" s="951"/>
      <c r="BL75" s="951"/>
      <c r="BM75" s="951"/>
      <c r="BN75" s="951"/>
      <c r="BO75" s="951"/>
      <c r="BP75" s="951"/>
      <c r="BQ75" s="951"/>
      <c r="BR75" s="951"/>
      <c r="BS75" s="951"/>
      <c r="BT75" s="951"/>
      <c r="BU75" s="951"/>
      <c r="BV75" s="951"/>
    </row>
    <row r="76" spans="1:74" ht="31.5" x14ac:dyDescent="0.3">
      <c r="A76" s="1249">
        <v>70</v>
      </c>
      <c r="B76" s="998" t="s">
        <v>24</v>
      </c>
      <c r="C76" s="987" t="s">
        <v>500</v>
      </c>
      <c r="D76" s="1207">
        <v>0</v>
      </c>
      <c r="E76" s="1197">
        <f t="shared" si="8"/>
        <v>0</v>
      </c>
      <c r="F76" s="1207">
        <v>0</v>
      </c>
      <c r="G76" s="1198">
        <f t="shared" si="9"/>
        <v>0</v>
      </c>
      <c r="H76" s="1196">
        <f>SUM(D76:F76)</f>
        <v>0</v>
      </c>
      <c r="I76" s="1200">
        <f t="shared" si="10"/>
        <v>0</v>
      </c>
      <c r="J76" s="988"/>
    </row>
    <row r="77" spans="1:74" ht="63" x14ac:dyDescent="0.3">
      <c r="A77" s="1249">
        <v>71</v>
      </c>
      <c r="B77" s="998" t="s">
        <v>83</v>
      </c>
      <c r="C77" s="987" t="s">
        <v>501</v>
      </c>
      <c r="D77" s="1207">
        <v>18</v>
      </c>
      <c r="E77" s="1197">
        <f t="shared" si="8"/>
        <v>3.3155032933999382</v>
      </c>
      <c r="F77" s="1207">
        <v>14</v>
      </c>
      <c r="G77" s="1198">
        <f t="shared" si="9"/>
        <v>2.3225874951889258</v>
      </c>
      <c r="H77" s="1196">
        <f>SUM(D77+F77)</f>
        <v>32</v>
      </c>
      <c r="I77" s="1200">
        <f t="shared" si="10"/>
        <v>2.7931010404301375</v>
      </c>
      <c r="J77" s="988"/>
    </row>
    <row r="78" spans="1:74" s="970" customFormat="1" ht="47.25" x14ac:dyDescent="0.3">
      <c r="A78" s="1250">
        <v>72</v>
      </c>
      <c r="B78" s="991" t="s">
        <v>84</v>
      </c>
      <c r="C78" s="1003" t="s">
        <v>502</v>
      </c>
      <c r="D78" s="1206">
        <v>454</v>
      </c>
      <c r="E78" s="1193">
        <f t="shared" si="8"/>
        <v>83.624360844642879</v>
      </c>
      <c r="F78" s="1206">
        <v>311</v>
      </c>
      <c r="G78" s="1194">
        <f t="shared" si="9"/>
        <v>51.594622214553993</v>
      </c>
      <c r="H78" s="1219">
        <f>SUM(D78+F78)</f>
        <v>765</v>
      </c>
      <c r="I78" s="1195">
        <f t="shared" si="10"/>
        <v>66.772571747782976</v>
      </c>
      <c r="J78" s="1259">
        <v>3</v>
      </c>
      <c r="K78" s="951"/>
      <c r="L78" s="951"/>
      <c r="M78" s="951"/>
      <c r="N78" s="951"/>
      <c r="O78" s="951"/>
      <c r="P78" s="951"/>
      <c r="Q78" s="951"/>
      <c r="R78" s="951"/>
      <c r="S78" s="951"/>
      <c r="T78" s="951"/>
      <c r="U78" s="951"/>
      <c r="V78" s="951"/>
      <c r="W78" s="951"/>
      <c r="X78" s="951"/>
      <c r="Y78" s="951"/>
      <c r="Z78" s="951"/>
      <c r="AA78" s="951"/>
      <c r="AB78" s="951"/>
      <c r="AC78" s="951"/>
      <c r="AD78" s="951"/>
      <c r="AE78" s="951"/>
      <c r="AF78" s="951"/>
      <c r="AG78" s="951"/>
      <c r="AH78" s="951"/>
      <c r="AI78" s="951"/>
      <c r="AJ78" s="951"/>
      <c r="AK78" s="951"/>
      <c r="AL78" s="951"/>
      <c r="AM78" s="951"/>
      <c r="AN78" s="951"/>
      <c r="AO78" s="951"/>
      <c r="AP78" s="951"/>
      <c r="AQ78" s="951"/>
      <c r="AR78" s="951"/>
      <c r="AS78" s="951"/>
      <c r="AT78" s="951"/>
      <c r="AU78" s="951"/>
      <c r="AV78" s="951"/>
      <c r="AW78" s="951"/>
      <c r="AX78" s="951"/>
      <c r="AY78" s="951"/>
      <c r="AZ78" s="951"/>
      <c r="BA78" s="951"/>
      <c r="BB78" s="951"/>
      <c r="BC78" s="951"/>
      <c r="BD78" s="951"/>
      <c r="BE78" s="951"/>
      <c r="BF78" s="951"/>
      <c r="BG78" s="951"/>
      <c r="BH78" s="951"/>
      <c r="BI78" s="951"/>
      <c r="BJ78" s="951"/>
      <c r="BK78" s="951"/>
      <c r="BL78" s="951"/>
      <c r="BM78" s="951"/>
      <c r="BN78" s="951"/>
      <c r="BO78" s="951"/>
      <c r="BP78" s="951"/>
      <c r="BQ78" s="951"/>
      <c r="BR78" s="951"/>
      <c r="BS78" s="951"/>
      <c r="BT78" s="951"/>
      <c r="BU78" s="951"/>
      <c r="BV78" s="951"/>
    </row>
    <row r="79" spans="1:74" ht="22.5" customHeight="1" x14ac:dyDescent="0.3">
      <c r="A79" s="1249">
        <v>73</v>
      </c>
      <c r="B79" s="998" t="s">
        <v>106</v>
      </c>
      <c r="C79" s="1012" t="s">
        <v>503</v>
      </c>
      <c r="D79" s="1207">
        <v>0</v>
      </c>
      <c r="E79" s="1197">
        <f t="shared" si="8"/>
        <v>0</v>
      </c>
      <c r="F79" s="1207">
        <v>4</v>
      </c>
      <c r="G79" s="1198">
        <f t="shared" si="9"/>
        <v>0.66359642719683598</v>
      </c>
      <c r="H79" s="1196">
        <f>SUM(D79:F79)</f>
        <v>4</v>
      </c>
      <c r="I79" s="1200">
        <f t="shared" si="10"/>
        <v>0.34913763005376719</v>
      </c>
      <c r="J79" s="988"/>
    </row>
    <row r="80" spans="1:74" ht="22.5" customHeight="1" x14ac:dyDescent="0.3">
      <c r="A80" s="1249">
        <v>74</v>
      </c>
      <c r="B80" s="998" t="s">
        <v>107</v>
      </c>
      <c r="C80" s="1012" t="s">
        <v>504</v>
      </c>
      <c r="D80" s="1207">
        <v>377</v>
      </c>
      <c r="E80" s="1197">
        <f t="shared" si="8"/>
        <v>69.441374533987599</v>
      </c>
      <c r="F80" s="1207">
        <v>258</v>
      </c>
      <c r="G80" s="1198">
        <f t="shared" si="9"/>
        <v>42.801969554195921</v>
      </c>
      <c r="H80" s="1196">
        <f>SUM(D80+F80)</f>
        <v>635</v>
      </c>
      <c r="I80" s="1200">
        <f t="shared" si="10"/>
        <v>55.425598771035546</v>
      </c>
      <c r="J80" s="988"/>
    </row>
    <row r="81" spans="1:74" ht="63" x14ac:dyDescent="0.3">
      <c r="A81" s="1249">
        <v>75</v>
      </c>
      <c r="B81" s="998" t="s">
        <v>109</v>
      </c>
      <c r="C81" s="987" t="s">
        <v>505</v>
      </c>
      <c r="D81" s="1207">
        <v>0</v>
      </c>
      <c r="E81" s="1197">
        <f t="shared" si="8"/>
        <v>0</v>
      </c>
      <c r="F81" s="1207">
        <v>0</v>
      </c>
      <c r="G81" s="1198">
        <f t="shared" si="9"/>
        <v>0</v>
      </c>
      <c r="H81" s="1196">
        <f>SUM(D81:F81)</f>
        <v>0</v>
      </c>
      <c r="I81" s="1200">
        <f t="shared" si="10"/>
        <v>0</v>
      </c>
      <c r="J81" s="988"/>
    </row>
    <row r="82" spans="1:74" ht="47.25" x14ac:dyDescent="0.3">
      <c r="A82" s="1249">
        <v>76</v>
      </c>
      <c r="B82" s="998" t="s">
        <v>110</v>
      </c>
      <c r="C82" s="987" t="s">
        <v>506</v>
      </c>
      <c r="D82" s="1207">
        <v>24</v>
      </c>
      <c r="E82" s="1197">
        <f t="shared" si="8"/>
        <v>4.420671057866584</v>
      </c>
      <c r="F82" s="1207">
        <v>15</v>
      </c>
      <c r="G82" s="1198">
        <f t="shared" si="9"/>
        <v>2.4884866019881349</v>
      </c>
      <c r="H82" s="1196">
        <f t="shared" ref="H82:H92" si="11">SUM(D82+F82)</f>
        <v>39</v>
      </c>
      <c r="I82" s="1200">
        <f t="shared" si="10"/>
        <v>3.4040918930242303</v>
      </c>
      <c r="J82" s="988"/>
    </row>
    <row r="83" spans="1:74" ht="63" x14ac:dyDescent="0.3">
      <c r="A83" s="1249">
        <v>77</v>
      </c>
      <c r="B83" s="986" t="s">
        <v>507</v>
      </c>
      <c r="C83" s="987" t="s">
        <v>508</v>
      </c>
      <c r="D83" s="1207">
        <v>28</v>
      </c>
      <c r="E83" s="1197">
        <f t="shared" si="8"/>
        <v>5.1574495675110148</v>
      </c>
      <c r="F83" s="1207">
        <v>24</v>
      </c>
      <c r="G83" s="1198">
        <f t="shared" si="9"/>
        <v>3.9815785631810159</v>
      </c>
      <c r="H83" s="1196">
        <f t="shared" si="11"/>
        <v>52</v>
      </c>
      <c r="I83" s="1200">
        <f t="shared" si="10"/>
        <v>4.5387891906989735</v>
      </c>
      <c r="J83" s="988"/>
    </row>
    <row r="84" spans="1:74" s="970" customFormat="1" ht="47.25" x14ac:dyDescent="0.3">
      <c r="A84" s="1250">
        <v>78</v>
      </c>
      <c r="B84" s="991" t="s">
        <v>111</v>
      </c>
      <c r="C84" s="1003" t="s">
        <v>509</v>
      </c>
      <c r="D84" s="1206">
        <v>177</v>
      </c>
      <c r="E84" s="1193">
        <f t="shared" si="8"/>
        <v>32.602449051766058</v>
      </c>
      <c r="F84" s="1206">
        <v>71</v>
      </c>
      <c r="G84" s="1194">
        <f t="shared" si="9"/>
        <v>11.778836582743839</v>
      </c>
      <c r="H84" s="1219">
        <f t="shared" si="11"/>
        <v>248</v>
      </c>
      <c r="I84" s="1195">
        <f t="shared" si="10"/>
        <v>21.646533063333568</v>
      </c>
      <c r="J84" s="1259">
        <v>6</v>
      </c>
      <c r="K84" s="951"/>
      <c r="L84" s="951"/>
      <c r="M84" s="951"/>
      <c r="N84" s="951"/>
      <c r="O84" s="951"/>
      <c r="P84" s="951"/>
      <c r="Q84" s="951"/>
      <c r="R84" s="951"/>
      <c r="S84" s="951"/>
      <c r="T84" s="951"/>
      <c r="U84" s="951"/>
      <c r="V84" s="951"/>
      <c r="W84" s="951"/>
      <c r="X84" s="951"/>
      <c r="Y84" s="951"/>
      <c r="Z84" s="951"/>
      <c r="AA84" s="951"/>
      <c r="AB84" s="951"/>
      <c r="AC84" s="951"/>
      <c r="AD84" s="951"/>
      <c r="AE84" s="951"/>
      <c r="AF84" s="951"/>
      <c r="AG84" s="951"/>
      <c r="AH84" s="951"/>
      <c r="AI84" s="951"/>
      <c r="AJ84" s="951"/>
      <c r="AK84" s="951"/>
      <c r="AL84" s="951"/>
      <c r="AM84" s="951"/>
      <c r="AN84" s="951"/>
      <c r="AO84" s="951"/>
      <c r="AP84" s="951"/>
      <c r="AQ84" s="951"/>
      <c r="AR84" s="951"/>
      <c r="AS84" s="951"/>
      <c r="AT84" s="951"/>
      <c r="AU84" s="951"/>
      <c r="AV84" s="951"/>
      <c r="AW84" s="951"/>
      <c r="AX84" s="951"/>
      <c r="AY84" s="951"/>
      <c r="AZ84" s="951"/>
      <c r="BA84" s="951"/>
      <c r="BB84" s="951"/>
      <c r="BC84" s="951"/>
      <c r="BD84" s="951"/>
      <c r="BE84" s="951"/>
      <c r="BF84" s="951"/>
      <c r="BG84" s="951"/>
      <c r="BH84" s="951"/>
      <c r="BI84" s="951"/>
      <c r="BJ84" s="951"/>
      <c r="BK84" s="951"/>
      <c r="BL84" s="951"/>
      <c r="BM84" s="951"/>
      <c r="BN84" s="951"/>
      <c r="BO84" s="951"/>
      <c r="BP84" s="951"/>
      <c r="BQ84" s="951"/>
      <c r="BR84" s="951"/>
      <c r="BS84" s="951"/>
      <c r="BT84" s="951"/>
      <c r="BU84" s="951"/>
      <c r="BV84" s="951"/>
    </row>
    <row r="85" spans="1:74" ht="47.25" x14ac:dyDescent="0.3">
      <c r="A85" s="1249">
        <v>79</v>
      </c>
      <c r="B85" s="998" t="s">
        <v>112</v>
      </c>
      <c r="C85" s="987" t="s">
        <v>510</v>
      </c>
      <c r="D85" s="1207">
        <v>0</v>
      </c>
      <c r="E85" s="1197">
        <f t="shared" si="8"/>
        <v>0</v>
      </c>
      <c r="F85" s="1207">
        <v>1</v>
      </c>
      <c r="G85" s="1198">
        <f t="shared" si="9"/>
        <v>0.165899106799209</v>
      </c>
      <c r="H85" s="1196">
        <f t="shared" si="11"/>
        <v>1</v>
      </c>
      <c r="I85" s="1200">
        <f t="shared" si="10"/>
        <v>8.7284407513441797E-2</v>
      </c>
      <c r="J85" s="988"/>
    </row>
    <row r="86" spans="1:74" ht="31.5" x14ac:dyDescent="0.3">
      <c r="A86" s="1249">
        <v>80</v>
      </c>
      <c r="B86" s="998" t="s">
        <v>113</v>
      </c>
      <c r="C86" s="987" t="s">
        <v>511</v>
      </c>
      <c r="D86" s="1207">
        <v>82</v>
      </c>
      <c r="E86" s="1197">
        <f t="shared" si="8"/>
        <v>15.10395944771083</v>
      </c>
      <c r="F86" s="1207">
        <v>25</v>
      </c>
      <c r="G86" s="1198">
        <f t="shared" si="9"/>
        <v>4.1474776699802245</v>
      </c>
      <c r="H86" s="1196">
        <f t="shared" si="11"/>
        <v>107</v>
      </c>
      <c r="I86" s="1200">
        <f t="shared" si="10"/>
        <v>9.339431603938273</v>
      </c>
      <c r="J86" s="988"/>
    </row>
    <row r="87" spans="1:74" ht="63" x14ac:dyDescent="0.3">
      <c r="A87" s="1249">
        <v>81</v>
      </c>
      <c r="B87" s="986" t="s">
        <v>512</v>
      </c>
      <c r="C87" s="987" t="s">
        <v>513</v>
      </c>
      <c r="D87" s="1207">
        <v>95</v>
      </c>
      <c r="E87" s="1197">
        <f t="shared" si="8"/>
        <v>17.49848960405523</v>
      </c>
      <c r="F87" s="1207">
        <v>45</v>
      </c>
      <c r="G87" s="1198">
        <f t="shared" si="9"/>
        <v>7.4654598059644046</v>
      </c>
      <c r="H87" s="1196">
        <f t="shared" si="11"/>
        <v>140</v>
      </c>
      <c r="I87" s="1200">
        <f t="shared" si="10"/>
        <v>12.219817051881853</v>
      </c>
      <c r="J87" s="988"/>
    </row>
    <row r="88" spans="1:74" s="970" customFormat="1" ht="63" x14ac:dyDescent="0.3">
      <c r="A88" s="1250">
        <v>82</v>
      </c>
      <c r="B88" s="991" t="s">
        <v>114</v>
      </c>
      <c r="C88" s="1003" t="s">
        <v>514</v>
      </c>
      <c r="D88" s="1206">
        <v>18</v>
      </c>
      <c r="E88" s="1193">
        <f t="shared" si="8"/>
        <v>3.3155032933999382</v>
      </c>
      <c r="F88" s="1206">
        <v>25</v>
      </c>
      <c r="G88" s="1194">
        <f t="shared" si="9"/>
        <v>4.1474776699802245</v>
      </c>
      <c r="H88" s="1219">
        <f t="shared" si="11"/>
        <v>43</v>
      </c>
      <c r="I88" s="1195">
        <f t="shared" si="10"/>
        <v>3.7532295230779975</v>
      </c>
      <c r="J88" s="988"/>
      <c r="K88" s="951"/>
      <c r="L88" s="951"/>
      <c r="M88" s="951"/>
      <c r="N88" s="951"/>
      <c r="O88" s="951"/>
      <c r="P88" s="951"/>
      <c r="Q88" s="951"/>
      <c r="R88" s="951"/>
      <c r="S88" s="951"/>
      <c r="T88" s="951"/>
      <c r="U88" s="951"/>
      <c r="V88" s="951"/>
      <c r="W88" s="951"/>
      <c r="X88" s="951"/>
      <c r="Y88" s="951"/>
      <c r="Z88" s="951"/>
      <c r="AA88" s="951"/>
      <c r="AB88" s="951"/>
      <c r="AC88" s="951"/>
      <c r="AD88" s="951"/>
      <c r="AE88" s="951"/>
      <c r="AF88" s="951"/>
      <c r="AG88" s="951"/>
      <c r="AH88" s="951"/>
      <c r="AI88" s="951"/>
      <c r="AJ88" s="951"/>
      <c r="AK88" s="951"/>
      <c r="AL88" s="951"/>
      <c r="AM88" s="951"/>
      <c r="AN88" s="951"/>
      <c r="AO88" s="951"/>
      <c r="AP88" s="951"/>
      <c r="AQ88" s="951"/>
      <c r="AR88" s="951"/>
      <c r="AS88" s="951"/>
      <c r="AT88" s="951"/>
      <c r="AU88" s="951"/>
      <c r="AV88" s="951"/>
      <c r="AW88" s="951"/>
      <c r="AX88" s="951"/>
      <c r="AY88" s="951"/>
      <c r="AZ88" s="951"/>
      <c r="BA88" s="951"/>
      <c r="BB88" s="951"/>
      <c r="BC88" s="951"/>
      <c r="BD88" s="951"/>
      <c r="BE88" s="951"/>
      <c r="BF88" s="951"/>
      <c r="BG88" s="951"/>
      <c r="BH88" s="951"/>
      <c r="BI88" s="951"/>
      <c r="BJ88" s="951"/>
      <c r="BK88" s="951"/>
      <c r="BL88" s="951"/>
      <c r="BM88" s="951"/>
      <c r="BN88" s="951"/>
      <c r="BO88" s="951"/>
      <c r="BP88" s="951"/>
      <c r="BQ88" s="951"/>
      <c r="BR88" s="951"/>
      <c r="BS88" s="951"/>
      <c r="BT88" s="951"/>
      <c r="BU88" s="951"/>
      <c r="BV88" s="951"/>
    </row>
    <row r="89" spans="1:74" s="1015" customFormat="1" ht="51" customHeight="1" x14ac:dyDescent="0.3">
      <c r="A89" s="1255">
        <v>83</v>
      </c>
      <c r="B89" s="1013" t="s">
        <v>115</v>
      </c>
      <c r="C89" s="1014" t="s">
        <v>515</v>
      </c>
      <c r="D89" s="1227">
        <v>13</v>
      </c>
      <c r="E89" s="1228">
        <f t="shared" si="8"/>
        <v>2.3945301563443997</v>
      </c>
      <c r="F89" s="1227">
        <v>14</v>
      </c>
      <c r="G89" s="1229">
        <f t="shared" si="9"/>
        <v>2.3225874951889258</v>
      </c>
      <c r="H89" s="1230">
        <f t="shared" si="11"/>
        <v>27</v>
      </c>
      <c r="I89" s="1231">
        <f t="shared" si="10"/>
        <v>2.3566790028629288</v>
      </c>
      <c r="J89" s="988"/>
      <c r="K89" s="951"/>
      <c r="L89" s="951"/>
      <c r="M89" s="951"/>
      <c r="N89" s="951"/>
      <c r="O89" s="951"/>
      <c r="P89" s="951"/>
      <c r="Q89" s="951"/>
      <c r="R89" s="951"/>
      <c r="S89" s="951"/>
      <c r="T89" s="951"/>
      <c r="U89" s="951"/>
      <c r="V89" s="951"/>
      <c r="W89" s="951"/>
      <c r="X89" s="951"/>
      <c r="Y89" s="951"/>
      <c r="Z89" s="951"/>
      <c r="AA89" s="951"/>
      <c r="AB89" s="951"/>
      <c r="AC89" s="951"/>
      <c r="AD89" s="951"/>
      <c r="AE89" s="951"/>
      <c r="AF89" s="951"/>
      <c r="AG89" s="951"/>
      <c r="AH89" s="951"/>
      <c r="AI89" s="951"/>
      <c r="AJ89" s="951"/>
      <c r="AK89" s="951"/>
      <c r="AL89" s="951"/>
      <c r="AM89" s="951"/>
      <c r="AN89" s="951"/>
      <c r="AO89" s="951"/>
      <c r="AP89" s="951"/>
      <c r="AQ89" s="951"/>
      <c r="AR89" s="951"/>
      <c r="AS89" s="951"/>
      <c r="AT89" s="951"/>
      <c r="AU89" s="951"/>
      <c r="AV89" s="951"/>
      <c r="AW89" s="951"/>
      <c r="AX89" s="951"/>
      <c r="AY89" s="951"/>
      <c r="AZ89" s="951"/>
      <c r="BA89" s="951"/>
      <c r="BB89" s="951"/>
      <c r="BC89" s="951"/>
      <c r="BD89" s="951"/>
      <c r="BE89" s="951"/>
      <c r="BF89" s="951"/>
      <c r="BG89" s="951"/>
      <c r="BH89" s="951"/>
      <c r="BI89" s="951"/>
      <c r="BJ89" s="951"/>
      <c r="BK89" s="951"/>
      <c r="BL89" s="951"/>
      <c r="BM89" s="951"/>
      <c r="BN89" s="951"/>
      <c r="BO89" s="951"/>
      <c r="BP89" s="951"/>
      <c r="BQ89" s="951"/>
      <c r="BR89" s="951"/>
      <c r="BS89" s="951"/>
      <c r="BT89" s="951"/>
      <c r="BU89" s="951"/>
      <c r="BV89" s="951"/>
    </row>
    <row r="90" spans="1:74" s="970" customFormat="1" ht="48.75" customHeight="1" x14ac:dyDescent="0.3">
      <c r="A90" s="1250">
        <v>84</v>
      </c>
      <c r="B90" s="991" t="s">
        <v>116</v>
      </c>
      <c r="C90" s="1003" t="s">
        <v>516</v>
      </c>
      <c r="D90" s="1206">
        <v>119</v>
      </c>
      <c r="E90" s="1193">
        <f t="shared" si="8"/>
        <v>21.919160661921811</v>
      </c>
      <c r="F90" s="1206">
        <v>132</v>
      </c>
      <c r="G90" s="1194">
        <f t="shared" si="9"/>
        <v>21.898682097495588</v>
      </c>
      <c r="H90" s="1219">
        <f t="shared" si="11"/>
        <v>251</v>
      </c>
      <c r="I90" s="1195">
        <f t="shared" si="10"/>
        <v>21.908386285873892</v>
      </c>
      <c r="J90" s="1177">
        <v>5</v>
      </c>
      <c r="K90" s="951"/>
      <c r="L90" s="951"/>
      <c r="M90" s="951"/>
      <c r="N90" s="951"/>
      <c r="O90" s="951"/>
      <c r="P90" s="951"/>
      <c r="Q90" s="951"/>
      <c r="R90" s="951"/>
      <c r="S90" s="951"/>
      <c r="T90" s="951"/>
      <c r="U90" s="951"/>
      <c r="V90" s="951"/>
      <c r="W90" s="951"/>
      <c r="X90" s="951"/>
      <c r="Y90" s="951"/>
      <c r="Z90" s="951"/>
      <c r="AA90" s="951"/>
      <c r="AB90" s="951"/>
      <c r="AC90" s="951"/>
      <c r="AD90" s="951"/>
      <c r="AE90" s="951"/>
      <c r="AF90" s="951"/>
      <c r="AG90" s="951"/>
      <c r="AH90" s="951"/>
      <c r="AI90" s="951"/>
      <c r="AJ90" s="951"/>
      <c r="AK90" s="951"/>
      <c r="AL90" s="951"/>
      <c r="AM90" s="951"/>
      <c r="AN90" s="951"/>
      <c r="AO90" s="951"/>
      <c r="AP90" s="951"/>
      <c r="AQ90" s="951"/>
      <c r="AR90" s="951"/>
      <c r="AS90" s="951"/>
      <c r="AT90" s="951"/>
      <c r="AU90" s="951"/>
      <c r="AV90" s="951"/>
      <c r="AW90" s="951"/>
      <c r="AX90" s="951"/>
      <c r="AY90" s="951"/>
      <c r="AZ90" s="951"/>
      <c r="BA90" s="951"/>
      <c r="BB90" s="951"/>
      <c r="BC90" s="951"/>
      <c r="BD90" s="951"/>
      <c r="BE90" s="951"/>
      <c r="BF90" s="951"/>
      <c r="BG90" s="951"/>
      <c r="BH90" s="951"/>
      <c r="BI90" s="951"/>
      <c r="BJ90" s="951"/>
      <c r="BK90" s="951"/>
      <c r="BL90" s="951"/>
      <c r="BM90" s="951"/>
      <c r="BN90" s="951"/>
      <c r="BO90" s="951"/>
      <c r="BP90" s="951"/>
      <c r="BQ90" s="951"/>
      <c r="BR90" s="951"/>
      <c r="BS90" s="951"/>
      <c r="BT90" s="951"/>
      <c r="BU90" s="951"/>
      <c r="BV90" s="951"/>
    </row>
    <row r="91" spans="1:74" ht="63" x14ac:dyDescent="0.3">
      <c r="A91" s="1249">
        <v>85</v>
      </c>
      <c r="B91" s="998" t="s">
        <v>117</v>
      </c>
      <c r="C91" s="987" t="s">
        <v>517</v>
      </c>
      <c r="D91" s="1207">
        <v>2</v>
      </c>
      <c r="E91" s="1197">
        <f t="shared" si="8"/>
        <v>0.36838925482221535</v>
      </c>
      <c r="F91" s="1207">
        <v>6</v>
      </c>
      <c r="G91" s="1198">
        <f t="shared" si="9"/>
        <v>0.99539464079525397</v>
      </c>
      <c r="H91" s="1196">
        <f t="shared" si="11"/>
        <v>8</v>
      </c>
      <c r="I91" s="1200">
        <f t="shared" si="10"/>
        <v>0.69827526010753438</v>
      </c>
      <c r="J91" s="988"/>
    </row>
    <row r="92" spans="1:74" ht="63" x14ac:dyDescent="0.3">
      <c r="A92" s="1249">
        <v>86</v>
      </c>
      <c r="B92" s="998" t="s">
        <v>118</v>
      </c>
      <c r="C92" s="987" t="s">
        <v>518</v>
      </c>
      <c r="D92" s="1207">
        <v>117</v>
      </c>
      <c r="E92" s="1197">
        <f t="shared" si="8"/>
        <v>21.550771407099599</v>
      </c>
      <c r="F92" s="1207">
        <v>126</v>
      </c>
      <c r="G92" s="1198">
        <f t="shared" si="9"/>
        <v>20.903287456700333</v>
      </c>
      <c r="H92" s="1196">
        <f t="shared" si="11"/>
        <v>243</v>
      </c>
      <c r="I92" s="1200">
        <f t="shared" si="10"/>
        <v>21.210111025766356</v>
      </c>
      <c r="J92" s="988"/>
    </row>
    <row r="93" spans="1:74" s="970" customFormat="1" ht="63" x14ac:dyDescent="0.3">
      <c r="A93" s="1250">
        <v>87</v>
      </c>
      <c r="B93" s="991" t="s">
        <v>119</v>
      </c>
      <c r="C93" s="1003" t="s">
        <v>519</v>
      </c>
      <c r="D93" s="1206">
        <f>+D94+D95+D96+D97</f>
        <v>0</v>
      </c>
      <c r="E93" s="1193">
        <f t="shared" si="8"/>
        <v>0</v>
      </c>
      <c r="F93" s="1206">
        <v>2</v>
      </c>
      <c r="G93" s="1194">
        <f t="shared" si="9"/>
        <v>0.33179821359841799</v>
      </c>
      <c r="H93" s="1219">
        <f>SUM(D93:F93)</f>
        <v>2</v>
      </c>
      <c r="I93" s="1195">
        <f t="shared" si="10"/>
        <v>0.17456881502688359</v>
      </c>
      <c r="J93" s="1004"/>
      <c r="K93" s="951"/>
      <c r="L93" s="951"/>
      <c r="M93" s="951"/>
      <c r="N93" s="951"/>
      <c r="O93" s="951"/>
      <c r="P93" s="951"/>
      <c r="Q93" s="951"/>
      <c r="R93" s="951"/>
      <c r="S93" s="951"/>
      <c r="T93" s="951"/>
      <c r="U93" s="951"/>
      <c r="V93" s="951"/>
      <c r="W93" s="951"/>
      <c r="X93" s="951"/>
      <c r="Y93" s="951"/>
      <c r="Z93" s="951"/>
      <c r="AA93" s="951"/>
      <c r="AB93" s="951"/>
      <c r="AC93" s="951"/>
      <c r="AD93" s="951"/>
      <c r="AE93" s="951"/>
      <c r="AF93" s="951"/>
      <c r="AG93" s="951"/>
      <c r="AH93" s="951"/>
      <c r="AI93" s="951"/>
      <c r="AJ93" s="951"/>
      <c r="AK93" s="951"/>
      <c r="AL93" s="951"/>
      <c r="AM93" s="951"/>
      <c r="AN93" s="951"/>
      <c r="AO93" s="951"/>
      <c r="AP93" s="951"/>
      <c r="AQ93" s="951"/>
      <c r="AR93" s="951"/>
      <c r="AS93" s="951"/>
      <c r="AT93" s="951"/>
      <c r="AU93" s="951"/>
      <c r="AV93" s="951"/>
      <c r="AW93" s="951"/>
      <c r="AX93" s="951"/>
      <c r="AY93" s="951"/>
      <c r="AZ93" s="951"/>
      <c r="BA93" s="951"/>
      <c r="BB93" s="951"/>
      <c r="BC93" s="951"/>
      <c r="BD93" s="951"/>
      <c r="BE93" s="951"/>
      <c r="BF93" s="951"/>
      <c r="BG93" s="951"/>
      <c r="BH93" s="951"/>
      <c r="BI93" s="951"/>
      <c r="BJ93" s="951"/>
      <c r="BK93" s="951"/>
      <c r="BL93" s="951"/>
      <c r="BM93" s="951"/>
      <c r="BN93" s="951"/>
      <c r="BO93" s="951"/>
      <c r="BP93" s="951"/>
      <c r="BQ93" s="951"/>
      <c r="BR93" s="951"/>
      <c r="BS93" s="951"/>
      <c r="BT93" s="951"/>
      <c r="BU93" s="951"/>
      <c r="BV93" s="951"/>
    </row>
    <row r="94" spans="1:74" ht="47.25" x14ac:dyDescent="0.3">
      <c r="A94" s="1249">
        <v>88</v>
      </c>
      <c r="B94" s="998" t="s">
        <v>120</v>
      </c>
      <c r="C94" s="987" t="s">
        <v>520</v>
      </c>
      <c r="D94" s="1207">
        <v>0</v>
      </c>
      <c r="E94" s="1197">
        <f t="shared" si="8"/>
        <v>0</v>
      </c>
      <c r="F94" s="1207">
        <v>0</v>
      </c>
      <c r="G94" s="1198">
        <f t="shared" si="9"/>
        <v>0</v>
      </c>
      <c r="H94" s="1196">
        <f>SUM(D94:F94)</f>
        <v>0</v>
      </c>
      <c r="I94" s="1200">
        <f t="shared" si="10"/>
        <v>0</v>
      </c>
      <c r="J94" s="988"/>
    </row>
    <row r="95" spans="1:74" ht="47.25" x14ac:dyDescent="0.3">
      <c r="A95" s="1249">
        <v>89</v>
      </c>
      <c r="B95" s="998" t="s">
        <v>121</v>
      </c>
      <c r="C95" s="987" t="s">
        <v>521</v>
      </c>
      <c r="D95" s="1207">
        <v>0</v>
      </c>
      <c r="E95" s="1197">
        <f t="shared" si="8"/>
        <v>0</v>
      </c>
      <c r="F95" s="1207">
        <v>2</v>
      </c>
      <c r="G95" s="1198">
        <f t="shared" si="9"/>
        <v>0.33179821359841799</v>
      </c>
      <c r="H95" s="1196">
        <f>SUM(D95:F95)</f>
        <v>2</v>
      </c>
      <c r="I95" s="1200">
        <f t="shared" si="10"/>
        <v>0.17456881502688359</v>
      </c>
      <c r="J95" s="988"/>
    </row>
    <row r="96" spans="1:74" ht="47.25" x14ac:dyDescent="0.3">
      <c r="A96" s="1249">
        <v>90</v>
      </c>
      <c r="B96" s="1016" t="s">
        <v>122</v>
      </c>
      <c r="C96" s="983" t="s">
        <v>522</v>
      </c>
      <c r="D96" s="1232">
        <v>0</v>
      </c>
      <c r="E96" s="1197">
        <f t="shared" si="8"/>
        <v>0</v>
      </c>
      <c r="F96" s="1207">
        <v>0</v>
      </c>
      <c r="G96" s="1198">
        <f t="shared" si="9"/>
        <v>0</v>
      </c>
      <c r="H96" s="1196">
        <f>SUM(D96:F96)</f>
        <v>0</v>
      </c>
      <c r="I96" s="1200">
        <f t="shared" si="10"/>
        <v>0</v>
      </c>
      <c r="J96" s="988"/>
    </row>
    <row r="97" spans="1:74" ht="78.75" x14ac:dyDescent="0.3">
      <c r="A97" s="1249">
        <v>91</v>
      </c>
      <c r="B97" s="998" t="s">
        <v>123</v>
      </c>
      <c r="C97" s="1017" t="s">
        <v>523</v>
      </c>
      <c r="D97" s="1207">
        <v>0</v>
      </c>
      <c r="E97" s="1197">
        <f t="shared" si="8"/>
        <v>0</v>
      </c>
      <c r="F97" s="1207">
        <v>0</v>
      </c>
      <c r="G97" s="1198">
        <f t="shared" si="9"/>
        <v>0</v>
      </c>
      <c r="H97" s="1196">
        <f>SUM(D97:F97)</f>
        <v>0</v>
      </c>
      <c r="I97" s="1200">
        <f t="shared" si="10"/>
        <v>0</v>
      </c>
      <c r="J97" s="988"/>
    </row>
    <row r="98" spans="1:74" s="970" customFormat="1" ht="34.5" customHeight="1" x14ac:dyDescent="0.3">
      <c r="A98" s="1250">
        <v>92</v>
      </c>
      <c r="B98" s="991" t="s">
        <v>124</v>
      </c>
      <c r="C98" s="1003" t="s">
        <v>524</v>
      </c>
      <c r="D98" s="1206">
        <v>20</v>
      </c>
      <c r="E98" s="1193">
        <f t="shared" si="8"/>
        <v>3.6838925482221536</v>
      </c>
      <c r="F98" s="1206">
        <v>8</v>
      </c>
      <c r="G98" s="1194">
        <f t="shared" si="9"/>
        <v>1.327192854393672</v>
      </c>
      <c r="H98" s="1219">
        <f t="shared" ref="H98:H105" si="12">SUM(D98+F98)</f>
        <v>28</v>
      </c>
      <c r="I98" s="1195">
        <f t="shared" si="10"/>
        <v>2.4439634103763703</v>
      </c>
      <c r="J98" s="1259">
        <v>11</v>
      </c>
      <c r="K98" s="951"/>
      <c r="L98" s="951"/>
      <c r="M98" s="951"/>
      <c r="N98" s="951"/>
      <c r="O98" s="951"/>
      <c r="P98" s="951"/>
      <c r="Q98" s="951"/>
      <c r="R98" s="951"/>
      <c r="S98" s="951"/>
      <c r="T98" s="951"/>
      <c r="U98" s="951"/>
      <c r="V98" s="951"/>
      <c r="W98" s="951"/>
      <c r="X98" s="951"/>
      <c r="Y98" s="951"/>
      <c r="Z98" s="951"/>
      <c r="AA98" s="951"/>
      <c r="AB98" s="951"/>
      <c r="AC98" s="951"/>
      <c r="AD98" s="951"/>
      <c r="AE98" s="951"/>
      <c r="AF98" s="951"/>
      <c r="AG98" s="951"/>
      <c r="AH98" s="951"/>
      <c r="AI98" s="951"/>
      <c r="AJ98" s="951"/>
      <c r="AK98" s="951"/>
      <c r="AL98" s="951"/>
      <c r="AM98" s="951"/>
      <c r="AN98" s="951"/>
      <c r="AO98" s="951"/>
      <c r="AP98" s="951"/>
      <c r="AQ98" s="951"/>
      <c r="AR98" s="951"/>
      <c r="AS98" s="951"/>
      <c r="AT98" s="951"/>
      <c r="AU98" s="951"/>
      <c r="AV98" s="951"/>
      <c r="AW98" s="951"/>
      <c r="AX98" s="951"/>
      <c r="AY98" s="951"/>
      <c r="AZ98" s="951"/>
      <c r="BA98" s="951"/>
      <c r="BB98" s="951"/>
      <c r="BC98" s="951"/>
      <c r="BD98" s="951"/>
      <c r="BE98" s="951"/>
      <c r="BF98" s="951"/>
      <c r="BG98" s="951"/>
      <c r="BH98" s="951"/>
      <c r="BI98" s="951"/>
      <c r="BJ98" s="951"/>
      <c r="BK98" s="951"/>
      <c r="BL98" s="951"/>
      <c r="BM98" s="951"/>
      <c r="BN98" s="951"/>
      <c r="BO98" s="951"/>
      <c r="BP98" s="951"/>
      <c r="BQ98" s="951"/>
      <c r="BR98" s="951"/>
      <c r="BS98" s="951"/>
      <c r="BT98" s="951"/>
      <c r="BU98" s="951"/>
      <c r="BV98" s="951"/>
    </row>
    <row r="99" spans="1:74" s="1020" customFormat="1" ht="60.75" customHeight="1" x14ac:dyDescent="0.3">
      <c r="A99" s="1256">
        <v>93</v>
      </c>
      <c r="B99" s="1018" t="s">
        <v>125</v>
      </c>
      <c r="C99" s="1019" t="s">
        <v>525</v>
      </c>
      <c r="D99" s="1233">
        <v>15</v>
      </c>
      <c r="E99" s="1234">
        <f t="shared" si="8"/>
        <v>2.7629194111666151</v>
      </c>
      <c r="F99" s="1233">
        <v>12</v>
      </c>
      <c r="G99" s="1235">
        <f t="shared" si="9"/>
        <v>1.9907892815905079</v>
      </c>
      <c r="H99" s="1236">
        <f t="shared" si="12"/>
        <v>27</v>
      </c>
      <c r="I99" s="1237">
        <f t="shared" si="10"/>
        <v>2.3566790028629288</v>
      </c>
      <c r="J99" s="988"/>
      <c r="K99" s="951"/>
      <c r="L99" s="951"/>
      <c r="M99" s="951"/>
      <c r="N99" s="951"/>
      <c r="O99" s="951"/>
      <c r="P99" s="951"/>
      <c r="Q99" s="951"/>
      <c r="R99" s="951"/>
      <c r="S99" s="951"/>
      <c r="T99" s="951"/>
      <c r="U99" s="951"/>
      <c r="V99" s="951"/>
      <c r="W99" s="951"/>
      <c r="X99" s="951"/>
      <c r="Y99" s="951"/>
      <c r="Z99" s="951"/>
      <c r="AA99" s="951"/>
      <c r="AB99" s="951"/>
      <c r="AC99" s="951"/>
      <c r="AD99" s="951"/>
      <c r="AE99" s="951"/>
      <c r="AF99" s="951"/>
      <c r="AG99" s="951"/>
      <c r="AH99" s="951"/>
      <c r="AI99" s="951"/>
      <c r="AJ99" s="951"/>
      <c r="AK99" s="951"/>
      <c r="AL99" s="951"/>
      <c r="AM99" s="951"/>
      <c r="AN99" s="951"/>
      <c r="AO99" s="951"/>
      <c r="AP99" s="951"/>
      <c r="AQ99" s="951"/>
      <c r="AR99" s="951"/>
      <c r="AS99" s="951"/>
      <c r="AT99" s="951"/>
      <c r="AU99" s="951"/>
      <c r="AV99" s="951"/>
      <c r="AW99" s="951"/>
      <c r="AX99" s="951"/>
      <c r="AY99" s="951"/>
      <c r="AZ99" s="951"/>
      <c r="BA99" s="951"/>
      <c r="BB99" s="951"/>
      <c r="BC99" s="951"/>
      <c r="BD99" s="951"/>
      <c r="BE99" s="951"/>
      <c r="BF99" s="951"/>
      <c r="BG99" s="951"/>
      <c r="BH99" s="951"/>
      <c r="BI99" s="951"/>
      <c r="BJ99" s="951"/>
      <c r="BK99" s="951"/>
      <c r="BL99" s="951"/>
      <c r="BM99" s="951"/>
      <c r="BN99" s="951"/>
      <c r="BO99" s="951"/>
      <c r="BP99" s="951"/>
      <c r="BQ99" s="951"/>
      <c r="BR99" s="951"/>
      <c r="BS99" s="951"/>
      <c r="BT99" s="951"/>
      <c r="BU99" s="951"/>
      <c r="BV99" s="951"/>
    </row>
    <row r="100" spans="1:74" s="970" customFormat="1" ht="83.25" customHeight="1" x14ac:dyDescent="0.3">
      <c r="A100" s="1242">
        <v>94</v>
      </c>
      <c r="B100" s="969" t="s">
        <v>126</v>
      </c>
      <c r="C100" s="1262" t="s">
        <v>526</v>
      </c>
      <c r="D100" s="1190">
        <v>710</v>
      </c>
      <c r="E100" s="1186">
        <f t="shared" si="8"/>
        <v>130.77818546188644</v>
      </c>
      <c r="F100" s="1190">
        <v>818</v>
      </c>
      <c r="G100" s="1187">
        <f t="shared" si="9"/>
        <v>135.70546936175296</v>
      </c>
      <c r="H100" s="1191">
        <f t="shared" si="12"/>
        <v>1528</v>
      </c>
      <c r="I100" s="1188">
        <f t="shared" si="10"/>
        <v>133.37057468053908</v>
      </c>
      <c r="J100" s="988"/>
      <c r="K100" s="951"/>
      <c r="L100" s="951"/>
      <c r="M100" s="951"/>
      <c r="N100" s="951"/>
      <c r="O100" s="951"/>
      <c r="P100" s="951"/>
      <c r="Q100" s="951"/>
      <c r="R100" s="951"/>
      <c r="S100" s="951"/>
      <c r="T100" s="951"/>
      <c r="U100" s="951"/>
      <c r="V100" s="951"/>
      <c r="W100" s="951"/>
      <c r="X100" s="951"/>
      <c r="Y100" s="951"/>
      <c r="Z100" s="951"/>
      <c r="AA100" s="951"/>
      <c r="AB100" s="951"/>
      <c r="AC100" s="951"/>
      <c r="AD100" s="951"/>
      <c r="AE100" s="951"/>
      <c r="AF100" s="951"/>
      <c r="AG100" s="951"/>
      <c r="AH100" s="951"/>
      <c r="AI100" s="951"/>
      <c r="AJ100" s="951"/>
      <c r="AK100" s="951"/>
      <c r="AL100" s="951"/>
      <c r="AM100" s="951"/>
      <c r="AN100" s="951"/>
      <c r="AO100" s="951"/>
      <c r="AP100" s="951"/>
      <c r="AQ100" s="951"/>
      <c r="AR100" s="951"/>
      <c r="AS100" s="951"/>
      <c r="AT100" s="951"/>
      <c r="AU100" s="951"/>
      <c r="AV100" s="951"/>
      <c r="AW100" s="951"/>
      <c r="AX100" s="951"/>
      <c r="AY100" s="951"/>
      <c r="AZ100" s="951"/>
      <c r="BA100" s="951"/>
      <c r="BB100" s="951"/>
      <c r="BC100" s="951"/>
      <c r="BD100" s="951"/>
      <c r="BE100" s="951"/>
      <c r="BF100" s="951"/>
      <c r="BG100" s="951"/>
      <c r="BH100" s="951"/>
      <c r="BI100" s="951"/>
      <c r="BJ100" s="951"/>
      <c r="BK100" s="951"/>
      <c r="BL100" s="951"/>
      <c r="BM100" s="951"/>
      <c r="BN100" s="951"/>
      <c r="BO100" s="951"/>
      <c r="BP100" s="951"/>
      <c r="BQ100" s="951"/>
      <c r="BR100" s="951"/>
      <c r="BS100" s="951"/>
      <c r="BT100" s="951"/>
      <c r="BU100" s="951"/>
      <c r="BV100" s="951"/>
    </row>
    <row r="101" spans="1:74" s="1020" customFormat="1" ht="78.75" x14ac:dyDescent="0.3">
      <c r="A101" s="1257">
        <v>95</v>
      </c>
      <c r="B101" s="1021" t="s">
        <v>527</v>
      </c>
      <c r="C101" s="1019" t="s">
        <v>528</v>
      </c>
      <c r="D101" s="1233">
        <v>258</v>
      </c>
      <c r="E101" s="1234">
        <f t="shared" si="8"/>
        <v>47.522213872065777</v>
      </c>
      <c r="F101" s="1233">
        <v>71</v>
      </c>
      <c r="G101" s="1235">
        <f t="shared" si="9"/>
        <v>11.778836582743839</v>
      </c>
      <c r="H101" s="1236">
        <f t="shared" si="12"/>
        <v>329</v>
      </c>
      <c r="I101" s="1237">
        <f t="shared" si="10"/>
        <v>28.716570071922352</v>
      </c>
      <c r="J101" s="988"/>
      <c r="K101" s="951"/>
      <c r="L101" s="951"/>
      <c r="M101" s="951"/>
      <c r="N101" s="951"/>
      <c r="O101" s="951"/>
      <c r="P101" s="951"/>
      <c r="Q101" s="951"/>
      <c r="R101" s="951"/>
      <c r="S101" s="951"/>
      <c r="T101" s="951"/>
      <c r="U101" s="951"/>
      <c r="V101" s="951"/>
      <c r="W101" s="951"/>
      <c r="X101" s="951"/>
      <c r="Y101" s="951"/>
      <c r="Z101" s="951"/>
      <c r="AA101" s="951"/>
      <c r="AB101" s="951"/>
      <c r="AC101" s="951"/>
      <c r="AD101" s="951"/>
      <c r="AE101" s="951"/>
      <c r="AF101" s="951"/>
      <c r="AG101" s="951"/>
      <c r="AH101" s="951"/>
      <c r="AI101" s="951"/>
      <c r="AJ101" s="951"/>
      <c r="AK101" s="951"/>
      <c r="AL101" s="951"/>
      <c r="AM101" s="951"/>
      <c r="AN101" s="951"/>
      <c r="AO101" s="951"/>
      <c r="AP101" s="951"/>
      <c r="AQ101" s="951"/>
      <c r="AR101" s="951"/>
      <c r="AS101" s="951"/>
      <c r="AT101" s="951"/>
      <c r="AU101" s="951"/>
      <c r="AV101" s="951"/>
      <c r="AW101" s="951"/>
      <c r="AX101" s="951"/>
      <c r="AY101" s="951"/>
      <c r="AZ101" s="951"/>
      <c r="BA101" s="951"/>
      <c r="BB101" s="951"/>
      <c r="BC101" s="951"/>
      <c r="BD101" s="951"/>
      <c r="BE101" s="951"/>
      <c r="BF101" s="951"/>
      <c r="BG101" s="951"/>
      <c r="BH101" s="951"/>
      <c r="BI101" s="951"/>
      <c r="BJ101" s="951"/>
      <c r="BK101" s="951"/>
      <c r="BL101" s="951"/>
      <c r="BM101" s="951"/>
      <c r="BN101" s="951"/>
      <c r="BO101" s="951"/>
      <c r="BP101" s="951"/>
      <c r="BQ101" s="951"/>
      <c r="BR101" s="951"/>
      <c r="BS101" s="951"/>
      <c r="BT101" s="951"/>
      <c r="BU101" s="951"/>
      <c r="BV101" s="951"/>
    </row>
    <row r="102" spans="1:74" s="1009" customFormat="1" ht="47.25" x14ac:dyDescent="0.3">
      <c r="A102" s="1253">
        <v>96</v>
      </c>
      <c r="B102" s="1007" t="s">
        <v>85</v>
      </c>
      <c r="C102" s="1008" t="s">
        <v>529</v>
      </c>
      <c r="D102" s="1221">
        <v>135</v>
      </c>
      <c r="E102" s="1222">
        <f t="shared" si="8"/>
        <v>24.866274700499535</v>
      </c>
      <c r="F102" s="1221">
        <v>29</v>
      </c>
      <c r="G102" s="1223">
        <f t="shared" si="9"/>
        <v>4.8110740971770607</v>
      </c>
      <c r="H102" s="1224">
        <f t="shared" si="12"/>
        <v>164</v>
      </c>
      <c r="I102" s="1225">
        <f t="shared" si="10"/>
        <v>14.314642832204456</v>
      </c>
      <c r="J102" s="1261">
        <v>7</v>
      </c>
      <c r="K102" s="951"/>
      <c r="L102" s="951"/>
      <c r="M102" s="951"/>
      <c r="N102" s="951"/>
      <c r="O102" s="951"/>
      <c r="P102" s="951"/>
      <c r="Q102" s="951"/>
      <c r="R102" s="951"/>
      <c r="S102" s="951"/>
      <c r="T102" s="951"/>
      <c r="U102" s="951"/>
      <c r="V102" s="951"/>
      <c r="W102" s="951"/>
      <c r="X102" s="951"/>
      <c r="Y102" s="951"/>
      <c r="Z102" s="951"/>
      <c r="AA102" s="951"/>
      <c r="AB102" s="951"/>
      <c r="AC102" s="951"/>
      <c r="AD102" s="951"/>
      <c r="AE102" s="951"/>
      <c r="AF102" s="951"/>
      <c r="AG102" s="951"/>
      <c r="AH102" s="951"/>
      <c r="AI102" s="951"/>
      <c r="AJ102" s="951"/>
      <c r="AK102" s="951"/>
      <c r="AL102" s="951"/>
      <c r="AM102" s="951"/>
      <c r="AN102" s="951"/>
      <c r="AO102" s="951"/>
      <c r="AP102" s="951"/>
      <c r="AQ102" s="951"/>
      <c r="AR102" s="951"/>
      <c r="AS102" s="951"/>
      <c r="AT102" s="951"/>
      <c r="AU102" s="951"/>
      <c r="AV102" s="951"/>
      <c r="AW102" s="951"/>
      <c r="AX102" s="951"/>
      <c r="AY102" s="951"/>
      <c r="AZ102" s="951"/>
      <c r="BA102" s="951"/>
      <c r="BB102" s="951"/>
      <c r="BC102" s="951"/>
      <c r="BD102" s="951"/>
      <c r="BE102" s="951"/>
      <c r="BF102" s="951"/>
      <c r="BG102" s="951"/>
      <c r="BH102" s="951"/>
      <c r="BI102" s="951"/>
      <c r="BJ102" s="951"/>
      <c r="BK102" s="951"/>
      <c r="BL102" s="951"/>
      <c r="BM102" s="951"/>
      <c r="BN102" s="951"/>
      <c r="BO102" s="951"/>
      <c r="BP102" s="951"/>
      <c r="BQ102" s="951"/>
      <c r="BR102" s="951"/>
      <c r="BS102" s="951"/>
      <c r="BT102" s="951"/>
      <c r="BU102" s="951"/>
      <c r="BV102" s="951"/>
    </row>
    <row r="103" spans="1:74" x14ac:dyDescent="0.3">
      <c r="A103" s="1249">
        <v>97</v>
      </c>
      <c r="B103" s="998" t="s">
        <v>86</v>
      </c>
      <c r="C103" s="1012" t="s">
        <v>530</v>
      </c>
      <c r="D103" s="1207">
        <v>11</v>
      </c>
      <c r="E103" s="1197">
        <f t="shared" si="8"/>
        <v>2.0261409015221843</v>
      </c>
      <c r="F103" s="1207">
        <v>2</v>
      </c>
      <c r="G103" s="1198">
        <f t="shared" si="9"/>
        <v>0.33179821359841799</v>
      </c>
      <c r="H103" s="1196">
        <f t="shared" si="12"/>
        <v>13</v>
      </c>
      <c r="I103" s="1200">
        <f t="shared" si="10"/>
        <v>1.1346972976747434</v>
      </c>
      <c r="J103" s="988"/>
    </row>
    <row r="104" spans="1:74" ht="47.25" x14ac:dyDescent="0.3">
      <c r="A104" s="1249">
        <v>98</v>
      </c>
      <c r="B104" s="998" t="s">
        <v>87</v>
      </c>
      <c r="C104" s="987" t="s">
        <v>531</v>
      </c>
      <c r="D104" s="1207">
        <v>34</v>
      </c>
      <c r="E104" s="1197">
        <f t="shared" si="8"/>
        <v>6.262617331977661</v>
      </c>
      <c r="F104" s="1207">
        <v>6</v>
      </c>
      <c r="G104" s="1198">
        <f t="shared" si="9"/>
        <v>0.99539464079525397</v>
      </c>
      <c r="H104" s="1196">
        <f t="shared" si="12"/>
        <v>40</v>
      </c>
      <c r="I104" s="1200">
        <f t="shared" si="10"/>
        <v>3.4913763005376719</v>
      </c>
      <c r="J104" s="988"/>
    </row>
    <row r="105" spans="1:74" ht="47.25" x14ac:dyDescent="0.3">
      <c r="A105" s="1249">
        <v>99</v>
      </c>
      <c r="B105" s="998" t="s">
        <v>88</v>
      </c>
      <c r="C105" s="987" t="s">
        <v>532</v>
      </c>
      <c r="D105" s="1207">
        <v>2</v>
      </c>
      <c r="E105" s="1197">
        <f t="shared" si="8"/>
        <v>0.36838925482221535</v>
      </c>
      <c r="F105" s="1207">
        <v>1</v>
      </c>
      <c r="G105" s="1198">
        <f t="shared" si="9"/>
        <v>0.165899106799209</v>
      </c>
      <c r="H105" s="1196">
        <f t="shared" si="12"/>
        <v>3</v>
      </c>
      <c r="I105" s="1200">
        <f t="shared" si="10"/>
        <v>0.26185322254032539</v>
      </c>
      <c r="J105" s="988"/>
    </row>
    <row r="106" spans="1:74" ht="78.75" x14ac:dyDescent="0.3">
      <c r="A106" s="1249">
        <v>100</v>
      </c>
      <c r="B106" s="998" t="s">
        <v>89</v>
      </c>
      <c r="C106" s="987" t="s">
        <v>533</v>
      </c>
      <c r="D106" s="1207">
        <v>1</v>
      </c>
      <c r="E106" s="1197">
        <f t="shared" si="8"/>
        <v>0.18419462741110768</v>
      </c>
      <c r="F106" s="1207">
        <v>0</v>
      </c>
      <c r="G106" s="1198">
        <f t="shared" si="9"/>
        <v>0</v>
      </c>
      <c r="H106" s="1196">
        <f>SUM(D106:F106)</f>
        <v>1.1841946274111077</v>
      </c>
      <c r="I106" s="1200">
        <f t="shared" si="10"/>
        <v>0.1033617264341795</v>
      </c>
      <c r="J106" s="988"/>
    </row>
    <row r="107" spans="1:74" ht="31.5" x14ac:dyDescent="0.3">
      <c r="A107" s="1249">
        <v>101</v>
      </c>
      <c r="B107" s="998" t="s">
        <v>90</v>
      </c>
      <c r="C107" s="987" t="s">
        <v>534</v>
      </c>
      <c r="D107" s="1207">
        <v>48</v>
      </c>
      <c r="E107" s="1197">
        <f t="shared" si="8"/>
        <v>8.841342115733168</v>
      </c>
      <c r="F107" s="1207">
        <v>15</v>
      </c>
      <c r="G107" s="1198">
        <f t="shared" si="9"/>
        <v>2.4884866019881349</v>
      </c>
      <c r="H107" s="1196">
        <f>SUM(D107+F107)</f>
        <v>63</v>
      </c>
      <c r="I107" s="1200">
        <f t="shared" si="10"/>
        <v>5.498917673346833</v>
      </c>
      <c r="J107" s="988"/>
    </row>
    <row r="108" spans="1:74" x14ac:dyDescent="0.3">
      <c r="A108" s="1249">
        <v>102</v>
      </c>
      <c r="B108" s="998" t="s">
        <v>91</v>
      </c>
      <c r="C108" s="1012" t="s">
        <v>535</v>
      </c>
      <c r="D108" s="1207">
        <v>6</v>
      </c>
      <c r="E108" s="1197">
        <f t="shared" si="8"/>
        <v>1.105167764466646</v>
      </c>
      <c r="F108" s="1207">
        <v>1</v>
      </c>
      <c r="G108" s="1198">
        <f t="shared" si="9"/>
        <v>0.165899106799209</v>
      </c>
      <c r="H108" s="1196">
        <f>SUM(D108+F108)</f>
        <v>7</v>
      </c>
      <c r="I108" s="1200">
        <f t="shared" si="10"/>
        <v>0.61099085259409258</v>
      </c>
      <c r="J108" s="988"/>
    </row>
    <row r="109" spans="1:74" ht="66.75" customHeight="1" x14ac:dyDescent="0.3">
      <c r="A109" s="1258">
        <v>103</v>
      </c>
      <c r="B109" s="995" t="s">
        <v>536</v>
      </c>
      <c r="C109" s="1022" t="s">
        <v>537</v>
      </c>
      <c r="D109" s="1238">
        <v>193</v>
      </c>
      <c r="E109" s="1228">
        <f t="shared" si="8"/>
        <v>35.549563090343781</v>
      </c>
      <c r="F109" s="1238">
        <v>62</v>
      </c>
      <c r="G109" s="1229">
        <f>SUM(F109)*100000/F$5</f>
        <v>10.285744621550958</v>
      </c>
      <c r="H109" s="1238">
        <f>SUM(D109+F109)</f>
        <v>255</v>
      </c>
      <c r="I109" s="1231">
        <f t="shared" si="10"/>
        <v>22.25752391592766</v>
      </c>
      <c r="J109" s="982"/>
    </row>
    <row r="110" spans="1:74" x14ac:dyDescent="0.35">
      <c r="B110" s="1023" t="s">
        <v>883</v>
      </c>
      <c r="D110" s="1024"/>
      <c r="E110" s="1025"/>
      <c r="F110" s="1024"/>
      <c r="G110" s="1025"/>
      <c r="H110" s="1024"/>
      <c r="I110" s="1025"/>
      <c r="J110" s="1026"/>
    </row>
    <row r="111" spans="1:74" x14ac:dyDescent="0.35">
      <c r="B111" s="1023" t="s">
        <v>538</v>
      </c>
    </row>
    <row r="112" spans="1:74" x14ac:dyDescent="0.35">
      <c r="B112" s="1023" t="s">
        <v>92</v>
      </c>
    </row>
    <row r="113" spans="2:7" x14ac:dyDescent="0.35">
      <c r="B113" s="1027" t="s">
        <v>885</v>
      </c>
      <c r="C113" s="229"/>
      <c r="D113" s="1263" t="s">
        <v>886</v>
      </c>
      <c r="E113" s="1263"/>
      <c r="F113" s="1263"/>
      <c r="G113" s="1031"/>
    </row>
    <row r="114" spans="2:7" x14ac:dyDescent="0.35">
      <c r="B114" s="1027" t="s">
        <v>884</v>
      </c>
      <c r="D114" s="1792" t="s">
        <v>887</v>
      </c>
      <c r="E114" s="1792"/>
      <c r="F114" s="1792"/>
    </row>
    <row r="115" spans="2:7" x14ac:dyDescent="0.35">
      <c r="B115" s="1027" t="s">
        <v>888</v>
      </c>
      <c r="D115" s="1792" t="s">
        <v>889</v>
      </c>
      <c r="E115" s="1792"/>
      <c r="F115" s="1792"/>
    </row>
    <row r="116" spans="2:7" x14ac:dyDescent="0.35">
      <c r="B116" s="1027" t="s">
        <v>166</v>
      </c>
      <c r="C116" s="1264"/>
      <c r="D116" s="1264"/>
      <c r="E116" s="1264"/>
      <c r="F116" s="1264"/>
    </row>
    <row r="117" spans="2:7" x14ac:dyDescent="0.35">
      <c r="B117" s="1027" t="s">
        <v>327</v>
      </c>
      <c r="C117" s="1264"/>
      <c r="D117" s="1264"/>
      <c r="E117" s="1264"/>
      <c r="F117" s="1264"/>
    </row>
    <row r="118" spans="2:7" x14ac:dyDescent="0.35">
      <c r="B118" s="1028" t="s">
        <v>328</v>
      </c>
      <c r="C118" s="1026"/>
    </row>
    <row r="119" spans="2:7" x14ac:dyDescent="0.35">
      <c r="B119" s="1028" t="s">
        <v>329</v>
      </c>
      <c r="C119" s="1026"/>
    </row>
    <row r="120" spans="2:7" x14ac:dyDescent="0.35">
      <c r="B120" s="1028" t="s">
        <v>330</v>
      </c>
      <c r="C120" s="1026"/>
    </row>
    <row r="121" spans="2:7" x14ac:dyDescent="0.35">
      <c r="B121" s="1028" t="s">
        <v>539</v>
      </c>
      <c r="C121" s="1026"/>
    </row>
    <row r="122" spans="2:7" x14ac:dyDescent="0.35">
      <c r="B122" s="1028" t="s">
        <v>870</v>
      </c>
      <c r="C122" s="1026"/>
    </row>
    <row r="123" spans="2:7" x14ac:dyDescent="0.35">
      <c r="B123" s="1029" t="s">
        <v>167</v>
      </c>
      <c r="C123" s="1030" t="s">
        <v>168</v>
      </c>
    </row>
  </sheetData>
  <mergeCells count="5">
    <mergeCell ref="A2:A3"/>
    <mergeCell ref="D2:I2"/>
    <mergeCell ref="J2:J3"/>
    <mergeCell ref="D114:F114"/>
    <mergeCell ref="D115:F115"/>
  </mergeCells>
  <pageMargins left="0" right="0" top="0.75" bottom="0" header="0.3" footer="0.8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00"/>
  </sheetPr>
  <dimension ref="A1:IM19"/>
  <sheetViews>
    <sheetView tabSelected="1" view="pageBreakPreview" topLeftCell="CW1" zoomScale="80" zoomScaleNormal="100" zoomScaleSheetLayoutView="80" workbookViewId="0">
      <selection activeCell="Q13" sqref="Q13"/>
    </sheetView>
  </sheetViews>
  <sheetFormatPr defaultRowHeight="20.25" x14ac:dyDescent="0.3"/>
  <cols>
    <col min="1" max="1" width="5.28515625" style="120" customWidth="1"/>
    <col min="2" max="2" width="25.42578125" style="120" customWidth="1"/>
    <col min="3" max="3" width="8.28515625" style="120" bestFit="1" customWidth="1"/>
    <col min="4" max="4" width="11" style="120" customWidth="1"/>
    <col min="5" max="5" width="7" style="120" customWidth="1"/>
    <col min="6" max="6" width="9.7109375" style="120" bestFit="1" customWidth="1"/>
    <col min="7" max="7" width="7.28515625" style="120" customWidth="1"/>
    <col min="8" max="8" width="8.42578125" style="120" bestFit="1" customWidth="1"/>
    <col min="9" max="9" width="7.42578125" style="120" customWidth="1"/>
    <col min="10" max="10" width="9.7109375" style="120" bestFit="1" customWidth="1"/>
    <col min="11" max="11" width="7.42578125" style="120" customWidth="1"/>
    <col min="12" max="12" width="9.7109375" style="120" bestFit="1" customWidth="1"/>
    <col min="13" max="13" width="6.7109375" style="120" customWidth="1"/>
    <col min="14" max="14" width="9.5703125" style="120" customWidth="1"/>
    <col min="15" max="15" width="7.28515625" style="120" customWidth="1"/>
    <col min="16" max="16" width="9.7109375" style="120" bestFit="1" customWidth="1"/>
    <col min="17" max="17" width="7.42578125" style="120" customWidth="1"/>
    <col min="18" max="18" width="10.28515625" style="120" customWidth="1"/>
    <col min="19" max="19" width="6.140625" style="862" customWidth="1"/>
    <col min="20" max="20" width="21.42578125" style="862" customWidth="1"/>
    <col min="21" max="21" width="7.5703125" style="862" customWidth="1"/>
    <col min="22" max="22" width="9.5703125" style="862" bestFit="1" customWidth="1"/>
    <col min="23" max="23" width="7.7109375" style="862" bestFit="1" customWidth="1"/>
    <col min="24" max="24" width="9" style="862" customWidth="1"/>
    <col min="25" max="25" width="7.7109375" style="862" bestFit="1" customWidth="1"/>
    <col min="26" max="27" width="9" style="862" customWidth="1"/>
    <col min="28" max="28" width="9.5703125" style="862" bestFit="1" customWidth="1"/>
    <col min="29" max="29" width="9" style="862" customWidth="1"/>
    <col min="30" max="30" width="9.5703125" style="862" bestFit="1" customWidth="1"/>
    <col min="31" max="31" width="8.140625" style="862" customWidth="1"/>
    <col min="32" max="32" width="9.5703125" style="862" bestFit="1" customWidth="1"/>
    <col min="33" max="33" width="8.140625" style="862" customWidth="1"/>
    <col min="34" max="34" width="9.5703125" style="862" bestFit="1" customWidth="1"/>
    <col min="35" max="35" width="7.5703125" style="862" customWidth="1"/>
    <col min="36" max="36" width="9" style="862" customWidth="1"/>
    <col min="37" max="109" width="9.140625" style="862"/>
    <col min="110" max="256" width="9.140625" style="120"/>
    <col min="257" max="257" width="6.140625" style="120" customWidth="1"/>
    <col min="258" max="258" width="58.7109375" style="120" customWidth="1"/>
    <col min="259" max="259" width="10.7109375" style="120" customWidth="1"/>
    <col min="260" max="260" width="11.140625" style="120" customWidth="1"/>
    <col min="261" max="261" width="10.7109375" style="120" customWidth="1"/>
    <col min="262" max="262" width="11.42578125" style="120" customWidth="1"/>
    <col min="263" max="263" width="7.85546875" style="120" bestFit="1" customWidth="1"/>
    <col min="264" max="264" width="10" style="120" customWidth="1"/>
    <col min="265" max="265" width="7.85546875" style="120" bestFit="1" customWidth="1"/>
    <col min="266" max="266" width="10" style="120" customWidth="1"/>
    <col min="267" max="267" width="7.85546875" style="120" bestFit="1" customWidth="1"/>
    <col min="268" max="268" width="11.85546875" style="120" customWidth="1"/>
    <col min="269" max="269" width="7.85546875" style="120" bestFit="1" customWidth="1"/>
    <col min="270" max="270" width="11.140625" style="120" bestFit="1" customWidth="1"/>
    <col min="271" max="271" width="7.85546875" style="120" bestFit="1" customWidth="1"/>
    <col min="272" max="272" width="11.140625" style="120" bestFit="1" customWidth="1"/>
    <col min="273" max="273" width="7.85546875" style="120" bestFit="1" customWidth="1"/>
    <col min="274" max="274" width="11.140625" style="120" bestFit="1" customWidth="1"/>
    <col min="275" max="512" width="9.140625" style="120"/>
    <col min="513" max="513" width="6.140625" style="120" customWidth="1"/>
    <col min="514" max="514" width="58.7109375" style="120" customWidth="1"/>
    <col min="515" max="515" width="10.7109375" style="120" customWidth="1"/>
    <col min="516" max="516" width="11.140625" style="120" customWidth="1"/>
    <col min="517" max="517" width="10.7109375" style="120" customWidth="1"/>
    <col min="518" max="518" width="11.42578125" style="120" customWidth="1"/>
    <col min="519" max="519" width="7.85546875" style="120" bestFit="1" customWidth="1"/>
    <col min="520" max="520" width="10" style="120" customWidth="1"/>
    <col min="521" max="521" width="7.85546875" style="120" bestFit="1" customWidth="1"/>
    <col min="522" max="522" width="10" style="120" customWidth="1"/>
    <col min="523" max="523" width="7.85546875" style="120" bestFit="1" customWidth="1"/>
    <col min="524" max="524" width="11.85546875" style="120" customWidth="1"/>
    <col min="525" max="525" width="7.85546875" style="120" bestFit="1" customWidth="1"/>
    <col min="526" max="526" width="11.140625" style="120" bestFit="1" customWidth="1"/>
    <col min="527" max="527" width="7.85546875" style="120" bestFit="1" customWidth="1"/>
    <col min="528" max="528" width="11.140625" style="120" bestFit="1" customWidth="1"/>
    <col min="529" max="529" width="7.85546875" style="120" bestFit="1" customWidth="1"/>
    <col min="530" max="530" width="11.140625" style="120" bestFit="1" customWidth="1"/>
    <col min="531" max="768" width="9.140625" style="120"/>
    <col min="769" max="769" width="6.140625" style="120" customWidth="1"/>
    <col min="770" max="770" width="58.7109375" style="120" customWidth="1"/>
    <col min="771" max="771" width="10.7109375" style="120" customWidth="1"/>
    <col min="772" max="772" width="11.140625" style="120" customWidth="1"/>
    <col min="773" max="773" width="10.7109375" style="120" customWidth="1"/>
    <col min="774" max="774" width="11.42578125" style="120" customWidth="1"/>
    <col min="775" max="775" width="7.85546875" style="120" bestFit="1" customWidth="1"/>
    <col min="776" max="776" width="10" style="120" customWidth="1"/>
    <col min="777" max="777" width="7.85546875" style="120" bestFit="1" customWidth="1"/>
    <col min="778" max="778" width="10" style="120" customWidth="1"/>
    <col min="779" max="779" width="7.85546875" style="120" bestFit="1" customWidth="1"/>
    <col min="780" max="780" width="11.85546875" style="120" customWidth="1"/>
    <col min="781" max="781" width="7.85546875" style="120" bestFit="1" customWidth="1"/>
    <col min="782" max="782" width="11.140625" style="120" bestFit="1" customWidth="1"/>
    <col min="783" max="783" width="7.85546875" style="120" bestFit="1" customWidth="1"/>
    <col min="784" max="784" width="11.140625" style="120" bestFit="1" customWidth="1"/>
    <col min="785" max="785" width="7.85546875" style="120" bestFit="1" customWidth="1"/>
    <col min="786" max="786" width="11.140625" style="120" bestFit="1" customWidth="1"/>
    <col min="787" max="1024" width="9.140625" style="120"/>
    <col min="1025" max="1025" width="6.140625" style="120" customWidth="1"/>
    <col min="1026" max="1026" width="58.7109375" style="120" customWidth="1"/>
    <col min="1027" max="1027" width="10.7109375" style="120" customWidth="1"/>
    <col min="1028" max="1028" width="11.140625" style="120" customWidth="1"/>
    <col min="1029" max="1029" width="10.7109375" style="120" customWidth="1"/>
    <col min="1030" max="1030" width="11.42578125" style="120" customWidth="1"/>
    <col min="1031" max="1031" width="7.85546875" style="120" bestFit="1" customWidth="1"/>
    <col min="1032" max="1032" width="10" style="120" customWidth="1"/>
    <col min="1033" max="1033" width="7.85546875" style="120" bestFit="1" customWidth="1"/>
    <col min="1034" max="1034" width="10" style="120" customWidth="1"/>
    <col min="1035" max="1035" width="7.85546875" style="120" bestFit="1" customWidth="1"/>
    <col min="1036" max="1036" width="11.85546875" style="120" customWidth="1"/>
    <col min="1037" max="1037" width="7.85546875" style="120" bestFit="1" customWidth="1"/>
    <col min="1038" max="1038" width="11.140625" style="120" bestFit="1" customWidth="1"/>
    <col min="1039" max="1039" width="7.85546875" style="120" bestFit="1" customWidth="1"/>
    <col min="1040" max="1040" width="11.140625" style="120" bestFit="1" customWidth="1"/>
    <col min="1041" max="1041" width="7.85546875" style="120" bestFit="1" customWidth="1"/>
    <col min="1042" max="1042" width="11.140625" style="120" bestFit="1" customWidth="1"/>
    <col min="1043" max="1280" width="9.140625" style="120"/>
    <col min="1281" max="1281" width="6.140625" style="120" customWidth="1"/>
    <col min="1282" max="1282" width="58.7109375" style="120" customWidth="1"/>
    <col min="1283" max="1283" width="10.7109375" style="120" customWidth="1"/>
    <col min="1284" max="1284" width="11.140625" style="120" customWidth="1"/>
    <col min="1285" max="1285" width="10.7109375" style="120" customWidth="1"/>
    <col min="1286" max="1286" width="11.42578125" style="120" customWidth="1"/>
    <col min="1287" max="1287" width="7.85546875" style="120" bestFit="1" customWidth="1"/>
    <col min="1288" max="1288" width="10" style="120" customWidth="1"/>
    <col min="1289" max="1289" width="7.85546875" style="120" bestFit="1" customWidth="1"/>
    <col min="1290" max="1290" width="10" style="120" customWidth="1"/>
    <col min="1291" max="1291" width="7.85546875" style="120" bestFit="1" customWidth="1"/>
    <col min="1292" max="1292" width="11.85546875" style="120" customWidth="1"/>
    <col min="1293" max="1293" width="7.85546875" style="120" bestFit="1" customWidth="1"/>
    <col min="1294" max="1294" width="11.140625" style="120" bestFit="1" customWidth="1"/>
    <col min="1295" max="1295" width="7.85546875" style="120" bestFit="1" customWidth="1"/>
    <col min="1296" max="1296" width="11.140625" style="120" bestFit="1" customWidth="1"/>
    <col min="1297" max="1297" width="7.85546875" style="120" bestFit="1" customWidth="1"/>
    <col min="1298" max="1298" width="11.140625" style="120" bestFit="1" customWidth="1"/>
    <col min="1299" max="1536" width="9.140625" style="120"/>
    <col min="1537" max="1537" width="6.140625" style="120" customWidth="1"/>
    <col min="1538" max="1538" width="58.7109375" style="120" customWidth="1"/>
    <col min="1539" max="1539" width="10.7109375" style="120" customWidth="1"/>
    <col min="1540" max="1540" width="11.140625" style="120" customWidth="1"/>
    <col min="1541" max="1541" width="10.7109375" style="120" customWidth="1"/>
    <col min="1542" max="1542" width="11.42578125" style="120" customWidth="1"/>
    <col min="1543" max="1543" width="7.85546875" style="120" bestFit="1" customWidth="1"/>
    <col min="1544" max="1544" width="10" style="120" customWidth="1"/>
    <col min="1545" max="1545" width="7.85546875" style="120" bestFit="1" customWidth="1"/>
    <col min="1546" max="1546" width="10" style="120" customWidth="1"/>
    <col min="1547" max="1547" width="7.85546875" style="120" bestFit="1" customWidth="1"/>
    <col min="1548" max="1548" width="11.85546875" style="120" customWidth="1"/>
    <col min="1549" max="1549" width="7.85546875" style="120" bestFit="1" customWidth="1"/>
    <col min="1550" max="1550" width="11.140625" style="120" bestFit="1" customWidth="1"/>
    <col min="1551" max="1551" width="7.85546875" style="120" bestFit="1" customWidth="1"/>
    <col min="1552" max="1552" width="11.140625" style="120" bestFit="1" customWidth="1"/>
    <col min="1553" max="1553" width="7.85546875" style="120" bestFit="1" customWidth="1"/>
    <col min="1554" max="1554" width="11.140625" style="120" bestFit="1" customWidth="1"/>
    <col min="1555" max="1792" width="9.140625" style="120"/>
    <col min="1793" max="1793" width="6.140625" style="120" customWidth="1"/>
    <col min="1794" max="1794" width="58.7109375" style="120" customWidth="1"/>
    <col min="1795" max="1795" width="10.7109375" style="120" customWidth="1"/>
    <col min="1796" max="1796" width="11.140625" style="120" customWidth="1"/>
    <col min="1797" max="1797" width="10.7109375" style="120" customWidth="1"/>
    <col min="1798" max="1798" width="11.42578125" style="120" customWidth="1"/>
    <col min="1799" max="1799" width="7.85546875" style="120" bestFit="1" customWidth="1"/>
    <col min="1800" max="1800" width="10" style="120" customWidth="1"/>
    <col min="1801" max="1801" width="7.85546875" style="120" bestFit="1" customWidth="1"/>
    <col min="1802" max="1802" width="10" style="120" customWidth="1"/>
    <col min="1803" max="1803" width="7.85546875" style="120" bestFit="1" customWidth="1"/>
    <col min="1804" max="1804" width="11.85546875" style="120" customWidth="1"/>
    <col min="1805" max="1805" width="7.85546875" style="120" bestFit="1" customWidth="1"/>
    <col min="1806" max="1806" width="11.140625" style="120" bestFit="1" customWidth="1"/>
    <col min="1807" max="1807" width="7.85546875" style="120" bestFit="1" customWidth="1"/>
    <col min="1808" max="1808" width="11.140625" style="120" bestFit="1" customWidth="1"/>
    <col min="1809" max="1809" width="7.85546875" style="120" bestFit="1" customWidth="1"/>
    <col min="1810" max="1810" width="11.140625" style="120" bestFit="1" customWidth="1"/>
    <col min="1811" max="2048" width="9.140625" style="120"/>
    <col min="2049" max="2049" width="6.140625" style="120" customWidth="1"/>
    <col min="2050" max="2050" width="58.7109375" style="120" customWidth="1"/>
    <col min="2051" max="2051" width="10.7109375" style="120" customWidth="1"/>
    <col min="2052" max="2052" width="11.140625" style="120" customWidth="1"/>
    <col min="2053" max="2053" width="10.7109375" style="120" customWidth="1"/>
    <col min="2054" max="2054" width="11.42578125" style="120" customWidth="1"/>
    <col min="2055" max="2055" width="7.85546875" style="120" bestFit="1" customWidth="1"/>
    <col min="2056" max="2056" width="10" style="120" customWidth="1"/>
    <col min="2057" max="2057" width="7.85546875" style="120" bestFit="1" customWidth="1"/>
    <col min="2058" max="2058" width="10" style="120" customWidth="1"/>
    <col min="2059" max="2059" width="7.85546875" style="120" bestFit="1" customWidth="1"/>
    <col min="2060" max="2060" width="11.85546875" style="120" customWidth="1"/>
    <col min="2061" max="2061" width="7.85546875" style="120" bestFit="1" customWidth="1"/>
    <col min="2062" max="2062" width="11.140625" style="120" bestFit="1" customWidth="1"/>
    <col min="2063" max="2063" width="7.85546875" style="120" bestFit="1" customWidth="1"/>
    <col min="2064" max="2064" width="11.140625" style="120" bestFit="1" customWidth="1"/>
    <col min="2065" max="2065" width="7.85546875" style="120" bestFit="1" customWidth="1"/>
    <col min="2066" max="2066" width="11.140625" style="120" bestFit="1" customWidth="1"/>
    <col min="2067" max="2304" width="9.140625" style="120"/>
    <col min="2305" max="2305" width="6.140625" style="120" customWidth="1"/>
    <col min="2306" max="2306" width="58.7109375" style="120" customWidth="1"/>
    <col min="2307" max="2307" width="10.7109375" style="120" customWidth="1"/>
    <col min="2308" max="2308" width="11.140625" style="120" customWidth="1"/>
    <col min="2309" max="2309" width="10.7109375" style="120" customWidth="1"/>
    <col min="2310" max="2310" width="11.42578125" style="120" customWidth="1"/>
    <col min="2311" max="2311" width="7.85546875" style="120" bestFit="1" customWidth="1"/>
    <col min="2312" max="2312" width="10" style="120" customWidth="1"/>
    <col min="2313" max="2313" width="7.85546875" style="120" bestFit="1" customWidth="1"/>
    <col min="2314" max="2314" width="10" style="120" customWidth="1"/>
    <col min="2315" max="2315" width="7.85546875" style="120" bestFit="1" customWidth="1"/>
    <col min="2316" max="2316" width="11.85546875" style="120" customWidth="1"/>
    <col min="2317" max="2317" width="7.85546875" style="120" bestFit="1" customWidth="1"/>
    <col min="2318" max="2318" width="11.140625" style="120" bestFit="1" customWidth="1"/>
    <col min="2319" max="2319" width="7.85546875" style="120" bestFit="1" customWidth="1"/>
    <col min="2320" max="2320" width="11.140625" style="120" bestFit="1" customWidth="1"/>
    <col min="2321" max="2321" width="7.85546875" style="120" bestFit="1" customWidth="1"/>
    <col min="2322" max="2322" width="11.140625" style="120" bestFit="1" customWidth="1"/>
    <col min="2323" max="2560" width="9.140625" style="120"/>
    <col min="2561" max="2561" width="6.140625" style="120" customWidth="1"/>
    <col min="2562" max="2562" width="58.7109375" style="120" customWidth="1"/>
    <col min="2563" max="2563" width="10.7109375" style="120" customWidth="1"/>
    <col min="2564" max="2564" width="11.140625" style="120" customWidth="1"/>
    <col min="2565" max="2565" width="10.7109375" style="120" customWidth="1"/>
    <col min="2566" max="2566" width="11.42578125" style="120" customWidth="1"/>
    <col min="2567" max="2567" width="7.85546875" style="120" bestFit="1" customWidth="1"/>
    <col min="2568" max="2568" width="10" style="120" customWidth="1"/>
    <col min="2569" max="2569" width="7.85546875" style="120" bestFit="1" customWidth="1"/>
    <col min="2570" max="2570" width="10" style="120" customWidth="1"/>
    <col min="2571" max="2571" width="7.85546875" style="120" bestFit="1" customWidth="1"/>
    <col min="2572" max="2572" width="11.85546875" style="120" customWidth="1"/>
    <col min="2573" max="2573" width="7.85546875" style="120" bestFit="1" customWidth="1"/>
    <col min="2574" max="2574" width="11.140625" style="120" bestFit="1" customWidth="1"/>
    <col min="2575" max="2575" width="7.85546875" style="120" bestFit="1" customWidth="1"/>
    <col min="2576" max="2576" width="11.140625" style="120" bestFit="1" customWidth="1"/>
    <col min="2577" max="2577" width="7.85546875" style="120" bestFit="1" customWidth="1"/>
    <col min="2578" max="2578" width="11.140625" style="120" bestFit="1" customWidth="1"/>
    <col min="2579" max="2816" width="9.140625" style="120"/>
    <col min="2817" max="2817" width="6.140625" style="120" customWidth="1"/>
    <col min="2818" max="2818" width="58.7109375" style="120" customWidth="1"/>
    <col min="2819" max="2819" width="10.7109375" style="120" customWidth="1"/>
    <col min="2820" max="2820" width="11.140625" style="120" customWidth="1"/>
    <col min="2821" max="2821" width="10.7109375" style="120" customWidth="1"/>
    <col min="2822" max="2822" width="11.42578125" style="120" customWidth="1"/>
    <col min="2823" max="2823" width="7.85546875" style="120" bestFit="1" customWidth="1"/>
    <col min="2824" max="2824" width="10" style="120" customWidth="1"/>
    <col min="2825" max="2825" width="7.85546875" style="120" bestFit="1" customWidth="1"/>
    <col min="2826" max="2826" width="10" style="120" customWidth="1"/>
    <col min="2827" max="2827" width="7.85546875" style="120" bestFit="1" customWidth="1"/>
    <col min="2828" max="2828" width="11.85546875" style="120" customWidth="1"/>
    <col min="2829" max="2829" width="7.85546875" style="120" bestFit="1" customWidth="1"/>
    <col min="2830" max="2830" width="11.140625" style="120" bestFit="1" customWidth="1"/>
    <col min="2831" max="2831" width="7.85546875" style="120" bestFit="1" customWidth="1"/>
    <col min="2832" max="2832" width="11.140625" style="120" bestFit="1" customWidth="1"/>
    <col min="2833" max="2833" width="7.85546875" style="120" bestFit="1" customWidth="1"/>
    <col min="2834" max="2834" width="11.140625" style="120" bestFit="1" customWidth="1"/>
    <col min="2835" max="3072" width="9.140625" style="120"/>
    <col min="3073" max="3073" width="6.140625" style="120" customWidth="1"/>
    <col min="3074" max="3074" width="58.7109375" style="120" customWidth="1"/>
    <col min="3075" max="3075" width="10.7109375" style="120" customWidth="1"/>
    <col min="3076" max="3076" width="11.140625" style="120" customWidth="1"/>
    <col min="3077" max="3077" width="10.7109375" style="120" customWidth="1"/>
    <col min="3078" max="3078" width="11.42578125" style="120" customWidth="1"/>
    <col min="3079" max="3079" width="7.85546875" style="120" bestFit="1" customWidth="1"/>
    <col min="3080" max="3080" width="10" style="120" customWidth="1"/>
    <col min="3081" max="3081" width="7.85546875" style="120" bestFit="1" customWidth="1"/>
    <col min="3082" max="3082" width="10" style="120" customWidth="1"/>
    <col min="3083" max="3083" width="7.85546875" style="120" bestFit="1" customWidth="1"/>
    <col min="3084" max="3084" width="11.85546875" style="120" customWidth="1"/>
    <col min="3085" max="3085" width="7.85546875" style="120" bestFit="1" customWidth="1"/>
    <col min="3086" max="3086" width="11.140625" style="120" bestFit="1" customWidth="1"/>
    <col min="3087" max="3087" width="7.85546875" style="120" bestFit="1" customWidth="1"/>
    <col min="3088" max="3088" width="11.140625" style="120" bestFit="1" customWidth="1"/>
    <col min="3089" max="3089" width="7.85546875" style="120" bestFit="1" customWidth="1"/>
    <col min="3090" max="3090" width="11.140625" style="120" bestFit="1" customWidth="1"/>
    <col min="3091" max="3328" width="9.140625" style="120"/>
    <col min="3329" max="3329" width="6.140625" style="120" customWidth="1"/>
    <col min="3330" max="3330" width="58.7109375" style="120" customWidth="1"/>
    <col min="3331" max="3331" width="10.7109375" style="120" customWidth="1"/>
    <col min="3332" max="3332" width="11.140625" style="120" customWidth="1"/>
    <col min="3333" max="3333" width="10.7109375" style="120" customWidth="1"/>
    <col min="3334" max="3334" width="11.42578125" style="120" customWidth="1"/>
    <col min="3335" max="3335" width="7.85546875" style="120" bestFit="1" customWidth="1"/>
    <col min="3336" max="3336" width="10" style="120" customWidth="1"/>
    <col min="3337" max="3337" width="7.85546875" style="120" bestFit="1" customWidth="1"/>
    <col min="3338" max="3338" width="10" style="120" customWidth="1"/>
    <col min="3339" max="3339" width="7.85546875" style="120" bestFit="1" customWidth="1"/>
    <col min="3340" max="3340" width="11.85546875" style="120" customWidth="1"/>
    <col min="3341" max="3341" width="7.85546875" style="120" bestFit="1" customWidth="1"/>
    <col min="3342" max="3342" width="11.140625" style="120" bestFit="1" customWidth="1"/>
    <col min="3343" max="3343" width="7.85546875" style="120" bestFit="1" customWidth="1"/>
    <col min="3344" max="3344" width="11.140625" style="120" bestFit="1" customWidth="1"/>
    <col min="3345" max="3345" width="7.85546875" style="120" bestFit="1" customWidth="1"/>
    <col min="3346" max="3346" width="11.140625" style="120" bestFit="1" customWidth="1"/>
    <col min="3347" max="3584" width="9.140625" style="120"/>
    <col min="3585" max="3585" width="6.140625" style="120" customWidth="1"/>
    <col min="3586" max="3586" width="58.7109375" style="120" customWidth="1"/>
    <col min="3587" max="3587" width="10.7109375" style="120" customWidth="1"/>
    <col min="3588" max="3588" width="11.140625" style="120" customWidth="1"/>
    <col min="3589" max="3589" width="10.7109375" style="120" customWidth="1"/>
    <col min="3590" max="3590" width="11.42578125" style="120" customWidth="1"/>
    <col min="3591" max="3591" width="7.85546875" style="120" bestFit="1" customWidth="1"/>
    <col min="3592" max="3592" width="10" style="120" customWidth="1"/>
    <col min="3593" max="3593" width="7.85546875" style="120" bestFit="1" customWidth="1"/>
    <col min="3594" max="3594" width="10" style="120" customWidth="1"/>
    <col min="3595" max="3595" width="7.85546875" style="120" bestFit="1" customWidth="1"/>
    <col min="3596" max="3596" width="11.85546875" style="120" customWidth="1"/>
    <col min="3597" max="3597" width="7.85546875" style="120" bestFit="1" customWidth="1"/>
    <col min="3598" max="3598" width="11.140625" style="120" bestFit="1" customWidth="1"/>
    <col min="3599" max="3599" width="7.85546875" style="120" bestFit="1" customWidth="1"/>
    <col min="3600" max="3600" width="11.140625" style="120" bestFit="1" customWidth="1"/>
    <col min="3601" max="3601" width="7.85546875" style="120" bestFit="1" customWidth="1"/>
    <col min="3602" max="3602" width="11.140625" style="120" bestFit="1" customWidth="1"/>
    <col min="3603" max="3840" width="9.140625" style="120"/>
    <col min="3841" max="3841" width="6.140625" style="120" customWidth="1"/>
    <col min="3842" max="3842" width="58.7109375" style="120" customWidth="1"/>
    <col min="3843" max="3843" width="10.7109375" style="120" customWidth="1"/>
    <col min="3844" max="3844" width="11.140625" style="120" customWidth="1"/>
    <col min="3845" max="3845" width="10.7109375" style="120" customWidth="1"/>
    <col min="3846" max="3846" width="11.42578125" style="120" customWidth="1"/>
    <col min="3847" max="3847" width="7.85546875" style="120" bestFit="1" customWidth="1"/>
    <col min="3848" max="3848" width="10" style="120" customWidth="1"/>
    <col min="3849" max="3849" width="7.85546875" style="120" bestFit="1" customWidth="1"/>
    <col min="3850" max="3850" width="10" style="120" customWidth="1"/>
    <col min="3851" max="3851" width="7.85546875" style="120" bestFit="1" customWidth="1"/>
    <col min="3852" max="3852" width="11.85546875" style="120" customWidth="1"/>
    <col min="3853" max="3853" width="7.85546875" style="120" bestFit="1" customWidth="1"/>
    <col min="3854" max="3854" width="11.140625" style="120" bestFit="1" customWidth="1"/>
    <col min="3855" max="3855" width="7.85546875" style="120" bestFit="1" customWidth="1"/>
    <col min="3856" max="3856" width="11.140625" style="120" bestFit="1" customWidth="1"/>
    <col min="3857" max="3857" width="7.85546875" style="120" bestFit="1" customWidth="1"/>
    <col min="3858" max="3858" width="11.140625" style="120" bestFit="1" customWidth="1"/>
    <col min="3859" max="4096" width="9.140625" style="120"/>
    <col min="4097" max="4097" width="6.140625" style="120" customWidth="1"/>
    <col min="4098" max="4098" width="58.7109375" style="120" customWidth="1"/>
    <col min="4099" max="4099" width="10.7109375" style="120" customWidth="1"/>
    <col min="4100" max="4100" width="11.140625" style="120" customWidth="1"/>
    <col min="4101" max="4101" width="10.7109375" style="120" customWidth="1"/>
    <col min="4102" max="4102" width="11.42578125" style="120" customWidth="1"/>
    <col min="4103" max="4103" width="7.85546875" style="120" bestFit="1" customWidth="1"/>
    <col min="4104" max="4104" width="10" style="120" customWidth="1"/>
    <col min="4105" max="4105" width="7.85546875" style="120" bestFit="1" customWidth="1"/>
    <col min="4106" max="4106" width="10" style="120" customWidth="1"/>
    <col min="4107" max="4107" width="7.85546875" style="120" bestFit="1" customWidth="1"/>
    <col min="4108" max="4108" width="11.85546875" style="120" customWidth="1"/>
    <col min="4109" max="4109" width="7.85546875" style="120" bestFit="1" customWidth="1"/>
    <col min="4110" max="4110" width="11.140625" style="120" bestFit="1" customWidth="1"/>
    <col min="4111" max="4111" width="7.85546875" style="120" bestFit="1" customWidth="1"/>
    <col min="4112" max="4112" width="11.140625" style="120" bestFit="1" customWidth="1"/>
    <col min="4113" max="4113" width="7.85546875" style="120" bestFit="1" customWidth="1"/>
    <col min="4114" max="4114" width="11.140625" style="120" bestFit="1" customWidth="1"/>
    <col min="4115" max="4352" width="9.140625" style="120"/>
    <col min="4353" max="4353" width="6.140625" style="120" customWidth="1"/>
    <col min="4354" max="4354" width="58.7109375" style="120" customWidth="1"/>
    <col min="4355" max="4355" width="10.7109375" style="120" customWidth="1"/>
    <col min="4356" max="4356" width="11.140625" style="120" customWidth="1"/>
    <col min="4357" max="4357" width="10.7109375" style="120" customWidth="1"/>
    <col min="4358" max="4358" width="11.42578125" style="120" customWidth="1"/>
    <col min="4359" max="4359" width="7.85546875" style="120" bestFit="1" customWidth="1"/>
    <col min="4360" max="4360" width="10" style="120" customWidth="1"/>
    <col min="4361" max="4361" width="7.85546875" style="120" bestFit="1" customWidth="1"/>
    <col min="4362" max="4362" width="10" style="120" customWidth="1"/>
    <col min="4363" max="4363" width="7.85546875" style="120" bestFit="1" customWidth="1"/>
    <col min="4364" max="4364" width="11.85546875" style="120" customWidth="1"/>
    <col min="4365" max="4365" width="7.85546875" style="120" bestFit="1" customWidth="1"/>
    <col min="4366" max="4366" width="11.140625" style="120" bestFit="1" customWidth="1"/>
    <col min="4367" max="4367" width="7.85546875" style="120" bestFit="1" customWidth="1"/>
    <col min="4368" max="4368" width="11.140625" style="120" bestFit="1" customWidth="1"/>
    <col min="4369" max="4369" width="7.85546875" style="120" bestFit="1" customWidth="1"/>
    <col min="4370" max="4370" width="11.140625" style="120" bestFit="1" customWidth="1"/>
    <col min="4371" max="4608" width="9.140625" style="120"/>
    <col min="4609" max="4609" width="6.140625" style="120" customWidth="1"/>
    <col min="4610" max="4610" width="58.7109375" style="120" customWidth="1"/>
    <col min="4611" max="4611" width="10.7109375" style="120" customWidth="1"/>
    <col min="4612" max="4612" width="11.140625" style="120" customWidth="1"/>
    <col min="4613" max="4613" width="10.7109375" style="120" customWidth="1"/>
    <col min="4614" max="4614" width="11.42578125" style="120" customWidth="1"/>
    <col min="4615" max="4615" width="7.85546875" style="120" bestFit="1" customWidth="1"/>
    <col min="4616" max="4616" width="10" style="120" customWidth="1"/>
    <col min="4617" max="4617" width="7.85546875" style="120" bestFit="1" customWidth="1"/>
    <col min="4618" max="4618" width="10" style="120" customWidth="1"/>
    <col min="4619" max="4619" width="7.85546875" style="120" bestFit="1" customWidth="1"/>
    <col min="4620" max="4620" width="11.85546875" style="120" customWidth="1"/>
    <col min="4621" max="4621" width="7.85546875" style="120" bestFit="1" customWidth="1"/>
    <col min="4622" max="4622" width="11.140625" style="120" bestFit="1" customWidth="1"/>
    <col min="4623" max="4623" width="7.85546875" style="120" bestFit="1" customWidth="1"/>
    <col min="4624" max="4624" width="11.140625" style="120" bestFit="1" customWidth="1"/>
    <col min="4625" max="4625" width="7.85546875" style="120" bestFit="1" customWidth="1"/>
    <col min="4626" max="4626" width="11.140625" style="120" bestFit="1" customWidth="1"/>
    <col min="4627" max="4864" width="9.140625" style="120"/>
    <col min="4865" max="4865" width="6.140625" style="120" customWidth="1"/>
    <col min="4866" max="4866" width="58.7109375" style="120" customWidth="1"/>
    <col min="4867" max="4867" width="10.7109375" style="120" customWidth="1"/>
    <col min="4868" max="4868" width="11.140625" style="120" customWidth="1"/>
    <col min="4869" max="4869" width="10.7109375" style="120" customWidth="1"/>
    <col min="4870" max="4870" width="11.42578125" style="120" customWidth="1"/>
    <col min="4871" max="4871" width="7.85546875" style="120" bestFit="1" customWidth="1"/>
    <col min="4872" max="4872" width="10" style="120" customWidth="1"/>
    <col min="4873" max="4873" width="7.85546875" style="120" bestFit="1" customWidth="1"/>
    <col min="4874" max="4874" width="10" style="120" customWidth="1"/>
    <col min="4875" max="4875" width="7.85546875" style="120" bestFit="1" customWidth="1"/>
    <col min="4876" max="4876" width="11.85546875" style="120" customWidth="1"/>
    <col min="4877" max="4877" width="7.85546875" style="120" bestFit="1" customWidth="1"/>
    <col min="4878" max="4878" width="11.140625" style="120" bestFit="1" customWidth="1"/>
    <col min="4879" max="4879" width="7.85546875" style="120" bestFit="1" customWidth="1"/>
    <col min="4880" max="4880" width="11.140625" style="120" bestFit="1" customWidth="1"/>
    <col min="4881" max="4881" width="7.85546875" style="120" bestFit="1" customWidth="1"/>
    <col min="4882" max="4882" width="11.140625" style="120" bestFit="1" customWidth="1"/>
    <col min="4883" max="5120" width="9.140625" style="120"/>
    <col min="5121" max="5121" width="6.140625" style="120" customWidth="1"/>
    <col min="5122" max="5122" width="58.7109375" style="120" customWidth="1"/>
    <col min="5123" max="5123" width="10.7109375" style="120" customWidth="1"/>
    <col min="5124" max="5124" width="11.140625" style="120" customWidth="1"/>
    <col min="5125" max="5125" width="10.7109375" style="120" customWidth="1"/>
    <col min="5126" max="5126" width="11.42578125" style="120" customWidth="1"/>
    <col min="5127" max="5127" width="7.85546875" style="120" bestFit="1" customWidth="1"/>
    <col min="5128" max="5128" width="10" style="120" customWidth="1"/>
    <col min="5129" max="5129" width="7.85546875" style="120" bestFit="1" customWidth="1"/>
    <col min="5130" max="5130" width="10" style="120" customWidth="1"/>
    <col min="5131" max="5131" width="7.85546875" style="120" bestFit="1" customWidth="1"/>
    <col min="5132" max="5132" width="11.85546875" style="120" customWidth="1"/>
    <col min="5133" max="5133" width="7.85546875" style="120" bestFit="1" customWidth="1"/>
    <col min="5134" max="5134" width="11.140625" style="120" bestFit="1" customWidth="1"/>
    <col min="5135" max="5135" width="7.85546875" style="120" bestFit="1" customWidth="1"/>
    <col min="5136" max="5136" width="11.140625" style="120" bestFit="1" customWidth="1"/>
    <col min="5137" max="5137" width="7.85546875" style="120" bestFit="1" customWidth="1"/>
    <col min="5138" max="5138" width="11.140625" style="120" bestFit="1" customWidth="1"/>
    <col min="5139" max="5376" width="9.140625" style="120"/>
    <col min="5377" max="5377" width="6.140625" style="120" customWidth="1"/>
    <col min="5378" max="5378" width="58.7109375" style="120" customWidth="1"/>
    <col min="5379" max="5379" width="10.7109375" style="120" customWidth="1"/>
    <col min="5380" max="5380" width="11.140625" style="120" customWidth="1"/>
    <col min="5381" max="5381" width="10.7109375" style="120" customWidth="1"/>
    <col min="5382" max="5382" width="11.42578125" style="120" customWidth="1"/>
    <col min="5383" max="5383" width="7.85546875" style="120" bestFit="1" customWidth="1"/>
    <col min="5384" max="5384" width="10" style="120" customWidth="1"/>
    <col min="5385" max="5385" width="7.85546875" style="120" bestFit="1" customWidth="1"/>
    <col min="5386" max="5386" width="10" style="120" customWidth="1"/>
    <col min="5387" max="5387" width="7.85546875" style="120" bestFit="1" customWidth="1"/>
    <col min="5388" max="5388" width="11.85546875" style="120" customWidth="1"/>
    <col min="5389" max="5389" width="7.85546875" style="120" bestFit="1" customWidth="1"/>
    <col min="5390" max="5390" width="11.140625" style="120" bestFit="1" customWidth="1"/>
    <col min="5391" max="5391" width="7.85546875" style="120" bestFit="1" customWidth="1"/>
    <col min="5392" max="5392" width="11.140625" style="120" bestFit="1" customWidth="1"/>
    <col min="5393" max="5393" width="7.85546875" style="120" bestFit="1" customWidth="1"/>
    <col min="5394" max="5394" width="11.140625" style="120" bestFit="1" customWidth="1"/>
    <col min="5395" max="5632" width="9.140625" style="120"/>
    <col min="5633" max="5633" width="6.140625" style="120" customWidth="1"/>
    <col min="5634" max="5634" width="58.7109375" style="120" customWidth="1"/>
    <col min="5635" max="5635" width="10.7109375" style="120" customWidth="1"/>
    <col min="5636" max="5636" width="11.140625" style="120" customWidth="1"/>
    <col min="5637" max="5637" width="10.7109375" style="120" customWidth="1"/>
    <col min="5638" max="5638" width="11.42578125" style="120" customWidth="1"/>
    <col min="5639" max="5639" width="7.85546875" style="120" bestFit="1" customWidth="1"/>
    <col min="5640" max="5640" width="10" style="120" customWidth="1"/>
    <col min="5641" max="5641" width="7.85546875" style="120" bestFit="1" customWidth="1"/>
    <col min="5642" max="5642" width="10" style="120" customWidth="1"/>
    <col min="5643" max="5643" width="7.85546875" style="120" bestFit="1" customWidth="1"/>
    <col min="5644" max="5644" width="11.85546875" style="120" customWidth="1"/>
    <col min="5645" max="5645" width="7.85546875" style="120" bestFit="1" customWidth="1"/>
    <col min="5646" max="5646" width="11.140625" style="120" bestFit="1" customWidth="1"/>
    <col min="5647" max="5647" width="7.85546875" style="120" bestFit="1" customWidth="1"/>
    <col min="5648" max="5648" width="11.140625" style="120" bestFit="1" customWidth="1"/>
    <col min="5649" max="5649" width="7.85546875" style="120" bestFit="1" customWidth="1"/>
    <col min="5650" max="5650" width="11.140625" style="120" bestFit="1" customWidth="1"/>
    <col min="5651" max="5888" width="9.140625" style="120"/>
    <col min="5889" max="5889" width="6.140625" style="120" customWidth="1"/>
    <col min="5890" max="5890" width="58.7109375" style="120" customWidth="1"/>
    <col min="5891" max="5891" width="10.7109375" style="120" customWidth="1"/>
    <col min="5892" max="5892" width="11.140625" style="120" customWidth="1"/>
    <col min="5893" max="5893" width="10.7109375" style="120" customWidth="1"/>
    <col min="5894" max="5894" width="11.42578125" style="120" customWidth="1"/>
    <col min="5895" max="5895" width="7.85546875" style="120" bestFit="1" customWidth="1"/>
    <col min="5896" max="5896" width="10" style="120" customWidth="1"/>
    <col min="5897" max="5897" width="7.85546875" style="120" bestFit="1" customWidth="1"/>
    <col min="5898" max="5898" width="10" style="120" customWidth="1"/>
    <col min="5899" max="5899" width="7.85546875" style="120" bestFit="1" customWidth="1"/>
    <col min="5900" max="5900" width="11.85546875" style="120" customWidth="1"/>
    <col min="5901" max="5901" width="7.85546875" style="120" bestFit="1" customWidth="1"/>
    <col min="5902" max="5902" width="11.140625" style="120" bestFit="1" customWidth="1"/>
    <col min="5903" max="5903" width="7.85546875" style="120" bestFit="1" customWidth="1"/>
    <col min="5904" max="5904" width="11.140625" style="120" bestFit="1" customWidth="1"/>
    <col min="5905" max="5905" width="7.85546875" style="120" bestFit="1" customWidth="1"/>
    <col min="5906" max="5906" width="11.140625" style="120" bestFit="1" customWidth="1"/>
    <col min="5907" max="6144" width="9.140625" style="120"/>
    <col min="6145" max="6145" width="6.140625" style="120" customWidth="1"/>
    <col min="6146" max="6146" width="58.7109375" style="120" customWidth="1"/>
    <col min="6147" max="6147" width="10.7109375" style="120" customWidth="1"/>
    <col min="6148" max="6148" width="11.140625" style="120" customWidth="1"/>
    <col min="6149" max="6149" width="10.7109375" style="120" customWidth="1"/>
    <col min="6150" max="6150" width="11.42578125" style="120" customWidth="1"/>
    <col min="6151" max="6151" width="7.85546875" style="120" bestFit="1" customWidth="1"/>
    <col min="6152" max="6152" width="10" style="120" customWidth="1"/>
    <col min="6153" max="6153" width="7.85546875" style="120" bestFit="1" customWidth="1"/>
    <col min="6154" max="6154" width="10" style="120" customWidth="1"/>
    <col min="6155" max="6155" width="7.85546875" style="120" bestFit="1" customWidth="1"/>
    <col min="6156" max="6156" width="11.85546875" style="120" customWidth="1"/>
    <col min="6157" max="6157" width="7.85546875" style="120" bestFit="1" customWidth="1"/>
    <col min="6158" max="6158" width="11.140625" style="120" bestFit="1" customWidth="1"/>
    <col min="6159" max="6159" width="7.85546875" style="120" bestFit="1" customWidth="1"/>
    <col min="6160" max="6160" width="11.140625" style="120" bestFit="1" customWidth="1"/>
    <col min="6161" max="6161" width="7.85546875" style="120" bestFit="1" customWidth="1"/>
    <col min="6162" max="6162" width="11.140625" style="120" bestFit="1" customWidth="1"/>
    <col min="6163" max="6400" width="9.140625" style="120"/>
    <col min="6401" max="6401" width="6.140625" style="120" customWidth="1"/>
    <col min="6402" max="6402" width="58.7109375" style="120" customWidth="1"/>
    <col min="6403" max="6403" width="10.7109375" style="120" customWidth="1"/>
    <col min="6404" max="6404" width="11.140625" style="120" customWidth="1"/>
    <col min="6405" max="6405" width="10.7109375" style="120" customWidth="1"/>
    <col min="6406" max="6406" width="11.42578125" style="120" customWidth="1"/>
    <col min="6407" max="6407" width="7.85546875" style="120" bestFit="1" customWidth="1"/>
    <col min="6408" max="6408" width="10" style="120" customWidth="1"/>
    <col min="6409" max="6409" width="7.85546875" style="120" bestFit="1" customWidth="1"/>
    <col min="6410" max="6410" width="10" style="120" customWidth="1"/>
    <col min="6411" max="6411" width="7.85546875" style="120" bestFit="1" customWidth="1"/>
    <col min="6412" max="6412" width="11.85546875" style="120" customWidth="1"/>
    <col min="6413" max="6413" width="7.85546875" style="120" bestFit="1" customWidth="1"/>
    <col min="6414" max="6414" width="11.140625" style="120" bestFit="1" customWidth="1"/>
    <col min="6415" max="6415" width="7.85546875" style="120" bestFit="1" customWidth="1"/>
    <col min="6416" max="6416" width="11.140625" style="120" bestFit="1" customWidth="1"/>
    <col min="6417" max="6417" width="7.85546875" style="120" bestFit="1" customWidth="1"/>
    <col min="6418" max="6418" width="11.140625" style="120" bestFit="1" customWidth="1"/>
    <col min="6419" max="6656" width="9.140625" style="120"/>
    <col min="6657" max="6657" width="6.140625" style="120" customWidth="1"/>
    <col min="6658" max="6658" width="58.7109375" style="120" customWidth="1"/>
    <col min="6659" max="6659" width="10.7109375" style="120" customWidth="1"/>
    <col min="6660" max="6660" width="11.140625" style="120" customWidth="1"/>
    <col min="6661" max="6661" width="10.7109375" style="120" customWidth="1"/>
    <col min="6662" max="6662" width="11.42578125" style="120" customWidth="1"/>
    <col min="6663" max="6663" width="7.85546875" style="120" bestFit="1" customWidth="1"/>
    <col min="6664" max="6664" width="10" style="120" customWidth="1"/>
    <col min="6665" max="6665" width="7.85546875" style="120" bestFit="1" customWidth="1"/>
    <col min="6666" max="6666" width="10" style="120" customWidth="1"/>
    <col min="6667" max="6667" width="7.85546875" style="120" bestFit="1" customWidth="1"/>
    <col min="6668" max="6668" width="11.85546875" style="120" customWidth="1"/>
    <col min="6669" max="6669" width="7.85546875" style="120" bestFit="1" customWidth="1"/>
    <col min="6670" max="6670" width="11.140625" style="120" bestFit="1" customWidth="1"/>
    <col min="6671" max="6671" width="7.85546875" style="120" bestFit="1" customWidth="1"/>
    <col min="6672" max="6672" width="11.140625" style="120" bestFit="1" customWidth="1"/>
    <col min="6673" max="6673" width="7.85546875" style="120" bestFit="1" customWidth="1"/>
    <col min="6674" max="6674" width="11.140625" style="120" bestFit="1" customWidth="1"/>
    <col min="6675" max="6912" width="9.140625" style="120"/>
    <col min="6913" max="6913" width="6.140625" style="120" customWidth="1"/>
    <col min="6914" max="6914" width="58.7109375" style="120" customWidth="1"/>
    <col min="6915" max="6915" width="10.7109375" style="120" customWidth="1"/>
    <col min="6916" max="6916" width="11.140625" style="120" customWidth="1"/>
    <col min="6917" max="6917" width="10.7109375" style="120" customWidth="1"/>
    <col min="6918" max="6918" width="11.42578125" style="120" customWidth="1"/>
    <col min="6919" max="6919" width="7.85546875" style="120" bestFit="1" customWidth="1"/>
    <col min="6920" max="6920" width="10" style="120" customWidth="1"/>
    <col min="6921" max="6921" width="7.85546875" style="120" bestFit="1" customWidth="1"/>
    <col min="6922" max="6922" width="10" style="120" customWidth="1"/>
    <col min="6923" max="6923" width="7.85546875" style="120" bestFit="1" customWidth="1"/>
    <col min="6924" max="6924" width="11.85546875" style="120" customWidth="1"/>
    <col min="6925" max="6925" width="7.85546875" style="120" bestFit="1" customWidth="1"/>
    <col min="6926" max="6926" width="11.140625" style="120" bestFit="1" customWidth="1"/>
    <col min="6927" max="6927" width="7.85546875" style="120" bestFit="1" customWidth="1"/>
    <col min="6928" max="6928" width="11.140625" style="120" bestFit="1" customWidth="1"/>
    <col min="6929" max="6929" width="7.85546875" style="120" bestFit="1" customWidth="1"/>
    <col min="6930" max="6930" width="11.140625" style="120" bestFit="1" customWidth="1"/>
    <col min="6931" max="7168" width="9.140625" style="120"/>
    <col min="7169" max="7169" width="6.140625" style="120" customWidth="1"/>
    <col min="7170" max="7170" width="58.7109375" style="120" customWidth="1"/>
    <col min="7171" max="7171" width="10.7109375" style="120" customWidth="1"/>
    <col min="7172" max="7172" width="11.140625" style="120" customWidth="1"/>
    <col min="7173" max="7173" width="10.7109375" style="120" customWidth="1"/>
    <col min="7174" max="7174" width="11.42578125" style="120" customWidth="1"/>
    <col min="7175" max="7175" width="7.85546875" style="120" bestFit="1" customWidth="1"/>
    <col min="7176" max="7176" width="10" style="120" customWidth="1"/>
    <col min="7177" max="7177" width="7.85546875" style="120" bestFit="1" customWidth="1"/>
    <col min="7178" max="7178" width="10" style="120" customWidth="1"/>
    <col min="7179" max="7179" width="7.85546875" style="120" bestFit="1" customWidth="1"/>
    <col min="7180" max="7180" width="11.85546875" style="120" customWidth="1"/>
    <col min="7181" max="7181" width="7.85546875" style="120" bestFit="1" customWidth="1"/>
    <col min="7182" max="7182" width="11.140625" style="120" bestFit="1" customWidth="1"/>
    <col min="7183" max="7183" width="7.85546875" style="120" bestFit="1" customWidth="1"/>
    <col min="7184" max="7184" width="11.140625" style="120" bestFit="1" customWidth="1"/>
    <col min="7185" max="7185" width="7.85546875" style="120" bestFit="1" customWidth="1"/>
    <col min="7186" max="7186" width="11.140625" style="120" bestFit="1" customWidth="1"/>
    <col min="7187" max="7424" width="9.140625" style="120"/>
    <col min="7425" max="7425" width="6.140625" style="120" customWidth="1"/>
    <col min="7426" max="7426" width="58.7109375" style="120" customWidth="1"/>
    <col min="7427" max="7427" width="10.7109375" style="120" customWidth="1"/>
    <col min="7428" max="7428" width="11.140625" style="120" customWidth="1"/>
    <col min="7429" max="7429" width="10.7109375" style="120" customWidth="1"/>
    <col min="7430" max="7430" width="11.42578125" style="120" customWidth="1"/>
    <col min="7431" max="7431" width="7.85546875" style="120" bestFit="1" customWidth="1"/>
    <col min="7432" max="7432" width="10" style="120" customWidth="1"/>
    <col min="7433" max="7433" width="7.85546875" style="120" bestFit="1" customWidth="1"/>
    <col min="7434" max="7434" width="10" style="120" customWidth="1"/>
    <col min="7435" max="7435" width="7.85546875" style="120" bestFit="1" customWidth="1"/>
    <col min="7436" max="7436" width="11.85546875" style="120" customWidth="1"/>
    <col min="7437" max="7437" width="7.85546875" style="120" bestFit="1" customWidth="1"/>
    <col min="7438" max="7438" width="11.140625" style="120" bestFit="1" customWidth="1"/>
    <col min="7439" max="7439" width="7.85546875" style="120" bestFit="1" customWidth="1"/>
    <col min="7440" max="7440" width="11.140625" style="120" bestFit="1" customWidth="1"/>
    <col min="7441" max="7441" width="7.85546875" style="120" bestFit="1" customWidth="1"/>
    <col min="7442" max="7442" width="11.140625" style="120" bestFit="1" customWidth="1"/>
    <col min="7443" max="7680" width="9.140625" style="120"/>
    <col min="7681" max="7681" width="6.140625" style="120" customWidth="1"/>
    <col min="7682" max="7682" width="58.7109375" style="120" customWidth="1"/>
    <col min="7683" max="7683" width="10.7109375" style="120" customWidth="1"/>
    <col min="7684" max="7684" width="11.140625" style="120" customWidth="1"/>
    <col min="7685" max="7685" width="10.7109375" style="120" customWidth="1"/>
    <col min="7686" max="7686" width="11.42578125" style="120" customWidth="1"/>
    <col min="7687" max="7687" width="7.85546875" style="120" bestFit="1" customWidth="1"/>
    <col min="7688" max="7688" width="10" style="120" customWidth="1"/>
    <col min="7689" max="7689" width="7.85546875" style="120" bestFit="1" customWidth="1"/>
    <col min="7690" max="7690" width="10" style="120" customWidth="1"/>
    <col min="7691" max="7691" width="7.85546875" style="120" bestFit="1" customWidth="1"/>
    <col min="7692" max="7692" width="11.85546875" style="120" customWidth="1"/>
    <col min="7693" max="7693" width="7.85546875" style="120" bestFit="1" customWidth="1"/>
    <col min="7694" max="7694" width="11.140625" style="120" bestFit="1" customWidth="1"/>
    <col min="7695" max="7695" width="7.85546875" style="120" bestFit="1" customWidth="1"/>
    <col min="7696" max="7696" width="11.140625" style="120" bestFit="1" customWidth="1"/>
    <col min="7697" max="7697" width="7.85546875" style="120" bestFit="1" customWidth="1"/>
    <col min="7698" max="7698" width="11.140625" style="120" bestFit="1" customWidth="1"/>
    <col min="7699" max="7936" width="9.140625" style="120"/>
    <col min="7937" max="7937" width="6.140625" style="120" customWidth="1"/>
    <col min="7938" max="7938" width="58.7109375" style="120" customWidth="1"/>
    <col min="7939" max="7939" width="10.7109375" style="120" customWidth="1"/>
    <col min="7940" max="7940" width="11.140625" style="120" customWidth="1"/>
    <col min="7941" max="7941" width="10.7109375" style="120" customWidth="1"/>
    <col min="7942" max="7942" width="11.42578125" style="120" customWidth="1"/>
    <col min="7943" max="7943" width="7.85546875" style="120" bestFit="1" customWidth="1"/>
    <col min="7944" max="7944" width="10" style="120" customWidth="1"/>
    <col min="7945" max="7945" width="7.85546875" style="120" bestFit="1" customWidth="1"/>
    <col min="7946" max="7946" width="10" style="120" customWidth="1"/>
    <col min="7947" max="7947" width="7.85546875" style="120" bestFit="1" customWidth="1"/>
    <col min="7948" max="7948" width="11.85546875" style="120" customWidth="1"/>
    <col min="7949" max="7949" width="7.85546875" style="120" bestFit="1" customWidth="1"/>
    <col min="7950" max="7950" width="11.140625" style="120" bestFit="1" customWidth="1"/>
    <col min="7951" max="7951" width="7.85546875" style="120" bestFit="1" customWidth="1"/>
    <col min="7952" max="7952" width="11.140625" style="120" bestFit="1" customWidth="1"/>
    <col min="7953" max="7953" width="7.85546875" style="120" bestFit="1" customWidth="1"/>
    <col min="7954" max="7954" width="11.140625" style="120" bestFit="1" customWidth="1"/>
    <col min="7955" max="8192" width="9.140625" style="120"/>
    <col min="8193" max="8193" width="6.140625" style="120" customWidth="1"/>
    <col min="8194" max="8194" width="58.7109375" style="120" customWidth="1"/>
    <col min="8195" max="8195" width="10.7109375" style="120" customWidth="1"/>
    <col min="8196" max="8196" width="11.140625" style="120" customWidth="1"/>
    <col min="8197" max="8197" width="10.7109375" style="120" customWidth="1"/>
    <col min="8198" max="8198" width="11.42578125" style="120" customWidth="1"/>
    <col min="8199" max="8199" width="7.85546875" style="120" bestFit="1" customWidth="1"/>
    <col min="8200" max="8200" width="10" style="120" customWidth="1"/>
    <col min="8201" max="8201" width="7.85546875" style="120" bestFit="1" customWidth="1"/>
    <col min="8202" max="8202" width="10" style="120" customWidth="1"/>
    <col min="8203" max="8203" width="7.85546875" style="120" bestFit="1" customWidth="1"/>
    <col min="8204" max="8204" width="11.85546875" style="120" customWidth="1"/>
    <col min="8205" max="8205" width="7.85546875" style="120" bestFit="1" customWidth="1"/>
    <col min="8206" max="8206" width="11.140625" style="120" bestFit="1" customWidth="1"/>
    <col min="8207" max="8207" width="7.85546875" style="120" bestFit="1" customWidth="1"/>
    <col min="8208" max="8208" width="11.140625" style="120" bestFit="1" customWidth="1"/>
    <col min="8209" max="8209" width="7.85546875" style="120" bestFit="1" customWidth="1"/>
    <col min="8210" max="8210" width="11.140625" style="120" bestFit="1" customWidth="1"/>
    <col min="8211" max="8448" width="9.140625" style="120"/>
    <col min="8449" max="8449" width="6.140625" style="120" customWidth="1"/>
    <col min="8450" max="8450" width="58.7109375" style="120" customWidth="1"/>
    <col min="8451" max="8451" width="10.7109375" style="120" customWidth="1"/>
    <col min="8452" max="8452" width="11.140625" style="120" customWidth="1"/>
    <col min="8453" max="8453" width="10.7109375" style="120" customWidth="1"/>
    <col min="8454" max="8454" width="11.42578125" style="120" customWidth="1"/>
    <col min="8455" max="8455" width="7.85546875" style="120" bestFit="1" customWidth="1"/>
    <col min="8456" max="8456" width="10" style="120" customWidth="1"/>
    <col min="8457" max="8457" width="7.85546875" style="120" bestFit="1" customWidth="1"/>
    <col min="8458" max="8458" width="10" style="120" customWidth="1"/>
    <col min="8459" max="8459" width="7.85546875" style="120" bestFit="1" customWidth="1"/>
    <col min="8460" max="8460" width="11.85546875" style="120" customWidth="1"/>
    <col min="8461" max="8461" width="7.85546875" style="120" bestFit="1" customWidth="1"/>
    <col min="8462" max="8462" width="11.140625" style="120" bestFit="1" customWidth="1"/>
    <col min="8463" max="8463" width="7.85546875" style="120" bestFit="1" customWidth="1"/>
    <col min="8464" max="8464" width="11.140625" style="120" bestFit="1" customWidth="1"/>
    <col min="8465" max="8465" width="7.85546875" style="120" bestFit="1" customWidth="1"/>
    <col min="8466" max="8466" width="11.140625" style="120" bestFit="1" customWidth="1"/>
    <col min="8467" max="8704" width="9.140625" style="120"/>
    <col min="8705" max="8705" width="6.140625" style="120" customWidth="1"/>
    <col min="8706" max="8706" width="58.7109375" style="120" customWidth="1"/>
    <col min="8707" max="8707" width="10.7109375" style="120" customWidth="1"/>
    <col min="8708" max="8708" width="11.140625" style="120" customWidth="1"/>
    <col min="8709" max="8709" width="10.7109375" style="120" customWidth="1"/>
    <col min="8710" max="8710" width="11.42578125" style="120" customWidth="1"/>
    <col min="8711" max="8711" width="7.85546875" style="120" bestFit="1" customWidth="1"/>
    <col min="8712" max="8712" width="10" style="120" customWidth="1"/>
    <col min="8713" max="8713" width="7.85546875" style="120" bestFit="1" customWidth="1"/>
    <col min="8714" max="8714" width="10" style="120" customWidth="1"/>
    <col min="8715" max="8715" width="7.85546875" style="120" bestFit="1" customWidth="1"/>
    <col min="8716" max="8716" width="11.85546875" style="120" customWidth="1"/>
    <col min="8717" max="8717" width="7.85546875" style="120" bestFit="1" customWidth="1"/>
    <col min="8718" max="8718" width="11.140625" style="120" bestFit="1" customWidth="1"/>
    <col min="8719" max="8719" width="7.85546875" style="120" bestFit="1" customWidth="1"/>
    <col min="8720" max="8720" width="11.140625" style="120" bestFit="1" customWidth="1"/>
    <col min="8721" max="8721" width="7.85546875" style="120" bestFit="1" customWidth="1"/>
    <col min="8722" max="8722" width="11.140625" style="120" bestFit="1" customWidth="1"/>
    <col min="8723" max="8960" width="9.140625" style="120"/>
    <col min="8961" max="8961" width="6.140625" style="120" customWidth="1"/>
    <col min="8962" max="8962" width="58.7109375" style="120" customWidth="1"/>
    <col min="8963" max="8963" width="10.7109375" style="120" customWidth="1"/>
    <col min="8964" max="8964" width="11.140625" style="120" customWidth="1"/>
    <col min="8965" max="8965" width="10.7109375" style="120" customWidth="1"/>
    <col min="8966" max="8966" width="11.42578125" style="120" customWidth="1"/>
    <col min="8967" max="8967" width="7.85546875" style="120" bestFit="1" customWidth="1"/>
    <col min="8968" max="8968" width="10" style="120" customWidth="1"/>
    <col min="8969" max="8969" width="7.85546875" style="120" bestFit="1" customWidth="1"/>
    <col min="8970" max="8970" width="10" style="120" customWidth="1"/>
    <col min="8971" max="8971" width="7.85546875" style="120" bestFit="1" customWidth="1"/>
    <col min="8972" max="8972" width="11.85546875" style="120" customWidth="1"/>
    <col min="8973" max="8973" width="7.85546875" style="120" bestFit="1" customWidth="1"/>
    <col min="8974" max="8974" width="11.140625" style="120" bestFit="1" customWidth="1"/>
    <col min="8975" max="8975" width="7.85546875" style="120" bestFit="1" customWidth="1"/>
    <col min="8976" max="8976" width="11.140625" style="120" bestFit="1" customWidth="1"/>
    <col min="8977" max="8977" width="7.85546875" style="120" bestFit="1" customWidth="1"/>
    <col min="8978" max="8978" width="11.140625" style="120" bestFit="1" customWidth="1"/>
    <col min="8979" max="9216" width="9.140625" style="120"/>
    <col min="9217" max="9217" width="6.140625" style="120" customWidth="1"/>
    <col min="9218" max="9218" width="58.7109375" style="120" customWidth="1"/>
    <col min="9219" max="9219" width="10.7109375" style="120" customWidth="1"/>
    <col min="9220" max="9220" width="11.140625" style="120" customWidth="1"/>
    <col min="9221" max="9221" width="10.7109375" style="120" customWidth="1"/>
    <col min="9222" max="9222" width="11.42578125" style="120" customWidth="1"/>
    <col min="9223" max="9223" width="7.85546875" style="120" bestFit="1" customWidth="1"/>
    <col min="9224" max="9224" width="10" style="120" customWidth="1"/>
    <col min="9225" max="9225" width="7.85546875" style="120" bestFit="1" customWidth="1"/>
    <col min="9226" max="9226" width="10" style="120" customWidth="1"/>
    <col min="9227" max="9227" width="7.85546875" style="120" bestFit="1" customWidth="1"/>
    <col min="9228" max="9228" width="11.85546875" style="120" customWidth="1"/>
    <col min="9229" max="9229" width="7.85546875" style="120" bestFit="1" customWidth="1"/>
    <col min="9230" max="9230" width="11.140625" style="120" bestFit="1" customWidth="1"/>
    <col min="9231" max="9231" width="7.85546875" style="120" bestFit="1" customWidth="1"/>
    <col min="9232" max="9232" width="11.140625" style="120" bestFit="1" customWidth="1"/>
    <col min="9233" max="9233" width="7.85546875" style="120" bestFit="1" customWidth="1"/>
    <col min="9234" max="9234" width="11.140625" style="120" bestFit="1" customWidth="1"/>
    <col min="9235" max="9472" width="9.140625" style="120"/>
    <col min="9473" max="9473" width="6.140625" style="120" customWidth="1"/>
    <col min="9474" max="9474" width="58.7109375" style="120" customWidth="1"/>
    <col min="9475" max="9475" width="10.7109375" style="120" customWidth="1"/>
    <col min="9476" max="9476" width="11.140625" style="120" customWidth="1"/>
    <col min="9477" max="9477" width="10.7109375" style="120" customWidth="1"/>
    <col min="9478" max="9478" width="11.42578125" style="120" customWidth="1"/>
    <col min="9479" max="9479" width="7.85546875" style="120" bestFit="1" customWidth="1"/>
    <col min="9480" max="9480" width="10" style="120" customWidth="1"/>
    <col min="9481" max="9481" width="7.85546875" style="120" bestFit="1" customWidth="1"/>
    <col min="9482" max="9482" width="10" style="120" customWidth="1"/>
    <col min="9483" max="9483" width="7.85546875" style="120" bestFit="1" customWidth="1"/>
    <col min="9484" max="9484" width="11.85546875" style="120" customWidth="1"/>
    <col min="9485" max="9485" width="7.85546875" style="120" bestFit="1" customWidth="1"/>
    <col min="9486" max="9486" width="11.140625" style="120" bestFit="1" customWidth="1"/>
    <col min="9487" max="9487" width="7.85546875" style="120" bestFit="1" customWidth="1"/>
    <col min="9488" max="9488" width="11.140625" style="120" bestFit="1" customWidth="1"/>
    <col min="9489" max="9489" width="7.85546875" style="120" bestFit="1" customWidth="1"/>
    <col min="9490" max="9490" width="11.140625" style="120" bestFit="1" customWidth="1"/>
    <col min="9491" max="9728" width="9.140625" style="120"/>
    <col min="9729" max="9729" width="6.140625" style="120" customWidth="1"/>
    <col min="9730" max="9730" width="58.7109375" style="120" customWidth="1"/>
    <col min="9731" max="9731" width="10.7109375" style="120" customWidth="1"/>
    <col min="9732" max="9732" width="11.140625" style="120" customWidth="1"/>
    <col min="9733" max="9733" width="10.7109375" style="120" customWidth="1"/>
    <col min="9734" max="9734" width="11.42578125" style="120" customWidth="1"/>
    <col min="9735" max="9735" width="7.85546875" style="120" bestFit="1" customWidth="1"/>
    <col min="9736" max="9736" width="10" style="120" customWidth="1"/>
    <col min="9737" max="9737" width="7.85546875" style="120" bestFit="1" customWidth="1"/>
    <col min="9738" max="9738" width="10" style="120" customWidth="1"/>
    <col min="9739" max="9739" width="7.85546875" style="120" bestFit="1" customWidth="1"/>
    <col min="9740" max="9740" width="11.85546875" style="120" customWidth="1"/>
    <col min="9741" max="9741" width="7.85546875" style="120" bestFit="1" customWidth="1"/>
    <col min="9742" max="9742" width="11.140625" style="120" bestFit="1" customWidth="1"/>
    <col min="9743" max="9743" width="7.85546875" style="120" bestFit="1" customWidth="1"/>
    <col min="9744" max="9744" width="11.140625" style="120" bestFit="1" customWidth="1"/>
    <col min="9745" max="9745" width="7.85546875" style="120" bestFit="1" customWidth="1"/>
    <col min="9746" max="9746" width="11.140625" style="120" bestFit="1" customWidth="1"/>
    <col min="9747" max="9984" width="9.140625" style="120"/>
    <col min="9985" max="9985" width="6.140625" style="120" customWidth="1"/>
    <col min="9986" max="9986" width="58.7109375" style="120" customWidth="1"/>
    <col min="9987" max="9987" width="10.7109375" style="120" customWidth="1"/>
    <col min="9988" max="9988" width="11.140625" style="120" customWidth="1"/>
    <col min="9989" max="9989" width="10.7109375" style="120" customWidth="1"/>
    <col min="9990" max="9990" width="11.42578125" style="120" customWidth="1"/>
    <col min="9991" max="9991" width="7.85546875" style="120" bestFit="1" customWidth="1"/>
    <col min="9992" max="9992" width="10" style="120" customWidth="1"/>
    <col min="9993" max="9993" width="7.85546875" style="120" bestFit="1" customWidth="1"/>
    <col min="9994" max="9994" width="10" style="120" customWidth="1"/>
    <col min="9995" max="9995" width="7.85546875" style="120" bestFit="1" customWidth="1"/>
    <col min="9996" max="9996" width="11.85546875" style="120" customWidth="1"/>
    <col min="9997" max="9997" width="7.85546875" style="120" bestFit="1" customWidth="1"/>
    <col min="9998" max="9998" width="11.140625" style="120" bestFit="1" customWidth="1"/>
    <col min="9999" max="9999" width="7.85546875" style="120" bestFit="1" customWidth="1"/>
    <col min="10000" max="10000" width="11.140625" style="120" bestFit="1" customWidth="1"/>
    <col min="10001" max="10001" width="7.85546875" style="120" bestFit="1" customWidth="1"/>
    <col min="10002" max="10002" width="11.140625" style="120" bestFit="1" customWidth="1"/>
    <col min="10003" max="10240" width="9.140625" style="120"/>
    <col min="10241" max="10241" width="6.140625" style="120" customWidth="1"/>
    <col min="10242" max="10242" width="58.7109375" style="120" customWidth="1"/>
    <col min="10243" max="10243" width="10.7109375" style="120" customWidth="1"/>
    <col min="10244" max="10244" width="11.140625" style="120" customWidth="1"/>
    <col min="10245" max="10245" width="10.7109375" style="120" customWidth="1"/>
    <col min="10246" max="10246" width="11.42578125" style="120" customWidth="1"/>
    <col min="10247" max="10247" width="7.85546875" style="120" bestFit="1" customWidth="1"/>
    <col min="10248" max="10248" width="10" style="120" customWidth="1"/>
    <col min="10249" max="10249" width="7.85546875" style="120" bestFit="1" customWidth="1"/>
    <col min="10250" max="10250" width="10" style="120" customWidth="1"/>
    <col min="10251" max="10251" width="7.85546875" style="120" bestFit="1" customWidth="1"/>
    <col min="10252" max="10252" width="11.85546875" style="120" customWidth="1"/>
    <col min="10253" max="10253" width="7.85546875" style="120" bestFit="1" customWidth="1"/>
    <col min="10254" max="10254" width="11.140625" style="120" bestFit="1" customWidth="1"/>
    <col min="10255" max="10255" width="7.85546875" style="120" bestFit="1" customWidth="1"/>
    <col min="10256" max="10256" width="11.140625" style="120" bestFit="1" customWidth="1"/>
    <col min="10257" max="10257" width="7.85546875" style="120" bestFit="1" customWidth="1"/>
    <col min="10258" max="10258" width="11.140625" style="120" bestFit="1" customWidth="1"/>
    <col min="10259" max="10496" width="9.140625" style="120"/>
    <col min="10497" max="10497" width="6.140625" style="120" customWidth="1"/>
    <col min="10498" max="10498" width="58.7109375" style="120" customWidth="1"/>
    <col min="10499" max="10499" width="10.7109375" style="120" customWidth="1"/>
    <col min="10500" max="10500" width="11.140625" style="120" customWidth="1"/>
    <col min="10501" max="10501" width="10.7109375" style="120" customWidth="1"/>
    <col min="10502" max="10502" width="11.42578125" style="120" customWidth="1"/>
    <col min="10503" max="10503" width="7.85546875" style="120" bestFit="1" customWidth="1"/>
    <col min="10504" max="10504" width="10" style="120" customWidth="1"/>
    <col min="10505" max="10505" width="7.85546875" style="120" bestFit="1" customWidth="1"/>
    <col min="10506" max="10506" width="10" style="120" customWidth="1"/>
    <col min="10507" max="10507" width="7.85546875" style="120" bestFit="1" customWidth="1"/>
    <col min="10508" max="10508" width="11.85546875" style="120" customWidth="1"/>
    <col min="10509" max="10509" width="7.85546875" style="120" bestFit="1" customWidth="1"/>
    <col min="10510" max="10510" width="11.140625" style="120" bestFit="1" customWidth="1"/>
    <col min="10511" max="10511" width="7.85546875" style="120" bestFit="1" customWidth="1"/>
    <col min="10512" max="10512" width="11.140625" style="120" bestFit="1" customWidth="1"/>
    <col min="10513" max="10513" width="7.85546875" style="120" bestFit="1" customWidth="1"/>
    <col min="10514" max="10514" width="11.140625" style="120" bestFit="1" customWidth="1"/>
    <col min="10515" max="10752" width="9.140625" style="120"/>
    <col min="10753" max="10753" width="6.140625" style="120" customWidth="1"/>
    <col min="10754" max="10754" width="58.7109375" style="120" customWidth="1"/>
    <col min="10755" max="10755" width="10.7109375" style="120" customWidth="1"/>
    <col min="10756" max="10756" width="11.140625" style="120" customWidth="1"/>
    <col min="10757" max="10757" width="10.7109375" style="120" customWidth="1"/>
    <col min="10758" max="10758" width="11.42578125" style="120" customWidth="1"/>
    <col min="10759" max="10759" width="7.85546875" style="120" bestFit="1" customWidth="1"/>
    <col min="10760" max="10760" width="10" style="120" customWidth="1"/>
    <col min="10761" max="10761" width="7.85546875" style="120" bestFit="1" customWidth="1"/>
    <col min="10762" max="10762" width="10" style="120" customWidth="1"/>
    <col min="10763" max="10763" width="7.85546875" style="120" bestFit="1" customWidth="1"/>
    <col min="10764" max="10764" width="11.85546875" style="120" customWidth="1"/>
    <col min="10765" max="10765" width="7.85546875" style="120" bestFit="1" customWidth="1"/>
    <col min="10766" max="10766" width="11.140625" style="120" bestFit="1" customWidth="1"/>
    <col min="10767" max="10767" width="7.85546875" style="120" bestFit="1" customWidth="1"/>
    <col min="10768" max="10768" width="11.140625" style="120" bestFit="1" customWidth="1"/>
    <col min="10769" max="10769" width="7.85546875" style="120" bestFit="1" customWidth="1"/>
    <col min="10770" max="10770" width="11.140625" style="120" bestFit="1" customWidth="1"/>
    <col min="10771" max="11008" width="9.140625" style="120"/>
    <col min="11009" max="11009" width="6.140625" style="120" customWidth="1"/>
    <col min="11010" max="11010" width="58.7109375" style="120" customWidth="1"/>
    <col min="11011" max="11011" width="10.7109375" style="120" customWidth="1"/>
    <col min="11012" max="11012" width="11.140625" style="120" customWidth="1"/>
    <col min="11013" max="11013" width="10.7109375" style="120" customWidth="1"/>
    <col min="11014" max="11014" width="11.42578125" style="120" customWidth="1"/>
    <col min="11015" max="11015" width="7.85546875" style="120" bestFit="1" customWidth="1"/>
    <col min="11016" max="11016" width="10" style="120" customWidth="1"/>
    <col min="11017" max="11017" width="7.85546875" style="120" bestFit="1" customWidth="1"/>
    <col min="11018" max="11018" width="10" style="120" customWidth="1"/>
    <col min="11019" max="11019" width="7.85546875" style="120" bestFit="1" customWidth="1"/>
    <col min="11020" max="11020" width="11.85546875" style="120" customWidth="1"/>
    <col min="11021" max="11021" width="7.85546875" style="120" bestFit="1" customWidth="1"/>
    <col min="11022" max="11022" width="11.140625" style="120" bestFit="1" customWidth="1"/>
    <col min="11023" max="11023" width="7.85546875" style="120" bestFit="1" customWidth="1"/>
    <col min="11024" max="11024" width="11.140625" style="120" bestFit="1" customWidth="1"/>
    <col min="11025" max="11025" width="7.85546875" style="120" bestFit="1" customWidth="1"/>
    <col min="11026" max="11026" width="11.140625" style="120" bestFit="1" customWidth="1"/>
    <col min="11027" max="11264" width="9.140625" style="120"/>
    <col min="11265" max="11265" width="6.140625" style="120" customWidth="1"/>
    <col min="11266" max="11266" width="58.7109375" style="120" customWidth="1"/>
    <col min="11267" max="11267" width="10.7109375" style="120" customWidth="1"/>
    <col min="11268" max="11268" width="11.140625" style="120" customWidth="1"/>
    <col min="11269" max="11269" width="10.7109375" style="120" customWidth="1"/>
    <col min="11270" max="11270" width="11.42578125" style="120" customWidth="1"/>
    <col min="11271" max="11271" width="7.85546875" style="120" bestFit="1" customWidth="1"/>
    <col min="11272" max="11272" width="10" style="120" customWidth="1"/>
    <col min="11273" max="11273" width="7.85546875" style="120" bestFit="1" customWidth="1"/>
    <col min="11274" max="11274" width="10" style="120" customWidth="1"/>
    <col min="11275" max="11275" width="7.85546875" style="120" bestFit="1" customWidth="1"/>
    <col min="11276" max="11276" width="11.85546875" style="120" customWidth="1"/>
    <col min="11277" max="11277" width="7.85546875" style="120" bestFit="1" customWidth="1"/>
    <col min="11278" max="11278" width="11.140625" style="120" bestFit="1" customWidth="1"/>
    <col min="11279" max="11279" width="7.85546875" style="120" bestFit="1" customWidth="1"/>
    <col min="11280" max="11280" width="11.140625" style="120" bestFit="1" customWidth="1"/>
    <col min="11281" max="11281" width="7.85546875" style="120" bestFit="1" customWidth="1"/>
    <col min="11282" max="11282" width="11.140625" style="120" bestFit="1" customWidth="1"/>
    <col min="11283" max="11520" width="9.140625" style="120"/>
    <col min="11521" max="11521" width="6.140625" style="120" customWidth="1"/>
    <col min="11522" max="11522" width="58.7109375" style="120" customWidth="1"/>
    <col min="11523" max="11523" width="10.7109375" style="120" customWidth="1"/>
    <col min="11524" max="11524" width="11.140625" style="120" customWidth="1"/>
    <col min="11525" max="11525" width="10.7109375" style="120" customWidth="1"/>
    <col min="11526" max="11526" width="11.42578125" style="120" customWidth="1"/>
    <col min="11527" max="11527" width="7.85546875" style="120" bestFit="1" customWidth="1"/>
    <col min="11528" max="11528" width="10" style="120" customWidth="1"/>
    <col min="11529" max="11529" width="7.85546875" style="120" bestFit="1" customWidth="1"/>
    <col min="11530" max="11530" width="10" style="120" customWidth="1"/>
    <col min="11531" max="11531" width="7.85546875" style="120" bestFit="1" customWidth="1"/>
    <col min="11532" max="11532" width="11.85546875" style="120" customWidth="1"/>
    <col min="11533" max="11533" width="7.85546875" style="120" bestFit="1" customWidth="1"/>
    <col min="11534" max="11534" width="11.140625" style="120" bestFit="1" customWidth="1"/>
    <col min="11535" max="11535" width="7.85546875" style="120" bestFit="1" customWidth="1"/>
    <col min="11536" max="11536" width="11.140625" style="120" bestFit="1" customWidth="1"/>
    <col min="11537" max="11537" width="7.85546875" style="120" bestFit="1" customWidth="1"/>
    <col min="11538" max="11538" width="11.140625" style="120" bestFit="1" customWidth="1"/>
    <col min="11539" max="11776" width="9.140625" style="120"/>
    <col min="11777" max="11777" width="6.140625" style="120" customWidth="1"/>
    <col min="11778" max="11778" width="58.7109375" style="120" customWidth="1"/>
    <col min="11779" max="11779" width="10.7109375" style="120" customWidth="1"/>
    <col min="11780" max="11780" width="11.140625" style="120" customWidth="1"/>
    <col min="11781" max="11781" width="10.7109375" style="120" customWidth="1"/>
    <col min="11782" max="11782" width="11.42578125" style="120" customWidth="1"/>
    <col min="11783" max="11783" width="7.85546875" style="120" bestFit="1" customWidth="1"/>
    <col min="11784" max="11784" width="10" style="120" customWidth="1"/>
    <col min="11785" max="11785" width="7.85546875" style="120" bestFit="1" customWidth="1"/>
    <col min="11786" max="11786" width="10" style="120" customWidth="1"/>
    <col min="11787" max="11787" width="7.85546875" style="120" bestFit="1" customWidth="1"/>
    <col min="11788" max="11788" width="11.85546875" style="120" customWidth="1"/>
    <col min="11789" max="11789" width="7.85546875" style="120" bestFit="1" customWidth="1"/>
    <col min="11790" max="11790" width="11.140625" style="120" bestFit="1" customWidth="1"/>
    <col min="11791" max="11791" width="7.85546875" style="120" bestFit="1" customWidth="1"/>
    <col min="11792" max="11792" width="11.140625" style="120" bestFit="1" customWidth="1"/>
    <col min="11793" max="11793" width="7.85546875" style="120" bestFit="1" customWidth="1"/>
    <col min="11794" max="11794" width="11.140625" style="120" bestFit="1" customWidth="1"/>
    <col min="11795" max="12032" width="9.140625" style="120"/>
    <col min="12033" max="12033" width="6.140625" style="120" customWidth="1"/>
    <col min="12034" max="12034" width="58.7109375" style="120" customWidth="1"/>
    <col min="12035" max="12035" width="10.7109375" style="120" customWidth="1"/>
    <col min="12036" max="12036" width="11.140625" style="120" customWidth="1"/>
    <col min="12037" max="12037" width="10.7109375" style="120" customWidth="1"/>
    <col min="12038" max="12038" width="11.42578125" style="120" customWidth="1"/>
    <col min="12039" max="12039" width="7.85546875" style="120" bestFit="1" customWidth="1"/>
    <col min="12040" max="12040" width="10" style="120" customWidth="1"/>
    <col min="12041" max="12041" width="7.85546875" style="120" bestFit="1" customWidth="1"/>
    <col min="12042" max="12042" width="10" style="120" customWidth="1"/>
    <col min="12043" max="12043" width="7.85546875" style="120" bestFit="1" customWidth="1"/>
    <col min="12044" max="12044" width="11.85546875" style="120" customWidth="1"/>
    <col min="12045" max="12045" width="7.85546875" style="120" bestFit="1" customWidth="1"/>
    <col min="12046" max="12046" width="11.140625" style="120" bestFit="1" customWidth="1"/>
    <col min="12047" max="12047" width="7.85546875" style="120" bestFit="1" customWidth="1"/>
    <col min="12048" max="12048" width="11.140625" style="120" bestFit="1" customWidth="1"/>
    <col min="12049" max="12049" width="7.85546875" style="120" bestFit="1" customWidth="1"/>
    <col min="12050" max="12050" width="11.140625" style="120" bestFit="1" customWidth="1"/>
    <col min="12051" max="12288" width="9.140625" style="120"/>
    <col min="12289" max="12289" width="6.140625" style="120" customWidth="1"/>
    <col min="12290" max="12290" width="58.7109375" style="120" customWidth="1"/>
    <col min="12291" max="12291" width="10.7109375" style="120" customWidth="1"/>
    <col min="12292" max="12292" width="11.140625" style="120" customWidth="1"/>
    <col min="12293" max="12293" width="10.7109375" style="120" customWidth="1"/>
    <col min="12294" max="12294" width="11.42578125" style="120" customWidth="1"/>
    <col min="12295" max="12295" width="7.85546875" style="120" bestFit="1" customWidth="1"/>
    <col min="12296" max="12296" width="10" style="120" customWidth="1"/>
    <col min="12297" max="12297" width="7.85546875" style="120" bestFit="1" customWidth="1"/>
    <col min="12298" max="12298" width="10" style="120" customWidth="1"/>
    <col min="12299" max="12299" width="7.85546875" style="120" bestFit="1" customWidth="1"/>
    <col min="12300" max="12300" width="11.85546875" style="120" customWidth="1"/>
    <col min="12301" max="12301" width="7.85546875" style="120" bestFit="1" customWidth="1"/>
    <col min="12302" max="12302" width="11.140625" style="120" bestFit="1" customWidth="1"/>
    <col min="12303" max="12303" width="7.85546875" style="120" bestFit="1" customWidth="1"/>
    <col min="12304" max="12304" width="11.140625" style="120" bestFit="1" customWidth="1"/>
    <col min="12305" max="12305" width="7.85546875" style="120" bestFit="1" customWidth="1"/>
    <col min="12306" max="12306" width="11.140625" style="120" bestFit="1" customWidth="1"/>
    <col min="12307" max="12544" width="9.140625" style="120"/>
    <col min="12545" max="12545" width="6.140625" style="120" customWidth="1"/>
    <col min="12546" max="12546" width="58.7109375" style="120" customWidth="1"/>
    <col min="12547" max="12547" width="10.7109375" style="120" customWidth="1"/>
    <col min="12548" max="12548" width="11.140625" style="120" customWidth="1"/>
    <col min="12549" max="12549" width="10.7109375" style="120" customWidth="1"/>
    <col min="12550" max="12550" width="11.42578125" style="120" customWidth="1"/>
    <col min="12551" max="12551" width="7.85546875" style="120" bestFit="1" customWidth="1"/>
    <col min="12552" max="12552" width="10" style="120" customWidth="1"/>
    <col min="12553" max="12553" width="7.85546875" style="120" bestFit="1" customWidth="1"/>
    <col min="12554" max="12554" width="10" style="120" customWidth="1"/>
    <col min="12555" max="12555" width="7.85546875" style="120" bestFit="1" customWidth="1"/>
    <col min="12556" max="12556" width="11.85546875" style="120" customWidth="1"/>
    <col min="12557" max="12557" width="7.85546875" style="120" bestFit="1" customWidth="1"/>
    <col min="12558" max="12558" width="11.140625" style="120" bestFit="1" customWidth="1"/>
    <col min="12559" max="12559" width="7.85546875" style="120" bestFit="1" customWidth="1"/>
    <col min="12560" max="12560" width="11.140625" style="120" bestFit="1" customWidth="1"/>
    <col min="12561" max="12561" width="7.85546875" style="120" bestFit="1" customWidth="1"/>
    <col min="12562" max="12562" width="11.140625" style="120" bestFit="1" customWidth="1"/>
    <col min="12563" max="12800" width="9.140625" style="120"/>
    <col min="12801" max="12801" width="6.140625" style="120" customWidth="1"/>
    <col min="12802" max="12802" width="58.7109375" style="120" customWidth="1"/>
    <col min="12803" max="12803" width="10.7109375" style="120" customWidth="1"/>
    <col min="12804" max="12804" width="11.140625" style="120" customWidth="1"/>
    <col min="12805" max="12805" width="10.7109375" style="120" customWidth="1"/>
    <col min="12806" max="12806" width="11.42578125" style="120" customWidth="1"/>
    <col min="12807" max="12807" width="7.85546875" style="120" bestFit="1" customWidth="1"/>
    <col min="12808" max="12808" width="10" style="120" customWidth="1"/>
    <col min="12809" max="12809" width="7.85546875" style="120" bestFit="1" customWidth="1"/>
    <col min="12810" max="12810" width="10" style="120" customWidth="1"/>
    <col min="12811" max="12811" width="7.85546875" style="120" bestFit="1" customWidth="1"/>
    <col min="12812" max="12812" width="11.85546875" style="120" customWidth="1"/>
    <col min="12813" max="12813" width="7.85546875" style="120" bestFit="1" customWidth="1"/>
    <col min="12814" max="12814" width="11.140625" style="120" bestFit="1" customWidth="1"/>
    <col min="12815" max="12815" width="7.85546875" style="120" bestFit="1" customWidth="1"/>
    <col min="12816" max="12816" width="11.140625" style="120" bestFit="1" customWidth="1"/>
    <col min="12817" max="12817" width="7.85546875" style="120" bestFit="1" customWidth="1"/>
    <col min="12818" max="12818" width="11.140625" style="120" bestFit="1" customWidth="1"/>
    <col min="12819" max="13056" width="9.140625" style="120"/>
    <col min="13057" max="13057" width="6.140625" style="120" customWidth="1"/>
    <col min="13058" max="13058" width="58.7109375" style="120" customWidth="1"/>
    <col min="13059" max="13059" width="10.7109375" style="120" customWidth="1"/>
    <col min="13060" max="13060" width="11.140625" style="120" customWidth="1"/>
    <col min="13061" max="13061" width="10.7109375" style="120" customWidth="1"/>
    <col min="13062" max="13062" width="11.42578125" style="120" customWidth="1"/>
    <col min="13063" max="13063" width="7.85546875" style="120" bestFit="1" customWidth="1"/>
    <col min="13064" max="13064" width="10" style="120" customWidth="1"/>
    <col min="13065" max="13065" width="7.85546875" style="120" bestFit="1" customWidth="1"/>
    <col min="13066" max="13066" width="10" style="120" customWidth="1"/>
    <col min="13067" max="13067" width="7.85546875" style="120" bestFit="1" customWidth="1"/>
    <col min="13068" max="13068" width="11.85546875" style="120" customWidth="1"/>
    <col min="13069" max="13069" width="7.85546875" style="120" bestFit="1" customWidth="1"/>
    <col min="13070" max="13070" width="11.140625" style="120" bestFit="1" customWidth="1"/>
    <col min="13071" max="13071" width="7.85546875" style="120" bestFit="1" customWidth="1"/>
    <col min="13072" max="13072" width="11.140625" style="120" bestFit="1" customWidth="1"/>
    <col min="13073" max="13073" width="7.85546875" style="120" bestFit="1" customWidth="1"/>
    <col min="13074" max="13074" width="11.140625" style="120" bestFit="1" customWidth="1"/>
    <col min="13075" max="13312" width="9.140625" style="120"/>
    <col min="13313" max="13313" width="6.140625" style="120" customWidth="1"/>
    <col min="13314" max="13314" width="58.7109375" style="120" customWidth="1"/>
    <col min="13315" max="13315" width="10.7109375" style="120" customWidth="1"/>
    <col min="13316" max="13316" width="11.140625" style="120" customWidth="1"/>
    <col min="13317" max="13317" width="10.7109375" style="120" customWidth="1"/>
    <col min="13318" max="13318" width="11.42578125" style="120" customWidth="1"/>
    <col min="13319" max="13319" width="7.85546875" style="120" bestFit="1" customWidth="1"/>
    <col min="13320" max="13320" width="10" style="120" customWidth="1"/>
    <col min="13321" max="13321" width="7.85546875" style="120" bestFit="1" customWidth="1"/>
    <col min="13322" max="13322" width="10" style="120" customWidth="1"/>
    <col min="13323" max="13323" width="7.85546875" style="120" bestFit="1" customWidth="1"/>
    <col min="13324" max="13324" width="11.85546875" style="120" customWidth="1"/>
    <col min="13325" max="13325" width="7.85546875" style="120" bestFit="1" customWidth="1"/>
    <col min="13326" max="13326" width="11.140625" style="120" bestFit="1" customWidth="1"/>
    <col min="13327" max="13327" width="7.85546875" style="120" bestFit="1" customWidth="1"/>
    <col min="13328" max="13328" width="11.140625" style="120" bestFit="1" customWidth="1"/>
    <col min="13329" max="13329" width="7.85546875" style="120" bestFit="1" customWidth="1"/>
    <col min="13330" max="13330" width="11.140625" style="120" bestFit="1" customWidth="1"/>
    <col min="13331" max="13568" width="9.140625" style="120"/>
    <col min="13569" max="13569" width="6.140625" style="120" customWidth="1"/>
    <col min="13570" max="13570" width="58.7109375" style="120" customWidth="1"/>
    <col min="13571" max="13571" width="10.7109375" style="120" customWidth="1"/>
    <col min="13572" max="13572" width="11.140625" style="120" customWidth="1"/>
    <col min="13573" max="13573" width="10.7109375" style="120" customWidth="1"/>
    <col min="13574" max="13574" width="11.42578125" style="120" customWidth="1"/>
    <col min="13575" max="13575" width="7.85546875" style="120" bestFit="1" customWidth="1"/>
    <col min="13576" max="13576" width="10" style="120" customWidth="1"/>
    <col min="13577" max="13577" width="7.85546875" style="120" bestFit="1" customWidth="1"/>
    <col min="13578" max="13578" width="10" style="120" customWidth="1"/>
    <col min="13579" max="13579" width="7.85546875" style="120" bestFit="1" customWidth="1"/>
    <col min="13580" max="13580" width="11.85546875" style="120" customWidth="1"/>
    <col min="13581" max="13581" width="7.85546875" style="120" bestFit="1" customWidth="1"/>
    <col min="13582" max="13582" width="11.140625" style="120" bestFit="1" customWidth="1"/>
    <col min="13583" max="13583" width="7.85546875" style="120" bestFit="1" customWidth="1"/>
    <col min="13584" max="13584" width="11.140625" style="120" bestFit="1" customWidth="1"/>
    <col min="13585" max="13585" width="7.85546875" style="120" bestFit="1" customWidth="1"/>
    <col min="13586" max="13586" width="11.140625" style="120" bestFit="1" customWidth="1"/>
    <col min="13587" max="13824" width="9.140625" style="120"/>
    <col min="13825" max="13825" width="6.140625" style="120" customWidth="1"/>
    <col min="13826" max="13826" width="58.7109375" style="120" customWidth="1"/>
    <col min="13827" max="13827" width="10.7109375" style="120" customWidth="1"/>
    <col min="13828" max="13828" width="11.140625" style="120" customWidth="1"/>
    <col min="13829" max="13829" width="10.7109375" style="120" customWidth="1"/>
    <col min="13830" max="13830" width="11.42578125" style="120" customWidth="1"/>
    <col min="13831" max="13831" width="7.85546875" style="120" bestFit="1" customWidth="1"/>
    <col min="13832" max="13832" width="10" style="120" customWidth="1"/>
    <col min="13833" max="13833" width="7.85546875" style="120" bestFit="1" customWidth="1"/>
    <col min="13834" max="13834" width="10" style="120" customWidth="1"/>
    <col min="13835" max="13835" width="7.85546875" style="120" bestFit="1" customWidth="1"/>
    <col min="13836" max="13836" width="11.85546875" style="120" customWidth="1"/>
    <col min="13837" max="13837" width="7.85546875" style="120" bestFit="1" customWidth="1"/>
    <col min="13838" max="13838" width="11.140625" style="120" bestFit="1" customWidth="1"/>
    <col min="13839" max="13839" width="7.85546875" style="120" bestFit="1" customWidth="1"/>
    <col min="13840" max="13840" width="11.140625" style="120" bestFit="1" customWidth="1"/>
    <col min="13841" max="13841" width="7.85546875" style="120" bestFit="1" customWidth="1"/>
    <col min="13842" max="13842" width="11.140625" style="120" bestFit="1" customWidth="1"/>
    <col min="13843" max="14080" width="9.140625" style="120"/>
    <col min="14081" max="14081" width="6.140625" style="120" customWidth="1"/>
    <col min="14082" max="14082" width="58.7109375" style="120" customWidth="1"/>
    <col min="14083" max="14083" width="10.7109375" style="120" customWidth="1"/>
    <col min="14084" max="14084" width="11.140625" style="120" customWidth="1"/>
    <col min="14085" max="14085" width="10.7109375" style="120" customWidth="1"/>
    <col min="14086" max="14086" width="11.42578125" style="120" customWidth="1"/>
    <col min="14087" max="14087" width="7.85546875" style="120" bestFit="1" customWidth="1"/>
    <col min="14088" max="14088" width="10" style="120" customWidth="1"/>
    <col min="14089" max="14089" width="7.85546875" style="120" bestFit="1" customWidth="1"/>
    <col min="14090" max="14090" width="10" style="120" customWidth="1"/>
    <col min="14091" max="14091" width="7.85546875" style="120" bestFit="1" customWidth="1"/>
    <col min="14092" max="14092" width="11.85546875" style="120" customWidth="1"/>
    <col min="14093" max="14093" width="7.85546875" style="120" bestFit="1" customWidth="1"/>
    <col min="14094" max="14094" width="11.140625" style="120" bestFit="1" customWidth="1"/>
    <col min="14095" max="14095" width="7.85546875" style="120" bestFit="1" customWidth="1"/>
    <col min="14096" max="14096" width="11.140625" style="120" bestFit="1" customWidth="1"/>
    <col min="14097" max="14097" width="7.85546875" style="120" bestFit="1" customWidth="1"/>
    <col min="14098" max="14098" width="11.140625" style="120" bestFit="1" customWidth="1"/>
    <col min="14099" max="14336" width="9.140625" style="120"/>
    <col min="14337" max="14337" width="6.140625" style="120" customWidth="1"/>
    <col min="14338" max="14338" width="58.7109375" style="120" customWidth="1"/>
    <col min="14339" max="14339" width="10.7109375" style="120" customWidth="1"/>
    <col min="14340" max="14340" width="11.140625" style="120" customWidth="1"/>
    <col min="14341" max="14341" width="10.7109375" style="120" customWidth="1"/>
    <col min="14342" max="14342" width="11.42578125" style="120" customWidth="1"/>
    <col min="14343" max="14343" width="7.85546875" style="120" bestFit="1" customWidth="1"/>
    <col min="14344" max="14344" width="10" style="120" customWidth="1"/>
    <col min="14345" max="14345" width="7.85546875" style="120" bestFit="1" customWidth="1"/>
    <col min="14346" max="14346" width="10" style="120" customWidth="1"/>
    <col min="14347" max="14347" width="7.85546875" style="120" bestFit="1" customWidth="1"/>
    <col min="14348" max="14348" width="11.85546875" style="120" customWidth="1"/>
    <col min="14349" max="14349" width="7.85546875" style="120" bestFit="1" customWidth="1"/>
    <col min="14350" max="14350" width="11.140625" style="120" bestFit="1" customWidth="1"/>
    <col min="14351" max="14351" width="7.85546875" style="120" bestFit="1" customWidth="1"/>
    <col min="14352" max="14352" width="11.140625" style="120" bestFit="1" customWidth="1"/>
    <col min="14353" max="14353" width="7.85546875" style="120" bestFit="1" customWidth="1"/>
    <col min="14354" max="14354" width="11.140625" style="120" bestFit="1" customWidth="1"/>
    <col min="14355" max="14592" width="9.140625" style="120"/>
    <col min="14593" max="14593" width="6.140625" style="120" customWidth="1"/>
    <col min="14594" max="14594" width="58.7109375" style="120" customWidth="1"/>
    <col min="14595" max="14595" width="10.7109375" style="120" customWidth="1"/>
    <col min="14596" max="14596" width="11.140625" style="120" customWidth="1"/>
    <col min="14597" max="14597" width="10.7109375" style="120" customWidth="1"/>
    <col min="14598" max="14598" width="11.42578125" style="120" customWidth="1"/>
    <col min="14599" max="14599" width="7.85546875" style="120" bestFit="1" customWidth="1"/>
    <col min="14600" max="14600" width="10" style="120" customWidth="1"/>
    <col min="14601" max="14601" width="7.85546875" style="120" bestFit="1" customWidth="1"/>
    <col min="14602" max="14602" width="10" style="120" customWidth="1"/>
    <col min="14603" max="14603" width="7.85546875" style="120" bestFit="1" customWidth="1"/>
    <col min="14604" max="14604" width="11.85546875" style="120" customWidth="1"/>
    <col min="14605" max="14605" width="7.85546875" style="120" bestFit="1" customWidth="1"/>
    <col min="14606" max="14606" width="11.140625" style="120" bestFit="1" customWidth="1"/>
    <col min="14607" max="14607" width="7.85546875" style="120" bestFit="1" customWidth="1"/>
    <col min="14608" max="14608" width="11.140625" style="120" bestFit="1" customWidth="1"/>
    <col min="14609" max="14609" width="7.85546875" style="120" bestFit="1" customWidth="1"/>
    <col min="14610" max="14610" width="11.140625" style="120" bestFit="1" customWidth="1"/>
    <col min="14611" max="14848" width="9.140625" style="120"/>
    <col min="14849" max="14849" width="6.140625" style="120" customWidth="1"/>
    <col min="14850" max="14850" width="58.7109375" style="120" customWidth="1"/>
    <col min="14851" max="14851" width="10.7109375" style="120" customWidth="1"/>
    <col min="14852" max="14852" width="11.140625" style="120" customWidth="1"/>
    <col min="14853" max="14853" width="10.7109375" style="120" customWidth="1"/>
    <col min="14854" max="14854" width="11.42578125" style="120" customWidth="1"/>
    <col min="14855" max="14855" width="7.85546875" style="120" bestFit="1" customWidth="1"/>
    <col min="14856" max="14856" width="10" style="120" customWidth="1"/>
    <col min="14857" max="14857" width="7.85546875" style="120" bestFit="1" customWidth="1"/>
    <col min="14858" max="14858" width="10" style="120" customWidth="1"/>
    <col min="14859" max="14859" width="7.85546875" style="120" bestFit="1" customWidth="1"/>
    <col min="14860" max="14860" width="11.85546875" style="120" customWidth="1"/>
    <col min="14861" max="14861" width="7.85546875" style="120" bestFit="1" customWidth="1"/>
    <col min="14862" max="14862" width="11.140625" style="120" bestFit="1" customWidth="1"/>
    <col min="14863" max="14863" width="7.85546875" style="120" bestFit="1" customWidth="1"/>
    <col min="14864" max="14864" width="11.140625" style="120" bestFit="1" customWidth="1"/>
    <col min="14865" max="14865" width="7.85546875" style="120" bestFit="1" customWidth="1"/>
    <col min="14866" max="14866" width="11.140625" style="120" bestFit="1" customWidth="1"/>
    <col min="14867" max="15104" width="9.140625" style="120"/>
    <col min="15105" max="15105" width="6.140625" style="120" customWidth="1"/>
    <col min="15106" max="15106" width="58.7109375" style="120" customWidth="1"/>
    <col min="15107" max="15107" width="10.7109375" style="120" customWidth="1"/>
    <col min="15108" max="15108" width="11.140625" style="120" customWidth="1"/>
    <col min="15109" max="15109" width="10.7109375" style="120" customWidth="1"/>
    <col min="15110" max="15110" width="11.42578125" style="120" customWidth="1"/>
    <col min="15111" max="15111" width="7.85546875" style="120" bestFit="1" customWidth="1"/>
    <col min="15112" max="15112" width="10" style="120" customWidth="1"/>
    <col min="15113" max="15113" width="7.85546875" style="120" bestFit="1" customWidth="1"/>
    <col min="15114" max="15114" width="10" style="120" customWidth="1"/>
    <col min="15115" max="15115" width="7.85546875" style="120" bestFit="1" customWidth="1"/>
    <col min="15116" max="15116" width="11.85546875" style="120" customWidth="1"/>
    <col min="15117" max="15117" width="7.85546875" style="120" bestFit="1" customWidth="1"/>
    <col min="15118" max="15118" width="11.140625" style="120" bestFit="1" customWidth="1"/>
    <col min="15119" max="15119" width="7.85546875" style="120" bestFit="1" customWidth="1"/>
    <col min="15120" max="15120" width="11.140625" style="120" bestFit="1" customWidth="1"/>
    <col min="15121" max="15121" width="7.85546875" style="120" bestFit="1" customWidth="1"/>
    <col min="15122" max="15122" width="11.140625" style="120" bestFit="1" customWidth="1"/>
    <col min="15123" max="15360" width="9.140625" style="120"/>
    <col min="15361" max="15361" width="6.140625" style="120" customWidth="1"/>
    <col min="15362" max="15362" width="58.7109375" style="120" customWidth="1"/>
    <col min="15363" max="15363" width="10.7109375" style="120" customWidth="1"/>
    <col min="15364" max="15364" width="11.140625" style="120" customWidth="1"/>
    <col min="15365" max="15365" width="10.7109375" style="120" customWidth="1"/>
    <col min="15366" max="15366" width="11.42578125" style="120" customWidth="1"/>
    <col min="15367" max="15367" width="7.85546875" style="120" bestFit="1" customWidth="1"/>
    <col min="15368" max="15368" width="10" style="120" customWidth="1"/>
    <col min="15369" max="15369" width="7.85546875" style="120" bestFit="1" customWidth="1"/>
    <col min="15370" max="15370" width="10" style="120" customWidth="1"/>
    <col min="15371" max="15371" width="7.85546875" style="120" bestFit="1" customWidth="1"/>
    <col min="15372" max="15372" width="11.85546875" style="120" customWidth="1"/>
    <col min="15373" max="15373" width="7.85546875" style="120" bestFit="1" customWidth="1"/>
    <col min="15374" max="15374" width="11.140625" style="120" bestFit="1" customWidth="1"/>
    <col min="15375" max="15375" width="7.85546875" style="120" bestFit="1" customWidth="1"/>
    <col min="15376" max="15376" width="11.140625" style="120" bestFit="1" customWidth="1"/>
    <col min="15377" max="15377" width="7.85546875" style="120" bestFit="1" customWidth="1"/>
    <col min="15378" max="15378" width="11.140625" style="120" bestFit="1" customWidth="1"/>
    <col min="15379" max="15616" width="9.140625" style="120"/>
    <col min="15617" max="15617" width="6.140625" style="120" customWidth="1"/>
    <col min="15618" max="15618" width="58.7109375" style="120" customWidth="1"/>
    <col min="15619" max="15619" width="10.7109375" style="120" customWidth="1"/>
    <col min="15620" max="15620" width="11.140625" style="120" customWidth="1"/>
    <col min="15621" max="15621" width="10.7109375" style="120" customWidth="1"/>
    <col min="15622" max="15622" width="11.42578125" style="120" customWidth="1"/>
    <col min="15623" max="15623" width="7.85546875" style="120" bestFit="1" customWidth="1"/>
    <col min="15624" max="15624" width="10" style="120" customWidth="1"/>
    <col min="15625" max="15625" width="7.85546875" style="120" bestFit="1" customWidth="1"/>
    <col min="15626" max="15626" width="10" style="120" customWidth="1"/>
    <col min="15627" max="15627" width="7.85546875" style="120" bestFit="1" customWidth="1"/>
    <col min="15628" max="15628" width="11.85546875" style="120" customWidth="1"/>
    <col min="15629" max="15629" width="7.85546875" style="120" bestFit="1" customWidth="1"/>
    <col min="15630" max="15630" width="11.140625" style="120" bestFit="1" customWidth="1"/>
    <col min="15631" max="15631" width="7.85546875" style="120" bestFit="1" customWidth="1"/>
    <col min="15632" max="15632" width="11.140625" style="120" bestFit="1" customWidth="1"/>
    <col min="15633" max="15633" width="7.85546875" style="120" bestFit="1" customWidth="1"/>
    <col min="15634" max="15634" width="11.140625" style="120" bestFit="1" customWidth="1"/>
    <col min="15635" max="15872" width="9.140625" style="120"/>
    <col min="15873" max="15873" width="6.140625" style="120" customWidth="1"/>
    <col min="15874" max="15874" width="58.7109375" style="120" customWidth="1"/>
    <col min="15875" max="15875" width="10.7109375" style="120" customWidth="1"/>
    <col min="15876" max="15876" width="11.140625" style="120" customWidth="1"/>
    <col min="15877" max="15877" width="10.7109375" style="120" customWidth="1"/>
    <col min="15878" max="15878" width="11.42578125" style="120" customWidth="1"/>
    <col min="15879" max="15879" width="7.85546875" style="120" bestFit="1" customWidth="1"/>
    <col min="15880" max="15880" width="10" style="120" customWidth="1"/>
    <col min="15881" max="15881" width="7.85546875" style="120" bestFit="1" customWidth="1"/>
    <col min="15882" max="15882" width="10" style="120" customWidth="1"/>
    <col min="15883" max="15883" width="7.85546875" style="120" bestFit="1" customWidth="1"/>
    <col min="15884" max="15884" width="11.85546875" style="120" customWidth="1"/>
    <col min="15885" max="15885" width="7.85546875" style="120" bestFit="1" customWidth="1"/>
    <col min="15886" max="15886" width="11.140625" style="120" bestFit="1" customWidth="1"/>
    <col min="15887" max="15887" width="7.85546875" style="120" bestFit="1" customWidth="1"/>
    <col min="15888" max="15888" width="11.140625" style="120" bestFit="1" customWidth="1"/>
    <col min="15889" max="15889" width="7.85546875" style="120" bestFit="1" customWidth="1"/>
    <col min="15890" max="15890" width="11.140625" style="120" bestFit="1" customWidth="1"/>
    <col min="15891" max="16128" width="9.140625" style="120"/>
    <col min="16129" max="16129" width="6.140625" style="120" customWidth="1"/>
    <col min="16130" max="16130" width="58.7109375" style="120" customWidth="1"/>
    <col min="16131" max="16131" width="10.7109375" style="120" customWidth="1"/>
    <col min="16132" max="16132" width="11.140625" style="120" customWidth="1"/>
    <col min="16133" max="16133" width="10.7109375" style="120" customWidth="1"/>
    <col min="16134" max="16134" width="11.42578125" style="120" customWidth="1"/>
    <col min="16135" max="16135" width="7.85546875" style="120" bestFit="1" customWidth="1"/>
    <col min="16136" max="16136" width="10" style="120" customWidth="1"/>
    <col min="16137" max="16137" width="7.85546875" style="120" bestFit="1" customWidth="1"/>
    <col min="16138" max="16138" width="10" style="120" customWidth="1"/>
    <col min="16139" max="16139" width="7.85546875" style="120" bestFit="1" customWidth="1"/>
    <col min="16140" max="16140" width="11.85546875" style="120" customWidth="1"/>
    <col min="16141" max="16141" width="7.85546875" style="120" bestFit="1" customWidth="1"/>
    <col min="16142" max="16142" width="11.140625" style="120" bestFit="1" customWidth="1"/>
    <col min="16143" max="16143" width="7.85546875" style="120" bestFit="1" customWidth="1"/>
    <col min="16144" max="16144" width="11.140625" style="120" bestFit="1" customWidth="1"/>
    <col min="16145" max="16145" width="7.85546875" style="120" bestFit="1" customWidth="1"/>
    <col min="16146" max="16146" width="11.140625" style="120" bestFit="1" customWidth="1"/>
    <col min="16147" max="16384" width="9.140625" style="120"/>
  </cols>
  <sheetData>
    <row r="1" spans="1:247" s="757" customFormat="1" ht="15" x14ac:dyDescent="0.2">
      <c r="A1" s="1583" t="s">
        <v>871</v>
      </c>
      <c r="B1" s="1583"/>
      <c r="C1" s="1583"/>
      <c r="D1" s="1583"/>
      <c r="E1" s="1583"/>
      <c r="F1" s="1583"/>
      <c r="G1" s="1583"/>
      <c r="H1" s="1583"/>
      <c r="I1" s="1583"/>
      <c r="J1" s="1583"/>
      <c r="K1" s="1583"/>
      <c r="L1" s="1583"/>
      <c r="M1" s="1583"/>
      <c r="N1" s="1583"/>
      <c r="O1" s="1583"/>
      <c r="P1" s="1583"/>
      <c r="Q1" s="1583"/>
      <c r="R1" s="1583"/>
      <c r="S1" s="1583" t="s">
        <v>772</v>
      </c>
      <c r="T1" s="1583"/>
      <c r="U1" s="1583"/>
      <c r="V1" s="1583"/>
      <c r="W1" s="1583"/>
      <c r="X1" s="1583"/>
      <c r="Y1" s="1583"/>
      <c r="Z1" s="1583"/>
      <c r="AA1" s="1583"/>
      <c r="AB1" s="1583"/>
      <c r="AC1" s="1583"/>
      <c r="AD1" s="1583"/>
      <c r="AE1" s="1583"/>
      <c r="AF1" s="1583"/>
      <c r="AG1" s="1583"/>
      <c r="AH1" s="1583"/>
      <c r="AI1" s="1583"/>
      <c r="AJ1" s="1583"/>
      <c r="AK1" s="860"/>
      <c r="AL1" s="860"/>
      <c r="AM1" s="860"/>
      <c r="AN1" s="860"/>
      <c r="AO1" s="860"/>
      <c r="AP1" s="860"/>
      <c r="AQ1" s="860"/>
      <c r="AR1" s="860"/>
      <c r="AS1" s="860"/>
      <c r="AT1" s="860"/>
      <c r="AU1" s="860"/>
      <c r="AV1" s="860"/>
      <c r="AW1" s="860"/>
      <c r="AX1" s="860"/>
      <c r="AY1" s="860"/>
      <c r="AZ1" s="860"/>
      <c r="BA1" s="860"/>
      <c r="BB1" s="860"/>
      <c r="BC1" s="860"/>
      <c r="BD1" s="860"/>
      <c r="BE1" s="860"/>
      <c r="BF1" s="860"/>
      <c r="BG1" s="860"/>
      <c r="BH1" s="860"/>
      <c r="BI1" s="860"/>
      <c r="BJ1" s="860"/>
      <c r="BK1" s="860"/>
      <c r="BL1" s="860"/>
      <c r="BM1" s="860"/>
      <c r="BN1" s="860"/>
      <c r="BO1" s="860"/>
      <c r="BP1" s="860"/>
      <c r="BQ1" s="860"/>
      <c r="BR1" s="860"/>
      <c r="BS1" s="860"/>
      <c r="BT1" s="860"/>
      <c r="BU1" s="860"/>
      <c r="BV1" s="860"/>
      <c r="BW1" s="860"/>
      <c r="BX1" s="860"/>
      <c r="BY1" s="860"/>
      <c r="BZ1" s="860"/>
      <c r="CA1" s="860"/>
      <c r="CB1" s="860"/>
      <c r="CC1" s="860"/>
      <c r="CD1" s="860"/>
      <c r="CE1" s="860"/>
      <c r="CF1" s="860"/>
      <c r="CG1" s="860"/>
      <c r="CH1" s="860"/>
      <c r="CI1" s="860"/>
      <c r="CJ1" s="860"/>
      <c r="CK1" s="860"/>
      <c r="CL1" s="860"/>
      <c r="CM1" s="860"/>
      <c r="CN1" s="860"/>
      <c r="CO1" s="860"/>
      <c r="CP1" s="860"/>
      <c r="CQ1" s="860"/>
      <c r="CR1" s="860"/>
      <c r="CS1" s="860"/>
      <c r="CT1" s="860"/>
      <c r="CU1" s="860"/>
      <c r="CV1" s="860"/>
      <c r="CW1" s="860"/>
      <c r="CX1" s="860"/>
      <c r="CY1" s="860"/>
      <c r="CZ1" s="860"/>
      <c r="DA1" s="860"/>
      <c r="DB1" s="860"/>
      <c r="DC1" s="860"/>
      <c r="DD1" s="860"/>
      <c r="DE1" s="860"/>
    </row>
    <row r="2" spans="1:247" s="258" customFormat="1" ht="13.5" thickBot="1" x14ac:dyDescent="0.25">
      <c r="A2" s="257"/>
      <c r="S2" s="257"/>
      <c r="AK2" s="813"/>
      <c r="AL2" s="813"/>
      <c r="AM2" s="813"/>
      <c r="AN2" s="813"/>
      <c r="AO2" s="813"/>
      <c r="AP2" s="813"/>
      <c r="AQ2" s="813"/>
      <c r="AR2" s="813"/>
      <c r="AS2" s="813"/>
      <c r="AT2" s="813"/>
      <c r="AU2" s="813"/>
      <c r="AV2" s="813"/>
      <c r="AW2" s="813"/>
      <c r="AX2" s="813"/>
      <c r="AY2" s="813"/>
      <c r="AZ2" s="813"/>
      <c r="BA2" s="813"/>
      <c r="BB2" s="813"/>
      <c r="BC2" s="813"/>
      <c r="BD2" s="813"/>
      <c r="BE2" s="813"/>
      <c r="BF2" s="813"/>
      <c r="BG2" s="813"/>
      <c r="BH2" s="813"/>
      <c r="BI2" s="813"/>
      <c r="BJ2" s="813"/>
      <c r="BK2" s="813"/>
      <c r="BL2" s="813"/>
      <c r="BM2" s="813"/>
      <c r="BN2" s="813"/>
      <c r="BO2" s="813"/>
      <c r="BP2" s="813"/>
      <c r="BQ2" s="813"/>
      <c r="BR2" s="813"/>
      <c r="BS2" s="813"/>
      <c r="BT2" s="813"/>
      <c r="BU2" s="813"/>
      <c r="BV2" s="813"/>
      <c r="BW2" s="813"/>
      <c r="BX2" s="813"/>
      <c r="BY2" s="813"/>
      <c r="BZ2" s="813"/>
      <c r="CA2" s="813"/>
      <c r="CB2" s="813"/>
      <c r="CC2" s="813"/>
      <c r="CD2" s="813"/>
      <c r="CE2" s="813"/>
      <c r="CF2" s="813"/>
      <c r="CG2" s="813"/>
      <c r="CH2" s="813"/>
      <c r="CI2" s="813"/>
      <c r="CJ2" s="813"/>
      <c r="CK2" s="813"/>
      <c r="CL2" s="813"/>
      <c r="CM2" s="813"/>
      <c r="CN2" s="813"/>
      <c r="CO2" s="813"/>
      <c r="CP2" s="813"/>
      <c r="CQ2" s="813"/>
      <c r="CR2" s="813"/>
      <c r="CS2" s="813"/>
      <c r="CT2" s="813"/>
      <c r="CU2" s="813"/>
      <c r="CV2" s="813"/>
      <c r="CW2" s="813"/>
      <c r="CX2" s="813"/>
      <c r="CY2" s="813"/>
      <c r="CZ2" s="813"/>
      <c r="DA2" s="813"/>
      <c r="DB2" s="813"/>
      <c r="DC2" s="813"/>
      <c r="DD2" s="813"/>
      <c r="DE2" s="813"/>
    </row>
    <row r="3" spans="1:247" s="760" customFormat="1" ht="15" thickBot="1" x14ac:dyDescent="0.25">
      <c r="A3" s="1793" t="s">
        <v>6</v>
      </c>
      <c r="B3" s="1795" t="s">
        <v>7</v>
      </c>
      <c r="C3" s="1274" t="s">
        <v>46</v>
      </c>
      <c r="D3" s="1275"/>
      <c r="E3" s="1276" t="s">
        <v>27</v>
      </c>
      <c r="F3" s="1277"/>
      <c r="G3" s="1278" t="s">
        <v>28</v>
      </c>
      <c r="H3" s="1279"/>
      <c r="I3" s="1280" t="s">
        <v>29</v>
      </c>
      <c r="J3" s="1279"/>
      <c r="K3" s="1281" t="s">
        <v>30</v>
      </c>
      <c r="L3" s="1280"/>
      <c r="M3" s="1276" t="s">
        <v>31</v>
      </c>
      <c r="N3" s="1277"/>
      <c r="O3" s="1278" t="s">
        <v>32</v>
      </c>
      <c r="P3" s="1278"/>
      <c r="Q3" s="1276" t="s">
        <v>33</v>
      </c>
      <c r="R3" s="1277"/>
      <c r="S3" s="1793" t="s">
        <v>6</v>
      </c>
      <c r="T3" s="1795" t="s">
        <v>7</v>
      </c>
      <c r="U3" s="1274" t="s">
        <v>46</v>
      </c>
      <c r="V3" s="1275"/>
      <c r="W3" s="1276" t="s">
        <v>27</v>
      </c>
      <c r="X3" s="1277"/>
      <c r="Y3" s="1278" t="s">
        <v>28</v>
      </c>
      <c r="Z3" s="1279"/>
      <c r="AA3" s="1280" t="s">
        <v>29</v>
      </c>
      <c r="AB3" s="1279"/>
      <c r="AC3" s="1281" t="s">
        <v>30</v>
      </c>
      <c r="AD3" s="1280"/>
      <c r="AE3" s="1276" t="s">
        <v>31</v>
      </c>
      <c r="AF3" s="1277"/>
      <c r="AG3" s="1278" t="s">
        <v>32</v>
      </c>
      <c r="AH3" s="1278"/>
      <c r="AI3" s="1276" t="s">
        <v>33</v>
      </c>
      <c r="AJ3" s="1277"/>
      <c r="AK3" s="640"/>
      <c r="AL3" s="640"/>
      <c r="AM3" s="640"/>
      <c r="AN3" s="640"/>
      <c r="AO3" s="640"/>
      <c r="AP3" s="640"/>
      <c r="AQ3" s="640"/>
      <c r="AR3" s="640"/>
      <c r="AS3" s="640"/>
      <c r="AT3" s="640"/>
      <c r="AU3" s="640"/>
      <c r="AV3" s="640"/>
      <c r="AW3" s="640"/>
      <c r="AX3" s="640"/>
      <c r="AY3" s="640"/>
      <c r="AZ3" s="640"/>
      <c r="BA3" s="640"/>
      <c r="BB3" s="640"/>
      <c r="BC3" s="640"/>
      <c r="BD3" s="640"/>
      <c r="BE3" s="640"/>
      <c r="BF3" s="640"/>
      <c r="BG3" s="640"/>
      <c r="BH3" s="640"/>
      <c r="BI3" s="640"/>
      <c r="BJ3" s="640"/>
      <c r="BK3" s="640"/>
      <c r="BL3" s="640"/>
      <c r="BM3" s="640"/>
      <c r="BN3" s="640"/>
      <c r="BO3" s="640"/>
      <c r="BP3" s="640"/>
      <c r="BQ3" s="640"/>
      <c r="BR3" s="640"/>
      <c r="BS3" s="640"/>
      <c r="BT3" s="640"/>
      <c r="BU3" s="640"/>
      <c r="BV3" s="640"/>
      <c r="BW3" s="640"/>
      <c r="BX3" s="640"/>
      <c r="BY3" s="640"/>
      <c r="BZ3" s="640"/>
      <c r="CA3" s="640"/>
      <c r="CB3" s="640"/>
      <c r="CC3" s="640"/>
      <c r="CD3" s="640"/>
      <c r="CE3" s="640"/>
      <c r="CF3" s="640"/>
      <c r="CG3" s="640"/>
      <c r="CH3" s="640"/>
      <c r="CI3" s="640"/>
      <c r="CJ3" s="640"/>
      <c r="CK3" s="640"/>
      <c r="CL3" s="640"/>
      <c r="CM3" s="640"/>
      <c r="CN3" s="640"/>
      <c r="CO3" s="640"/>
      <c r="CP3" s="640"/>
      <c r="CQ3" s="640"/>
      <c r="CR3" s="640"/>
      <c r="CS3" s="640"/>
      <c r="CT3" s="640"/>
      <c r="CU3" s="640"/>
      <c r="CV3" s="640"/>
      <c r="CW3" s="640"/>
      <c r="CX3" s="640"/>
      <c r="CY3" s="640"/>
      <c r="CZ3" s="640"/>
      <c r="DA3" s="640"/>
      <c r="DB3" s="640"/>
      <c r="DC3" s="640"/>
      <c r="DD3" s="640"/>
      <c r="DE3" s="640"/>
      <c r="DF3" s="759"/>
      <c r="DG3" s="759"/>
      <c r="DH3" s="759"/>
      <c r="DI3" s="759"/>
      <c r="DJ3" s="759"/>
      <c r="DK3" s="759"/>
      <c r="DL3" s="759"/>
      <c r="DM3" s="759"/>
      <c r="DN3" s="759"/>
      <c r="DO3" s="759"/>
      <c r="DP3" s="759"/>
      <c r="DQ3" s="759"/>
      <c r="DR3" s="759"/>
      <c r="DS3" s="759"/>
      <c r="DT3" s="759"/>
      <c r="DU3" s="759"/>
      <c r="DV3" s="759"/>
      <c r="DW3" s="759"/>
      <c r="DX3" s="759"/>
      <c r="DY3" s="759"/>
      <c r="DZ3" s="759"/>
      <c r="EA3" s="759"/>
      <c r="EB3" s="759"/>
      <c r="EC3" s="759"/>
      <c r="ED3" s="759"/>
      <c r="EE3" s="759"/>
      <c r="EF3" s="759"/>
      <c r="EG3" s="759"/>
      <c r="EH3" s="759"/>
      <c r="EI3" s="759"/>
      <c r="EJ3" s="759"/>
      <c r="EK3" s="759"/>
      <c r="EL3" s="759"/>
      <c r="EM3" s="759"/>
      <c r="EN3" s="759"/>
      <c r="EO3" s="759"/>
      <c r="EP3" s="759"/>
      <c r="EQ3" s="759"/>
      <c r="ER3" s="759"/>
      <c r="ES3" s="759"/>
      <c r="ET3" s="759"/>
      <c r="EU3" s="759"/>
      <c r="EV3" s="759"/>
      <c r="EW3" s="759"/>
      <c r="EX3" s="759"/>
      <c r="EY3" s="759"/>
      <c r="EZ3" s="759"/>
      <c r="FA3" s="759"/>
      <c r="FB3" s="759"/>
      <c r="FC3" s="759"/>
      <c r="FD3" s="759"/>
      <c r="FE3" s="759"/>
      <c r="FF3" s="759"/>
      <c r="FG3" s="759"/>
      <c r="FH3" s="759"/>
      <c r="FI3" s="759"/>
      <c r="FJ3" s="759"/>
      <c r="FK3" s="759"/>
      <c r="FL3" s="759"/>
      <c r="FM3" s="759"/>
      <c r="FN3" s="759"/>
      <c r="FO3" s="759"/>
      <c r="FP3" s="759"/>
      <c r="FQ3" s="759"/>
      <c r="FR3" s="759"/>
      <c r="FS3" s="759"/>
      <c r="FT3" s="759"/>
      <c r="FU3" s="759"/>
      <c r="FV3" s="759"/>
      <c r="FW3" s="759"/>
      <c r="FX3" s="759"/>
      <c r="FY3" s="759"/>
      <c r="FZ3" s="759"/>
      <c r="GA3" s="759"/>
      <c r="GB3" s="759"/>
      <c r="GC3" s="759"/>
      <c r="GD3" s="759"/>
      <c r="GE3" s="759"/>
      <c r="GF3" s="759"/>
      <c r="GG3" s="759"/>
      <c r="GH3" s="759"/>
      <c r="GI3" s="759"/>
      <c r="GJ3" s="759"/>
      <c r="GK3" s="759"/>
      <c r="GL3" s="759"/>
      <c r="GM3" s="759"/>
      <c r="GN3" s="759"/>
      <c r="GO3" s="759"/>
      <c r="GP3" s="759"/>
      <c r="GQ3" s="759"/>
      <c r="GR3" s="759"/>
      <c r="GS3" s="759"/>
      <c r="GT3" s="759"/>
      <c r="GU3" s="759"/>
      <c r="GV3" s="759"/>
      <c r="GW3" s="759"/>
      <c r="GX3" s="759"/>
      <c r="GY3" s="759"/>
      <c r="GZ3" s="759"/>
      <c r="HA3" s="759"/>
      <c r="HB3" s="759"/>
      <c r="HC3" s="759"/>
      <c r="HD3" s="759"/>
      <c r="HE3" s="759"/>
      <c r="HF3" s="759"/>
      <c r="HG3" s="759"/>
      <c r="HH3" s="759"/>
      <c r="HI3" s="759"/>
      <c r="HJ3" s="759"/>
      <c r="HK3" s="759"/>
      <c r="HL3" s="759"/>
      <c r="HM3" s="759"/>
      <c r="HN3" s="759"/>
      <c r="HO3" s="759"/>
      <c r="HP3" s="759"/>
      <c r="HQ3" s="759"/>
      <c r="HR3" s="759"/>
      <c r="HS3" s="759"/>
      <c r="HT3" s="759"/>
      <c r="HU3" s="759"/>
      <c r="HV3" s="759"/>
      <c r="HW3" s="759"/>
      <c r="HX3" s="759"/>
      <c r="HY3" s="759"/>
      <c r="HZ3" s="759"/>
      <c r="IA3" s="759"/>
      <c r="IB3" s="759"/>
      <c r="IC3" s="759"/>
      <c r="ID3" s="759"/>
      <c r="IE3" s="759"/>
      <c r="IF3" s="759"/>
      <c r="IG3" s="759"/>
      <c r="IH3" s="759"/>
      <c r="II3" s="759"/>
      <c r="IJ3" s="759"/>
      <c r="IK3" s="759"/>
      <c r="IL3" s="759"/>
      <c r="IM3" s="759"/>
    </row>
    <row r="4" spans="1:247" s="760" customFormat="1" ht="15" thickBot="1" x14ac:dyDescent="0.25">
      <c r="A4" s="1794"/>
      <c r="B4" s="1796"/>
      <c r="C4" s="1282" t="s">
        <v>8</v>
      </c>
      <c r="D4" s="1282" t="s">
        <v>9</v>
      </c>
      <c r="E4" s="1283" t="s">
        <v>8</v>
      </c>
      <c r="F4" s="1284" t="s">
        <v>9</v>
      </c>
      <c r="G4" s="1285" t="s">
        <v>8</v>
      </c>
      <c r="H4" s="1286" t="s">
        <v>9</v>
      </c>
      <c r="I4" s="1286" t="s">
        <v>8</v>
      </c>
      <c r="J4" s="1286" t="s">
        <v>9</v>
      </c>
      <c r="K4" s="1286" t="s">
        <v>8</v>
      </c>
      <c r="L4" s="1287" t="s">
        <v>9</v>
      </c>
      <c r="M4" s="1283" t="s">
        <v>8</v>
      </c>
      <c r="N4" s="1284" t="s">
        <v>9</v>
      </c>
      <c r="O4" s="1285" t="s">
        <v>8</v>
      </c>
      <c r="P4" s="1287" t="s">
        <v>9</v>
      </c>
      <c r="Q4" s="1282" t="s">
        <v>8</v>
      </c>
      <c r="R4" s="1288" t="s">
        <v>9</v>
      </c>
      <c r="S4" s="1794"/>
      <c r="T4" s="1796"/>
      <c r="U4" s="1282" t="s">
        <v>8</v>
      </c>
      <c r="V4" s="1282" t="s">
        <v>9</v>
      </c>
      <c r="W4" s="1283" t="s">
        <v>8</v>
      </c>
      <c r="X4" s="1284" t="s">
        <v>9</v>
      </c>
      <c r="Y4" s="1285" t="s">
        <v>8</v>
      </c>
      <c r="Z4" s="1286" t="s">
        <v>9</v>
      </c>
      <c r="AA4" s="1286" t="s">
        <v>8</v>
      </c>
      <c r="AB4" s="1286" t="s">
        <v>9</v>
      </c>
      <c r="AC4" s="1286" t="s">
        <v>8</v>
      </c>
      <c r="AD4" s="1287" t="s">
        <v>9</v>
      </c>
      <c r="AE4" s="1283" t="s">
        <v>8</v>
      </c>
      <c r="AF4" s="1284" t="s">
        <v>9</v>
      </c>
      <c r="AG4" s="1285" t="s">
        <v>8</v>
      </c>
      <c r="AH4" s="1287" t="s">
        <v>9</v>
      </c>
      <c r="AI4" s="1282" t="s">
        <v>8</v>
      </c>
      <c r="AJ4" s="1288" t="s">
        <v>9</v>
      </c>
      <c r="AK4" s="640"/>
      <c r="AL4" s="640"/>
      <c r="AM4" s="640"/>
      <c r="AN4" s="640"/>
      <c r="AO4" s="640"/>
      <c r="AP4" s="640"/>
      <c r="AQ4" s="640"/>
      <c r="AR4" s="640"/>
      <c r="AS4" s="640"/>
      <c r="AT4" s="640"/>
      <c r="AU4" s="640"/>
      <c r="AV4" s="640"/>
      <c r="AW4" s="640"/>
      <c r="AX4" s="640"/>
      <c r="AY4" s="640"/>
      <c r="AZ4" s="640"/>
      <c r="BA4" s="640"/>
      <c r="BB4" s="640"/>
      <c r="BC4" s="640"/>
      <c r="BD4" s="640"/>
      <c r="BE4" s="640"/>
      <c r="BF4" s="640"/>
      <c r="BG4" s="640"/>
      <c r="BH4" s="640"/>
      <c r="BI4" s="640"/>
      <c r="BJ4" s="640"/>
      <c r="BK4" s="640"/>
      <c r="BL4" s="640"/>
      <c r="BM4" s="640"/>
      <c r="BN4" s="640"/>
      <c r="BO4" s="640"/>
      <c r="BP4" s="640"/>
      <c r="BQ4" s="640"/>
      <c r="BR4" s="640"/>
      <c r="BS4" s="640"/>
      <c r="BT4" s="640"/>
      <c r="BU4" s="640"/>
      <c r="BV4" s="640"/>
      <c r="BW4" s="640"/>
      <c r="BX4" s="640"/>
      <c r="BY4" s="640"/>
      <c r="BZ4" s="640"/>
      <c r="CA4" s="640"/>
      <c r="CB4" s="640"/>
      <c r="CC4" s="640"/>
      <c r="CD4" s="640"/>
      <c r="CE4" s="640"/>
      <c r="CF4" s="640"/>
      <c r="CG4" s="640"/>
      <c r="CH4" s="640"/>
      <c r="CI4" s="640"/>
      <c r="CJ4" s="640"/>
      <c r="CK4" s="640"/>
      <c r="CL4" s="640"/>
      <c r="CM4" s="640"/>
      <c r="CN4" s="640"/>
      <c r="CO4" s="640"/>
      <c r="CP4" s="640"/>
      <c r="CQ4" s="640"/>
      <c r="CR4" s="640"/>
      <c r="CS4" s="640"/>
      <c r="CT4" s="640"/>
      <c r="CU4" s="640"/>
      <c r="CV4" s="640"/>
      <c r="CW4" s="640"/>
      <c r="CX4" s="640"/>
      <c r="CY4" s="640"/>
      <c r="CZ4" s="640"/>
      <c r="DA4" s="640"/>
      <c r="DB4" s="640"/>
      <c r="DC4" s="640"/>
      <c r="DD4" s="640"/>
      <c r="DE4" s="640"/>
      <c r="DF4" s="759"/>
      <c r="DG4" s="759"/>
      <c r="DH4" s="759"/>
      <c r="DI4" s="759"/>
      <c r="DJ4" s="759"/>
      <c r="DK4" s="759"/>
      <c r="DL4" s="759"/>
      <c r="DM4" s="759"/>
      <c r="DN4" s="759"/>
      <c r="DO4" s="759"/>
      <c r="DP4" s="759"/>
      <c r="DQ4" s="759"/>
      <c r="DR4" s="759"/>
      <c r="DS4" s="759"/>
      <c r="DT4" s="759"/>
      <c r="DU4" s="759"/>
      <c r="DV4" s="759"/>
      <c r="DW4" s="759"/>
      <c r="DX4" s="759"/>
      <c r="DY4" s="759"/>
      <c r="DZ4" s="759"/>
      <c r="EA4" s="759"/>
      <c r="EB4" s="759"/>
      <c r="EC4" s="759"/>
      <c r="ED4" s="759"/>
      <c r="EE4" s="759"/>
      <c r="EF4" s="759"/>
      <c r="EG4" s="759"/>
      <c r="EH4" s="759"/>
      <c r="EI4" s="759"/>
      <c r="EJ4" s="759"/>
      <c r="EK4" s="759"/>
      <c r="EL4" s="759"/>
      <c r="EM4" s="759"/>
      <c r="EN4" s="759"/>
      <c r="EO4" s="759"/>
      <c r="EP4" s="759"/>
      <c r="EQ4" s="759"/>
      <c r="ER4" s="759"/>
      <c r="ES4" s="759"/>
      <c r="ET4" s="759"/>
      <c r="EU4" s="759"/>
      <c r="EV4" s="759"/>
      <c r="EW4" s="759"/>
      <c r="EX4" s="759"/>
      <c r="EY4" s="759"/>
      <c r="EZ4" s="759"/>
      <c r="FA4" s="759"/>
      <c r="FB4" s="759"/>
      <c r="FC4" s="759"/>
      <c r="FD4" s="759"/>
      <c r="FE4" s="759"/>
      <c r="FF4" s="759"/>
      <c r="FG4" s="759"/>
      <c r="FH4" s="759"/>
      <c r="FI4" s="759"/>
      <c r="FJ4" s="759"/>
      <c r="FK4" s="759"/>
      <c r="FL4" s="759"/>
      <c r="FM4" s="759"/>
      <c r="FN4" s="759"/>
      <c r="FO4" s="759"/>
      <c r="FP4" s="759"/>
      <c r="FQ4" s="759"/>
      <c r="FR4" s="759"/>
      <c r="FS4" s="759"/>
      <c r="FT4" s="759"/>
      <c r="FU4" s="759"/>
      <c r="FV4" s="759"/>
      <c r="FW4" s="759"/>
      <c r="FX4" s="759"/>
      <c r="FY4" s="759"/>
      <c r="FZ4" s="759"/>
      <c r="GA4" s="759"/>
      <c r="GB4" s="759"/>
      <c r="GC4" s="759"/>
      <c r="GD4" s="759"/>
      <c r="GE4" s="759"/>
      <c r="GF4" s="759"/>
      <c r="GG4" s="759"/>
      <c r="GH4" s="759"/>
      <c r="GI4" s="759"/>
      <c r="GJ4" s="759"/>
      <c r="GK4" s="759"/>
      <c r="GL4" s="759"/>
      <c r="GM4" s="759"/>
      <c r="GN4" s="759"/>
      <c r="GO4" s="759"/>
      <c r="GP4" s="759"/>
      <c r="GQ4" s="759"/>
      <c r="GR4" s="759"/>
      <c r="GS4" s="759"/>
      <c r="GT4" s="759"/>
      <c r="GU4" s="759"/>
      <c r="GV4" s="759"/>
      <c r="GW4" s="759"/>
      <c r="GX4" s="759"/>
      <c r="GY4" s="759"/>
      <c r="GZ4" s="759"/>
      <c r="HA4" s="759"/>
      <c r="HB4" s="759"/>
      <c r="HC4" s="759"/>
      <c r="HD4" s="759"/>
      <c r="HE4" s="759"/>
      <c r="HF4" s="759"/>
      <c r="HG4" s="759"/>
      <c r="HH4" s="759"/>
      <c r="HI4" s="759"/>
      <c r="HJ4" s="759"/>
      <c r="HK4" s="759"/>
      <c r="HL4" s="759"/>
      <c r="HM4" s="759"/>
      <c r="HN4" s="759"/>
      <c r="HO4" s="759"/>
      <c r="HP4" s="759"/>
      <c r="HQ4" s="759"/>
      <c r="HR4" s="759"/>
      <c r="HS4" s="759"/>
      <c r="HT4" s="759"/>
      <c r="HU4" s="759"/>
      <c r="HV4" s="759"/>
      <c r="HW4" s="759"/>
      <c r="HX4" s="759"/>
      <c r="HY4" s="759"/>
      <c r="HZ4" s="759"/>
      <c r="IA4" s="759"/>
      <c r="IB4" s="759"/>
      <c r="IC4" s="759"/>
      <c r="ID4" s="759"/>
      <c r="IE4" s="759"/>
      <c r="IF4" s="759"/>
      <c r="IG4" s="759"/>
      <c r="IH4" s="759"/>
      <c r="II4" s="759"/>
      <c r="IJ4" s="759"/>
      <c r="IK4" s="759"/>
      <c r="IL4" s="759"/>
      <c r="IM4" s="759"/>
    </row>
    <row r="5" spans="1:247" s="758" customFormat="1" ht="28.5" x14ac:dyDescent="0.2">
      <c r="A5" s="776">
        <v>1</v>
      </c>
      <c r="B5" s="777" t="s">
        <v>331</v>
      </c>
      <c r="C5" s="1271">
        <f>SUM(E5+G5+I5+K5+M5+O5+Q5)</f>
        <v>1278</v>
      </c>
      <c r="D5" s="1289">
        <f>SUM(C5*100000/1145680)</f>
        <v>111.54947280217861</v>
      </c>
      <c r="E5" s="761">
        <v>248</v>
      </c>
      <c r="F5" s="762">
        <v>121.12450426866197</v>
      </c>
      <c r="G5" s="763">
        <v>252</v>
      </c>
      <c r="H5" s="762">
        <v>89.846298653375115</v>
      </c>
      <c r="I5" s="763">
        <v>246</v>
      </c>
      <c r="J5" s="762">
        <v>117.71799362600132</v>
      </c>
      <c r="K5" s="763">
        <v>85</v>
      </c>
      <c r="L5" s="762">
        <v>159.3043087130086</v>
      </c>
      <c r="M5" s="763">
        <v>80</v>
      </c>
      <c r="N5" s="762">
        <v>120.00840058804117</v>
      </c>
      <c r="O5" s="763">
        <v>312</v>
      </c>
      <c r="P5" s="762">
        <v>112.74853463042331</v>
      </c>
      <c r="Q5" s="763">
        <v>55</v>
      </c>
      <c r="R5" s="764">
        <v>100.47864372099821</v>
      </c>
      <c r="S5" s="776">
        <v>1</v>
      </c>
      <c r="T5" s="777" t="s">
        <v>331</v>
      </c>
      <c r="U5" s="1271">
        <f>SUM(W5+Y5+AA5+AC5+AE5+AG5+AI5)</f>
        <v>1144</v>
      </c>
      <c r="V5" s="1292">
        <f>SUM(U5*100000/1137607)</f>
        <v>100.56196911587217</v>
      </c>
      <c r="W5" s="761">
        <v>228</v>
      </c>
      <c r="X5" s="1267">
        <f>SUM(W5*100000/202817)</f>
        <v>112.41661201970248</v>
      </c>
      <c r="Y5" s="763">
        <v>241</v>
      </c>
      <c r="Z5" s="762">
        <f>SUM(Y5*100000/276589)</f>
        <v>87.132893932875135</v>
      </c>
      <c r="AA5" s="763">
        <v>219</v>
      </c>
      <c r="AB5" s="762">
        <f>SUM(AA5*100000/207868)</f>
        <v>105.35532164642946</v>
      </c>
      <c r="AC5" s="763">
        <v>59</v>
      </c>
      <c r="AD5" s="762">
        <f>SUM(AC5*100000/53519)</f>
        <v>110.2412227433248</v>
      </c>
      <c r="AE5" s="763">
        <v>69</v>
      </c>
      <c r="AF5" s="762">
        <f>SUM(AE5*100000/65962)</f>
        <v>104.60568205936751</v>
      </c>
      <c r="AG5" s="763">
        <v>278</v>
      </c>
      <c r="AH5" s="762">
        <f>SUM(AG5*100000/275655)</f>
        <v>100.85070105748127</v>
      </c>
      <c r="AI5" s="763">
        <v>50</v>
      </c>
      <c r="AJ5" s="764">
        <f>SUM(AI5*100000/55197)</f>
        <v>90.584633222820088</v>
      </c>
      <c r="AK5" s="861"/>
      <c r="AL5" s="861"/>
      <c r="AM5" s="861"/>
      <c r="AN5" s="861"/>
      <c r="AO5" s="861"/>
      <c r="AP5" s="861"/>
      <c r="AQ5" s="861"/>
      <c r="AR5" s="861"/>
      <c r="AS5" s="861"/>
      <c r="AT5" s="861"/>
      <c r="AU5" s="861"/>
      <c r="AV5" s="861"/>
      <c r="AW5" s="861"/>
      <c r="AX5" s="861"/>
      <c r="AY5" s="861"/>
      <c r="AZ5" s="861"/>
      <c r="BA5" s="861"/>
      <c r="BB5" s="861"/>
      <c r="BC5" s="861"/>
      <c r="BD5" s="861"/>
      <c r="BE5" s="861"/>
      <c r="BF5" s="861"/>
      <c r="BG5" s="861"/>
      <c r="BH5" s="861"/>
      <c r="BI5" s="861"/>
      <c r="BJ5" s="861"/>
      <c r="BK5" s="861"/>
      <c r="BL5" s="861"/>
      <c r="BM5" s="861"/>
      <c r="BN5" s="861"/>
      <c r="BO5" s="861"/>
      <c r="BP5" s="861"/>
      <c r="BQ5" s="861"/>
      <c r="BR5" s="861"/>
      <c r="BS5" s="861"/>
      <c r="BT5" s="861"/>
      <c r="BU5" s="861"/>
      <c r="BV5" s="861"/>
      <c r="BW5" s="861"/>
      <c r="BX5" s="861"/>
      <c r="BY5" s="861"/>
      <c r="BZ5" s="861"/>
      <c r="CA5" s="861"/>
      <c r="CB5" s="861"/>
      <c r="CC5" s="861"/>
      <c r="CD5" s="861"/>
      <c r="CE5" s="861"/>
      <c r="CF5" s="861"/>
      <c r="CG5" s="861"/>
      <c r="CH5" s="861"/>
      <c r="CI5" s="861"/>
      <c r="CJ5" s="861"/>
      <c r="CK5" s="861"/>
      <c r="CL5" s="861"/>
      <c r="CM5" s="861"/>
      <c r="CN5" s="861"/>
      <c r="CO5" s="861"/>
      <c r="CP5" s="861"/>
      <c r="CQ5" s="861"/>
      <c r="CR5" s="861"/>
      <c r="CS5" s="861"/>
      <c r="CT5" s="861"/>
      <c r="CU5" s="861"/>
      <c r="CV5" s="861"/>
      <c r="CW5" s="861"/>
      <c r="CX5" s="861"/>
      <c r="CY5" s="861"/>
      <c r="CZ5" s="861"/>
      <c r="DA5" s="861"/>
      <c r="DB5" s="861"/>
      <c r="DC5" s="861"/>
      <c r="DD5" s="861"/>
      <c r="DE5" s="861"/>
    </row>
    <row r="6" spans="1:247" s="758" customFormat="1" ht="28.5" x14ac:dyDescent="0.2">
      <c r="A6" s="778">
        <v>2</v>
      </c>
      <c r="B6" s="779" t="s">
        <v>332</v>
      </c>
      <c r="C6" s="1272">
        <f t="shared" ref="C6:C14" si="0">SUM(E6+G6+I6+K6+M6+O6+Q6)</f>
        <v>1033</v>
      </c>
      <c r="D6" s="1290">
        <f t="shared" ref="D6:D14" si="1">SUM(C6*100000/1145680)</f>
        <v>90.164792961385373</v>
      </c>
      <c r="E6" s="765">
        <v>158</v>
      </c>
      <c r="F6" s="766">
        <v>77.168030945357216</v>
      </c>
      <c r="G6" s="767">
        <v>232</v>
      </c>
      <c r="H6" s="766">
        <v>82.715640030091379</v>
      </c>
      <c r="I6" s="767">
        <v>185</v>
      </c>
      <c r="J6" s="766">
        <v>88.527759434187985</v>
      </c>
      <c r="K6" s="767">
        <v>78</v>
      </c>
      <c r="L6" s="766">
        <v>146.18513034840788</v>
      </c>
      <c r="M6" s="767">
        <v>75</v>
      </c>
      <c r="N6" s="766">
        <v>112.50787555128859</v>
      </c>
      <c r="O6" s="767">
        <v>243</v>
      </c>
      <c r="P6" s="766">
        <v>87.813762548695081</v>
      </c>
      <c r="Q6" s="767">
        <v>62</v>
      </c>
      <c r="R6" s="768">
        <v>113.26683474003434</v>
      </c>
      <c r="S6" s="778">
        <v>2</v>
      </c>
      <c r="T6" s="779" t="s">
        <v>332</v>
      </c>
      <c r="U6" s="1272">
        <f t="shared" ref="U6:U11" si="2">SUM(W6+Y6+AA6+AC6+AE6+AG6+AI6)</f>
        <v>959</v>
      </c>
      <c r="V6" s="1293">
        <f t="shared" ref="V6:V14" si="3">SUM(U6*100000/1137607)</f>
        <v>84.299762571784456</v>
      </c>
      <c r="W6" s="765">
        <v>191</v>
      </c>
      <c r="X6" s="766">
        <f t="shared" ref="X6:X14" si="4">SUM(W6*100000/202817)</f>
        <v>94.173565332294629</v>
      </c>
      <c r="Y6" s="767">
        <v>198</v>
      </c>
      <c r="Z6" s="766">
        <f t="shared" ref="Z6:Z14" si="5">SUM(Y6*100000/276589)</f>
        <v>71.586360990494924</v>
      </c>
      <c r="AA6" s="767">
        <v>174</v>
      </c>
      <c r="AB6" s="766">
        <f t="shared" ref="AB6:AB14" si="6">SUM(AA6*100000/207868)</f>
        <v>83.7069678834645</v>
      </c>
      <c r="AC6" s="767">
        <v>76</v>
      </c>
      <c r="AD6" s="766">
        <f t="shared" ref="AD6:AD14" si="7">SUM(AC6*100000/53519)</f>
        <v>142.00564285580822</v>
      </c>
      <c r="AE6" s="767">
        <v>72</v>
      </c>
      <c r="AF6" s="766">
        <f t="shared" ref="AF6:AF14" si="8">SUM(AE6*100000/65962)</f>
        <v>109.1537551923835</v>
      </c>
      <c r="AG6" s="767">
        <v>197</v>
      </c>
      <c r="AH6" s="766">
        <f t="shared" ref="AH6:AH14" si="9">SUM(AG6*100000/275655)</f>
        <v>71.466144274546082</v>
      </c>
      <c r="AI6" s="767">
        <v>51</v>
      </c>
      <c r="AJ6" s="768">
        <f t="shared" ref="AJ6:AJ14" si="10">SUM(AI6*100000/55197)</f>
        <v>92.396325887276475</v>
      </c>
      <c r="AK6" s="861"/>
      <c r="AL6" s="861"/>
      <c r="AM6" s="861"/>
      <c r="AN6" s="861"/>
      <c r="AO6" s="861"/>
      <c r="AP6" s="861"/>
      <c r="AQ6" s="861"/>
      <c r="AR6" s="861"/>
      <c r="AS6" s="861"/>
      <c r="AT6" s="861"/>
      <c r="AU6" s="861"/>
      <c r="AV6" s="861"/>
      <c r="AW6" s="861"/>
      <c r="AX6" s="861"/>
      <c r="AY6" s="861"/>
      <c r="AZ6" s="861"/>
      <c r="BA6" s="861"/>
      <c r="BB6" s="861"/>
      <c r="BC6" s="861"/>
      <c r="BD6" s="861"/>
      <c r="BE6" s="861"/>
      <c r="BF6" s="861"/>
      <c r="BG6" s="861"/>
      <c r="BH6" s="861"/>
      <c r="BI6" s="861"/>
      <c r="BJ6" s="861"/>
      <c r="BK6" s="861"/>
      <c r="BL6" s="861"/>
      <c r="BM6" s="861"/>
      <c r="BN6" s="861"/>
      <c r="BO6" s="861"/>
      <c r="BP6" s="861"/>
      <c r="BQ6" s="861"/>
      <c r="BR6" s="861"/>
      <c r="BS6" s="861"/>
      <c r="BT6" s="861"/>
      <c r="BU6" s="861"/>
      <c r="BV6" s="861"/>
      <c r="BW6" s="861"/>
      <c r="BX6" s="861"/>
      <c r="BY6" s="861"/>
      <c r="BZ6" s="861"/>
      <c r="CA6" s="861"/>
      <c r="CB6" s="861"/>
      <c r="CC6" s="861"/>
      <c r="CD6" s="861"/>
      <c r="CE6" s="861"/>
      <c r="CF6" s="861"/>
      <c r="CG6" s="861"/>
      <c r="CH6" s="861"/>
      <c r="CI6" s="861"/>
      <c r="CJ6" s="861"/>
      <c r="CK6" s="861"/>
      <c r="CL6" s="861"/>
      <c r="CM6" s="861"/>
      <c r="CN6" s="861"/>
      <c r="CO6" s="861"/>
      <c r="CP6" s="861"/>
      <c r="CQ6" s="861"/>
      <c r="CR6" s="861"/>
      <c r="CS6" s="861"/>
      <c r="CT6" s="861"/>
      <c r="CU6" s="861"/>
      <c r="CV6" s="861"/>
      <c r="CW6" s="861"/>
      <c r="CX6" s="861"/>
      <c r="CY6" s="861"/>
      <c r="CZ6" s="861"/>
      <c r="DA6" s="861"/>
      <c r="DB6" s="861"/>
      <c r="DC6" s="861"/>
      <c r="DD6" s="861"/>
      <c r="DE6" s="861"/>
    </row>
    <row r="7" spans="1:247" s="758" customFormat="1" ht="28.5" x14ac:dyDescent="0.2">
      <c r="A7" s="769">
        <v>3</v>
      </c>
      <c r="B7" s="777" t="s">
        <v>333</v>
      </c>
      <c r="C7" s="1272">
        <f t="shared" si="0"/>
        <v>749</v>
      </c>
      <c r="D7" s="1290">
        <f t="shared" si="1"/>
        <v>65.376021227567904</v>
      </c>
      <c r="E7" s="765">
        <v>162</v>
      </c>
      <c r="F7" s="766">
        <v>79.121651981948546</v>
      </c>
      <c r="G7" s="767">
        <v>152</v>
      </c>
      <c r="H7" s="766">
        <v>54.19300553695642</v>
      </c>
      <c r="I7" s="767">
        <v>124</v>
      </c>
      <c r="J7" s="766">
        <v>59.337525242374646</v>
      </c>
      <c r="K7" s="767">
        <v>55</v>
      </c>
      <c r="L7" s="766">
        <v>103.07925857900557</v>
      </c>
      <c r="M7" s="767">
        <v>54</v>
      </c>
      <c r="N7" s="766">
        <v>81.005670396927783</v>
      </c>
      <c r="O7" s="767">
        <v>149</v>
      </c>
      <c r="P7" s="766">
        <v>53.84465275619575</v>
      </c>
      <c r="Q7" s="767">
        <v>53</v>
      </c>
      <c r="R7" s="768">
        <v>96.82487485841645</v>
      </c>
      <c r="S7" s="769">
        <v>3</v>
      </c>
      <c r="T7" s="777" t="s">
        <v>333</v>
      </c>
      <c r="U7" s="1272">
        <f t="shared" si="2"/>
        <v>750</v>
      </c>
      <c r="V7" s="1293">
        <f t="shared" si="3"/>
        <v>65.927864367923192</v>
      </c>
      <c r="W7" s="765">
        <v>133</v>
      </c>
      <c r="X7" s="766">
        <f t="shared" si="4"/>
        <v>65.576357011493116</v>
      </c>
      <c r="Y7" s="767">
        <v>154</v>
      </c>
      <c r="Z7" s="766">
        <f t="shared" si="5"/>
        <v>55.678280770384937</v>
      </c>
      <c r="AA7" s="767">
        <v>135</v>
      </c>
      <c r="AB7" s="766">
        <f t="shared" si="6"/>
        <v>64.945061288894877</v>
      </c>
      <c r="AC7" s="767">
        <v>59</v>
      </c>
      <c r="AD7" s="766">
        <f t="shared" si="7"/>
        <v>110.2412227433248</v>
      </c>
      <c r="AE7" s="767">
        <v>47</v>
      </c>
      <c r="AF7" s="766">
        <f t="shared" si="8"/>
        <v>71.25314575058367</v>
      </c>
      <c r="AG7" s="767">
        <v>163</v>
      </c>
      <c r="AH7" s="766">
        <f t="shared" si="9"/>
        <v>59.131885871832544</v>
      </c>
      <c r="AI7" s="767">
        <v>59</v>
      </c>
      <c r="AJ7" s="1268">
        <f t="shared" si="10"/>
        <v>106.88986720292769</v>
      </c>
      <c r="AK7" s="861"/>
      <c r="AL7" s="861"/>
      <c r="AM7" s="861"/>
      <c r="AN7" s="861"/>
      <c r="AO7" s="861"/>
      <c r="AP7" s="861"/>
      <c r="AQ7" s="861"/>
      <c r="AR7" s="861"/>
      <c r="AS7" s="861"/>
      <c r="AT7" s="861"/>
      <c r="AU7" s="861"/>
      <c r="AV7" s="861"/>
      <c r="AW7" s="861"/>
      <c r="AX7" s="861"/>
      <c r="AY7" s="861"/>
      <c r="AZ7" s="861"/>
      <c r="BA7" s="861"/>
      <c r="BB7" s="861"/>
      <c r="BC7" s="861"/>
      <c r="BD7" s="861"/>
      <c r="BE7" s="861"/>
      <c r="BF7" s="861"/>
      <c r="BG7" s="861"/>
      <c r="BH7" s="861"/>
      <c r="BI7" s="861"/>
      <c r="BJ7" s="861"/>
      <c r="BK7" s="861"/>
      <c r="BL7" s="861"/>
      <c r="BM7" s="861"/>
      <c r="BN7" s="861"/>
      <c r="BO7" s="861"/>
      <c r="BP7" s="861"/>
      <c r="BQ7" s="861"/>
      <c r="BR7" s="861"/>
      <c r="BS7" s="861"/>
      <c r="BT7" s="861"/>
      <c r="BU7" s="861"/>
      <c r="BV7" s="861"/>
      <c r="BW7" s="861"/>
      <c r="BX7" s="861"/>
      <c r="BY7" s="861"/>
      <c r="BZ7" s="861"/>
      <c r="CA7" s="861"/>
      <c r="CB7" s="861"/>
      <c r="CC7" s="861"/>
      <c r="CD7" s="861"/>
      <c r="CE7" s="861"/>
      <c r="CF7" s="861"/>
      <c r="CG7" s="861"/>
      <c r="CH7" s="861"/>
      <c r="CI7" s="861"/>
      <c r="CJ7" s="861"/>
      <c r="CK7" s="861"/>
      <c r="CL7" s="861"/>
      <c r="CM7" s="861"/>
      <c r="CN7" s="861"/>
      <c r="CO7" s="861"/>
      <c r="CP7" s="861"/>
      <c r="CQ7" s="861"/>
      <c r="CR7" s="861"/>
      <c r="CS7" s="861"/>
      <c r="CT7" s="861"/>
      <c r="CU7" s="861"/>
      <c r="CV7" s="861"/>
      <c r="CW7" s="861"/>
      <c r="CX7" s="861"/>
      <c r="CY7" s="861"/>
      <c r="CZ7" s="861"/>
      <c r="DA7" s="861"/>
      <c r="DB7" s="861"/>
      <c r="DC7" s="861"/>
      <c r="DD7" s="861"/>
      <c r="DE7" s="861"/>
    </row>
    <row r="8" spans="1:247" s="758" customFormat="1" ht="28.5" x14ac:dyDescent="0.2">
      <c r="A8" s="769">
        <v>4</v>
      </c>
      <c r="B8" s="779" t="s">
        <v>334</v>
      </c>
      <c r="C8" s="1272">
        <f t="shared" si="0"/>
        <v>765</v>
      </c>
      <c r="D8" s="1290">
        <f t="shared" si="1"/>
        <v>66.772571747782976</v>
      </c>
      <c r="E8" s="765">
        <v>154</v>
      </c>
      <c r="F8" s="766">
        <v>75.214409908765901</v>
      </c>
      <c r="G8" s="767">
        <v>128</v>
      </c>
      <c r="H8" s="766">
        <v>45.636215189015935</v>
      </c>
      <c r="I8" s="767">
        <v>144</v>
      </c>
      <c r="J8" s="766">
        <v>68.908093829854437</v>
      </c>
      <c r="K8" s="767">
        <v>57</v>
      </c>
      <c r="L8" s="766">
        <v>106.82759525460577</v>
      </c>
      <c r="M8" s="767">
        <v>63</v>
      </c>
      <c r="N8" s="766">
        <v>94.506615463082412</v>
      </c>
      <c r="O8" s="767">
        <v>160</v>
      </c>
      <c r="P8" s="766">
        <v>57.819761348935032</v>
      </c>
      <c r="Q8" s="767">
        <v>59</v>
      </c>
      <c r="R8" s="768">
        <v>107.78618144616172</v>
      </c>
      <c r="S8" s="769">
        <v>4</v>
      </c>
      <c r="T8" s="779" t="s">
        <v>334</v>
      </c>
      <c r="U8" s="1272">
        <f t="shared" si="2"/>
        <v>713</v>
      </c>
      <c r="V8" s="1293">
        <f t="shared" si="3"/>
        <v>62.675423059105647</v>
      </c>
      <c r="W8" s="765">
        <v>143</v>
      </c>
      <c r="X8" s="766">
        <f t="shared" si="4"/>
        <v>70.506910170251999</v>
      </c>
      <c r="Y8" s="767">
        <v>131</v>
      </c>
      <c r="Z8" s="766">
        <f t="shared" si="5"/>
        <v>47.362693382600177</v>
      </c>
      <c r="AA8" s="767">
        <v>128</v>
      </c>
      <c r="AB8" s="766">
        <f t="shared" si="6"/>
        <v>61.577539592433659</v>
      </c>
      <c r="AC8" s="767">
        <v>56</v>
      </c>
      <c r="AD8" s="766">
        <f t="shared" si="7"/>
        <v>104.63573684112184</v>
      </c>
      <c r="AE8" s="767">
        <v>49</v>
      </c>
      <c r="AF8" s="766">
        <f t="shared" si="8"/>
        <v>74.285194505927649</v>
      </c>
      <c r="AG8" s="767">
        <v>162</v>
      </c>
      <c r="AH8" s="766">
        <f t="shared" si="9"/>
        <v>58.769113565870384</v>
      </c>
      <c r="AI8" s="767">
        <v>44</v>
      </c>
      <c r="AJ8" s="768">
        <f t="shared" si="10"/>
        <v>79.714477236081677</v>
      </c>
      <c r="AK8" s="861"/>
      <c r="AL8" s="861"/>
      <c r="AM8" s="861"/>
      <c r="AN8" s="861"/>
      <c r="AO8" s="861"/>
      <c r="AP8" s="861"/>
      <c r="AQ8" s="861"/>
      <c r="AR8" s="861"/>
      <c r="AS8" s="861"/>
      <c r="AT8" s="861"/>
      <c r="AU8" s="861"/>
      <c r="AV8" s="861"/>
      <c r="AW8" s="861"/>
      <c r="AX8" s="861"/>
      <c r="AY8" s="861"/>
      <c r="AZ8" s="861"/>
      <c r="BA8" s="861"/>
      <c r="BB8" s="861"/>
      <c r="BC8" s="861"/>
      <c r="BD8" s="861"/>
      <c r="BE8" s="861"/>
      <c r="BF8" s="861"/>
      <c r="BG8" s="861"/>
      <c r="BH8" s="861"/>
      <c r="BI8" s="861"/>
      <c r="BJ8" s="861"/>
      <c r="BK8" s="861"/>
      <c r="BL8" s="861"/>
      <c r="BM8" s="861"/>
      <c r="BN8" s="861"/>
      <c r="BO8" s="861"/>
      <c r="BP8" s="861"/>
      <c r="BQ8" s="861"/>
      <c r="BR8" s="861"/>
      <c r="BS8" s="861"/>
      <c r="BT8" s="861"/>
      <c r="BU8" s="861"/>
      <c r="BV8" s="861"/>
      <c r="BW8" s="861"/>
      <c r="BX8" s="861"/>
      <c r="BY8" s="861"/>
      <c r="BZ8" s="861"/>
      <c r="CA8" s="861"/>
      <c r="CB8" s="861"/>
      <c r="CC8" s="861"/>
      <c r="CD8" s="861"/>
      <c r="CE8" s="861"/>
      <c r="CF8" s="861"/>
      <c r="CG8" s="861"/>
      <c r="CH8" s="861"/>
      <c r="CI8" s="861"/>
      <c r="CJ8" s="861"/>
      <c r="CK8" s="861"/>
      <c r="CL8" s="861"/>
      <c r="CM8" s="861"/>
      <c r="CN8" s="861"/>
      <c r="CO8" s="861"/>
      <c r="CP8" s="861"/>
      <c r="CQ8" s="861"/>
      <c r="CR8" s="861"/>
      <c r="CS8" s="861"/>
      <c r="CT8" s="861"/>
      <c r="CU8" s="861"/>
      <c r="CV8" s="861"/>
      <c r="CW8" s="861"/>
      <c r="CX8" s="861"/>
      <c r="CY8" s="861"/>
      <c r="CZ8" s="861"/>
      <c r="DA8" s="861"/>
      <c r="DB8" s="861"/>
      <c r="DC8" s="861"/>
      <c r="DD8" s="861"/>
      <c r="DE8" s="861"/>
    </row>
    <row r="9" spans="1:247" s="758" customFormat="1" ht="28.5" x14ac:dyDescent="0.2">
      <c r="A9" s="769">
        <v>5</v>
      </c>
      <c r="B9" s="779" t="s">
        <v>335</v>
      </c>
      <c r="C9" s="1272">
        <f t="shared" si="0"/>
        <v>251</v>
      </c>
      <c r="D9" s="1290">
        <f t="shared" si="1"/>
        <v>21.908386285873892</v>
      </c>
      <c r="E9" s="765">
        <v>37</v>
      </c>
      <c r="F9" s="766">
        <v>18.070994588469727</v>
      </c>
      <c r="G9" s="767">
        <v>47</v>
      </c>
      <c r="H9" s="766">
        <v>16.757047764716788</v>
      </c>
      <c r="I9" s="767">
        <v>54</v>
      </c>
      <c r="J9" s="766">
        <v>25.84053518619541</v>
      </c>
      <c r="K9" s="767">
        <v>19</v>
      </c>
      <c r="L9" s="766">
        <v>35.60919841820192</v>
      </c>
      <c r="M9" s="767">
        <v>20</v>
      </c>
      <c r="N9" s="766">
        <v>30.002100147010292</v>
      </c>
      <c r="O9" s="767">
        <v>61</v>
      </c>
      <c r="P9" s="766">
        <v>22.043784014281481</v>
      </c>
      <c r="Q9" s="767">
        <v>13</v>
      </c>
      <c r="R9" s="768">
        <v>23.749497606781397</v>
      </c>
      <c r="S9" s="769">
        <v>5</v>
      </c>
      <c r="T9" s="779" t="s">
        <v>335</v>
      </c>
      <c r="U9" s="1272">
        <f t="shared" si="2"/>
        <v>258</v>
      </c>
      <c r="V9" s="1293">
        <f t="shared" si="3"/>
        <v>22.679185342565578</v>
      </c>
      <c r="W9" s="765">
        <v>45</v>
      </c>
      <c r="X9" s="766">
        <f t="shared" si="4"/>
        <v>22.187489214414967</v>
      </c>
      <c r="Y9" s="767">
        <v>57</v>
      </c>
      <c r="Z9" s="766">
        <f t="shared" si="5"/>
        <v>20.608194830597022</v>
      </c>
      <c r="AA9" s="767">
        <v>49</v>
      </c>
      <c r="AB9" s="766">
        <f t="shared" si="6"/>
        <v>23.572651875228509</v>
      </c>
      <c r="AC9" s="767">
        <v>17</v>
      </c>
      <c r="AD9" s="766">
        <f t="shared" si="7"/>
        <v>31.764420112483418</v>
      </c>
      <c r="AE9" s="767">
        <v>19</v>
      </c>
      <c r="AF9" s="766">
        <f t="shared" si="8"/>
        <v>28.804463175767868</v>
      </c>
      <c r="AG9" s="767">
        <v>55</v>
      </c>
      <c r="AH9" s="766">
        <f t="shared" si="9"/>
        <v>19.952476827918957</v>
      </c>
      <c r="AI9" s="767">
        <v>16</v>
      </c>
      <c r="AJ9" s="768">
        <f t="shared" si="10"/>
        <v>28.987082631302425</v>
      </c>
      <c r="AK9" s="861"/>
      <c r="AL9" s="861"/>
      <c r="AM9" s="861"/>
      <c r="AN9" s="861"/>
      <c r="AO9" s="861"/>
      <c r="AP9" s="861"/>
      <c r="AQ9" s="861"/>
      <c r="AR9" s="861"/>
      <c r="AS9" s="861"/>
      <c r="AT9" s="861"/>
      <c r="AU9" s="861"/>
      <c r="AV9" s="861"/>
      <c r="AW9" s="861"/>
      <c r="AX9" s="861"/>
      <c r="AY9" s="861"/>
      <c r="AZ9" s="861"/>
      <c r="BA9" s="861"/>
      <c r="BB9" s="861"/>
      <c r="BC9" s="861"/>
      <c r="BD9" s="861"/>
      <c r="BE9" s="861"/>
      <c r="BF9" s="861"/>
      <c r="BG9" s="861"/>
      <c r="BH9" s="861"/>
      <c r="BI9" s="861"/>
      <c r="BJ9" s="861"/>
      <c r="BK9" s="861"/>
      <c r="BL9" s="861"/>
      <c r="BM9" s="861"/>
      <c r="BN9" s="861"/>
      <c r="BO9" s="861"/>
      <c r="BP9" s="861"/>
      <c r="BQ9" s="861"/>
      <c r="BR9" s="861"/>
      <c r="BS9" s="861"/>
      <c r="BT9" s="861"/>
      <c r="BU9" s="861"/>
      <c r="BV9" s="861"/>
      <c r="BW9" s="861"/>
      <c r="BX9" s="861"/>
      <c r="BY9" s="861"/>
      <c r="BZ9" s="861"/>
      <c r="CA9" s="861"/>
      <c r="CB9" s="861"/>
      <c r="CC9" s="861"/>
      <c r="CD9" s="861"/>
      <c r="CE9" s="861"/>
      <c r="CF9" s="861"/>
      <c r="CG9" s="861"/>
      <c r="CH9" s="861"/>
      <c r="CI9" s="861"/>
      <c r="CJ9" s="861"/>
      <c r="CK9" s="861"/>
      <c r="CL9" s="861"/>
      <c r="CM9" s="861"/>
      <c r="CN9" s="861"/>
      <c r="CO9" s="861"/>
      <c r="CP9" s="861"/>
      <c r="CQ9" s="861"/>
      <c r="CR9" s="861"/>
      <c r="CS9" s="861"/>
      <c r="CT9" s="861"/>
      <c r="CU9" s="861"/>
      <c r="CV9" s="861"/>
      <c r="CW9" s="861"/>
      <c r="CX9" s="861"/>
      <c r="CY9" s="861"/>
      <c r="CZ9" s="861"/>
      <c r="DA9" s="861"/>
      <c r="DB9" s="861"/>
      <c r="DC9" s="861"/>
      <c r="DD9" s="861"/>
      <c r="DE9" s="861"/>
    </row>
    <row r="10" spans="1:247" s="758" customFormat="1" ht="42.75" x14ac:dyDescent="0.2">
      <c r="A10" s="769">
        <v>6</v>
      </c>
      <c r="B10" s="779" t="s">
        <v>336</v>
      </c>
      <c r="C10" s="1272">
        <f t="shared" si="0"/>
        <v>248</v>
      </c>
      <c r="D10" s="1290">
        <f t="shared" si="1"/>
        <v>21.646533063333568</v>
      </c>
      <c r="E10" s="765">
        <v>31</v>
      </c>
      <c r="F10" s="766">
        <v>15.140563033582746</v>
      </c>
      <c r="G10" s="767">
        <v>54</v>
      </c>
      <c r="H10" s="766">
        <v>19.252778282866096</v>
      </c>
      <c r="I10" s="767">
        <v>39</v>
      </c>
      <c r="J10" s="766">
        <v>18.662608745585576</v>
      </c>
      <c r="K10" s="767">
        <v>16</v>
      </c>
      <c r="L10" s="766">
        <v>29.98669340480162</v>
      </c>
      <c r="M10" s="767">
        <v>25</v>
      </c>
      <c r="N10" s="766">
        <v>37.502625183762866</v>
      </c>
      <c r="O10" s="767">
        <v>61</v>
      </c>
      <c r="P10" s="766">
        <v>22.043784014281481</v>
      </c>
      <c r="Q10" s="767">
        <v>22</v>
      </c>
      <c r="R10" s="768">
        <v>40.191457488399287</v>
      </c>
      <c r="S10" s="769">
        <v>6</v>
      </c>
      <c r="T10" s="779" t="s">
        <v>336</v>
      </c>
      <c r="U10" s="1272">
        <f t="shared" si="2"/>
        <v>231</v>
      </c>
      <c r="V10" s="1293">
        <f t="shared" si="3"/>
        <v>20.305782225320343</v>
      </c>
      <c r="W10" s="765">
        <v>49</v>
      </c>
      <c r="X10" s="766">
        <f t="shared" si="4"/>
        <v>24.159710477918519</v>
      </c>
      <c r="Y10" s="767">
        <v>58</v>
      </c>
      <c r="Z10" s="766">
        <f t="shared" si="5"/>
        <v>20.969742108326795</v>
      </c>
      <c r="AA10" s="767">
        <v>33</v>
      </c>
      <c r="AB10" s="766">
        <f t="shared" si="6"/>
        <v>15.875459426174302</v>
      </c>
      <c r="AC10" s="767">
        <v>19</v>
      </c>
      <c r="AD10" s="766">
        <f t="shared" si="7"/>
        <v>35.501410713952055</v>
      </c>
      <c r="AE10" s="767">
        <v>15</v>
      </c>
      <c r="AF10" s="766">
        <f t="shared" si="8"/>
        <v>22.740365665079896</v>
      </c>
      <c r="AG10" s="767">
        <v>45</v>
      </c>
      <c r="AH10" s="766">
        <f t="shared" si="9"/>
        <v>16.324753768297327</v>
      </c>
      <c r="AI10" s="767">
        <v>12</v>
      </c>
      <c r="AJ10" s="768">
        <f t="shared" si="10"/>
        <v>21.740311973476821</v>
      </c>
      <c r="AK10" s="861"/>
      <c r="AL10" s="861"/>
      <c r="AM10" s="861"/>
      <c r="AN10" s="861"/>
      <c r="AO10" s="861"/>
      <c r="AP10" s="861"/>
      <c r="AQ10" s="861"/>
      <c r="AR10" s="861"/>
      <c r="AS10" s="861"/>
      <c r="AT10" s="861"/>
      <c r="AU10" s="861"/>
      <c r="AV10" s="861"/>
      <c r="AW10" s="861"/>
      <c r="AX10" s="861"/>
      <c r="AY10" s="861"/>
      <c r="AZ10" s="861"/>
      <c r="BA10" s="861"/>
      <c r="BB10" s="861"/>
      <c r="BC10" s="861"/>
      <c r="BD10" s="861"/>
      <c r="BE10" s="861"/>
      <c r="BF10" s="861"/>
      <c r="BG10" s="861"/>
      <c r="BH10" s="861"/>
      <c r="BI10" s="861"/>
      <c r="BJ10" s="861"/>
      <c r="BK10" s="861"/>
      <c r="BL10" s="861"/>
      <c r="BM10" s="861"/>
      <c r="BN10" s="861"/>
      <c r="BO10" s="861"/>
      <c r="BP10" s="861"/>
      <c r="BQ10" s="861"/>
      <c r="BR10" s="861"/>
      <c r="BS10" s="861"/>
      <c r="BT10" s="861"/>
      <c r="BU10" s="861"/>
      <c r="BV10" s="861"/>
      <c r="BW10" s="861"/>
      <c r="BX10" s="861"/>
      <c r="BY10" s="861"/>
      <c r="BZ10" s="861"/>
      <c r="CA10" s="861"/>
      <c r="CB10" s="861"/>
      <c r="CC10" s="861"/>
      <c r="CD10" s="861"/>
      <c r="CE10" s="861"/>
      <c r="CF10" s="861"/>
      <c r="CG10" s="861"/>
      <c r="CH10" s="861"/>
      <c r="CI10" s="861"/>
      <c r="CJ10" s="861"/>
      <c r="CK10" s="861"/>
      <c r="CL10" s="861"/>
      <c r="CM10" s="861"/>
      <c r="CN10" s="861"/>
      <c r="CO10" s="861"/>
      <c r="CP10" s="861"/>
      <c r="CQ10" s="861"/>
      <c r="CR10" s="861"/>
      <c r="CS10" s="861"/>
      <c r="CT10" s="861"/>
      <c r="CU10" s="861"/>
      <c r="CV10" s="861"/>
      <c r="CW10" s="861"/>
      <c r="CX10" s="861"/>
      <c r="CY10" s="861"/>
      <c r="CZ10" s="861"/>
      <c r="DA10" s="861"/>
      <c r="DB10" s="861"/>
      <c r="DC10" s="861"/>
      <c r="DD10" s="861"/>
      <c r="DE10" s="861"/>
    </row>
    <row r="11" spans="1:247" s="758" customFormat="1" ht="42.75" x14ac:dyDescent="0.2">
      <c r="A11" s="770">
        <v>7</v>
      </c>
      <c r="B11" s="780" t="s">
        <v>337</v>
      </c>
      <c r="C11" s="1272">
        <f t="shared" si="0"/>
        <v>164</v>
      </c>
      <c r="D11" s="1290">
        <f t="shared" si="1"/>
        <v>14.314642832204456</v>
      </c>
      <c r="E11" s="765">
        <v>28</v>
      </c>
      <c r="F11" s="766">
        <v>13.675347256139254</v>
      </c>
      <c r="G11" s="767">
        <v>28</v>
      </c>
      <c r="H11" s="766">
        <v>9.9829220725972352</v>
      </c>
      <c r="I11" s="767">
        <v>29</v>
      </c>
      <c r="J11" s="766">
        <v>13.877324451845684</v>
      </c>
      <c r="K11" s="767">
        <v>9</v>
      </c>
      <c r="L11" s="766">
        <v>16.86751504020091</v>
      </c>
      <c r="M11" s="767">
        <v>10</v>
      </c>
      <c r="N11" s="766">
        <v>15.001050073505146</v>
      </c>
      <c r="O11" s="767">
        <v>50</v>
      </c>
      <c r="P11" s="766">
        <v>18.068675421542199</v>
      </c>
      <c r="Q11" s="767">
        <v>10</v>
      </c>
      <c r="R11" s="768">
        <v>18.268844312908765</v>
      </c>
      <c r="S11" s="770">
        <v>7</v>
      </c>
      <c r="T11" s="780" t="s">
        <v>337</v>
      </c>
      <c r="U11" s="1272">
        <f t="shared" si="2"/>
        <v>165</v>
      </c>
      <c r="V11" s="1293">
        <f t="shared" si="3"/>
        <v>14.504130160943102</v>
      </c>
      <c r="W11" s="765">
        <v>32</v>
      </c>
      <c r="X11" s="766">
        <f t="shared" si="4"/>
        <v>15.77777010802842</v>
      </c>
      <c r="Y11" s="767">
        <v>34</v>
      </c>
      <c r="Z11" s="766">
        <f t="shared" si="5"/>
        <v>12.29260744281226</v>
      </c>
      <c r="AA11" s="767">
        <v>28</v>
      </c>
      <c r="AB11" s="766">
        <f t="shared" si="6"/>
        <v>13.470086785844863</v>
      </c>
      <c r="AC11" s="767">
        <v>19</v>
      </c>
      <c r="AD11" s="766">
        <f t="shared" si="7"/>
        <v>35.501410713952055</v>
      </c>
      <c r="AE11" s="767">
        <v>13</v>
      </c>
      <c r="AF11" s="766">
        <f t="shared" si="8"/>
        <v>19.70831690973591</v>
      </c>
      <c r="AG11" s="767">
        <v>29</v>
      </c>
      <c r="AH11" s="766">
        <f t="shared" si="9"/>
        <v>10.520396872902722</v>
      </c>
      <c r="AI11" s="767">
        <v>10</v>
      </c>
      <c r="AJ11" s="768">
        <f t="shared" si="10"/>
        <v>18.116926644564018</v>
      </c>
      <c r="AK11" s="861"/>
      <c r="AL11" s="861"/>
      <c r="AM11" s="861"/>
      <c r="AN11" s="861"/>
      <c r="AO11" s="861"/>
      <c r="AP11" s="861"/>
      <c r="AQ11" s="861"/>
      <c r="AR11" s="861"/>
      <c r="AS11" s="861"/>
      <c r="AT11" s="861"/>
      <c r="AU11" s="861"/>
      <c r="AV11" s="861"/>
      <c r="AW11" s="861"/>
      <c r="AX11" s="861"/>
      <c r="AY11" s="861"/>
      <c r="AZ11" s="861"/>
      <c r="BA11" s="861"/>
      <c r="BB11" s="861"/>
      <c r="BC11" s="861"/>
      <c r="BD11" s="861"/>
      <c r="BE11" s="861"/>
      <c r="BF11" s="861"/>
      <c r="BG11" s="861"/>
      <c r="BH11" s="861"/>
      <c r="BI11" s="861"/>
      <c r="BJ11" s="861"/>
      <c r="BK11" s="861"/>
      <c r="BL11" s="861"/>
      <c r="BM11" s="861"/>
      <c r="BN11" s="861"/>
      <c r="BO11" s="861"/>
      <c r="BP11" s="861"/>
      <c r="BQ11" s="861"/>
      <c r="BR11" s="861"/>
      <c r="BS11" s="861"/>
      <c r="BT11" s="861"/>
      <c r="BU11" s="861"/>
      <c r="BV11" s="861"/>
      <c r="BW11" s="861"/>
      <c r="BX11" s="861"/>
      <c r="BY11" s="861"/>
      <c r="BZ11" s="861"/>
      <c r="CA11" s="861"/>
      <c r="CB11" s="861"/>
      <c r="CC11" s="861"/>
      <c r="CD11" s="861"/>
      <c r="CE11" s="861"/>
      <c r="CF11" s="861"/>
      <c r="CG11" s="861"/>
      <c r="CH11" s="861"/>
      <c r="CI11" s="861"/>
      <c r="CJ11" s="861"/>
      <c r="CK11" s="861"/>
      <c r="CL11" s="861"/>
      <c r="CM11" s="861"/>
      <c r="CN11" s="861"/>
      <c r="CO11" s="861"/>
      <c r="CP11" s="861"/>
      <c r="CQ11" s="861"/>
      <c r="CR11" s="861"/>
      <c r="CS11" s="861"/>
      <c r="CT11" s="861"/>
      <c r="CU11" s="861"/>
      <c r="CV11" s="861"/>
      <c r="CW11" s="861"/>
      <c r="CX11" s="861"/>
      <c r="CY11" s="861"/>
      <c r="CZ11" s="861"/>
      <c r="DA11" s="861"/>
      <c r="DB11" s="861"/>
      <c r="DC11" s="861"/>
      <c r="DD11" s="861"/>
      <c r="DE11" s="861"/>
    </row>
    <row r="12" spans="1:247" s="758" customFormat="1" ht="28.5" x14ac:dyDescent="0.2">
      <c r="A12" s="770">
        <v>9</v>
      </c>
      <c r="B12" s="780" t="s">
        <v>338</v>
      </c>
      <c r="C12" s="1272">
        <f>SUM(E12+G12+I12+K12+M12+O12+Q12)</f>
        <v>155</v>
      </c>
      <c r="D12" s="1290">
        <f t="shared" si="1"/>
        <v>13.529083164583479</v>
      </c>
      <c r="E12" s="765">
        <v>9</v>
      </c>
      <c r="F12" s="766">
        <f t="shared" ref="F12" si="11">SUM(E12*100000/202817)</f>
        <v>4.4374978428829932</v>
      </c>
      <c r="G12" s="767">
        <v>16</v>
      </c>
      <c r="H12" s="766">
        <f t="shared" ref="H12" si="12">SUM(G12*100000/276589)</f>
        <v>5.7847564436763577</v>
      </c>
      <c r="I12" s="767">
        <v>17</v>
      </c>
      <c r="J12" s="766">
        <f t="shared" ref="J12" si="13">SUM(I12*100000/207868)</f>
        <v>8.1782669771200958</v>
      </c>
      <c r="K12" s="767">
        <v>6</v>
      </c>
      <c r="L12" s="766">
        <f t="shared" ref="L12" si="14">SUM(K12*100000/53519)</f>
        <v>11.210971804405911</v>
      </c>
      <c r="M12" s="767">
        <v>6</v>
      </c>
      <c r="N12" s="766">
        <f t="shared" ref="N12" si="15">SUM(M12*100000/65962)</f>
        <v>9.0961462660319583</v>
      </c>
      <c r="O12" s="767">
        <v>20</v>
      </c>
      <c r="P12" s="766">
        <f t="shared" ref="P12" si="16">SUM(O12*100000/275655)</f>
        <v>7.2554461192432571</v>
      </c>
      <c r="Q12" s="767">
        <v>81</v>
      </c>
      <c r="R12" s="768">
        <f t="shared" ref="R12" si="17">SUM(Q12*100000/55197)</f>
        <v>146.74710582096853</v>
      </c>
      <c r="S12" s="770">
        <v>9</v>
      </c>
      <c r="T12" s="780" t="s">
        <v>338</v>
      </c>
      <c r="U12" s="1272">
        <f>SUM(W12+Y12+AA12+AC12+AE12+AG12+AI12)</f>
        <v>155</v>
      </c>
      <c r="V12" s="1293">
        <f t="shared" si="3"/>
        <v>13.625091969370793</v>
      </c>
      <c r="W12" s="765">
        <v>9</v>
      </c>
      <c r="X12" s="766">
        <f t="shared" si="4"/>
        <v>4.4374978428829932</v>
      </c>
      <c r="Y12" s="767">
        <v>16</v>
      </c>
      <c r="Z12" s="766">
        <f t="shared" si="5"/>
        <v>5.7847564436763577</v>
      </c>
      <c r="AA12" s="767">
        <v>17</v>
      </c>
      <c r="AB12" s="766">
        <f t="shared" si="6"/>
        <v>8.1782669771200958</v>
      </c>
      <c r="AC12" s="767">
        <v>6</v>
      </c>
      <c r="AD12" s="766">
        <f t="shared" si="7"/>
        <v>11.210971804405911</v>
      </c>
      <c r="AE12" s="767">
        <v>6</v>
      </c>
      <c r="AF12" s="766">
        <f t="shared" si="8"/>
        <v>9.0961462660319583</v>
      </c>
      <c r="AG12" s="767">
        <v>20</v>
      </c>
      <c r="AH12" s="766">
        <f t="shared" si="9"/>
        <v>7.2554461192432571</v>
      </c>
      <c r="AI12" s="767">
        <v>81</v>
      </c>
      <c r="AJ12" s="1268">
        <f t="shared" si="10"/>
        <v>146.74710582096853</v>
      </c>
      <c r="AK12" s="861"/>
      <c r="AL12" s="861"/>
      <c r="AM12" s="861"/>
      <c r="AN12" s="861"/>
      <c r="AO12" s="861"/>
      <c r="AP12" s="861"/>
      <c r="AQ12" s="861"/>
      <c r="AR12" s="861"/>
      <c r="AS12" s="861"/>
      <c r="AT12" s="861"/>
      <c r="AU12" s="861"/>
      <c r="AV12" s="861"/>
      <c r="AW12" s="861"/>
      <c r="AX12" s="861"/>
      <c r="AY12" s="861"/>
      <c r="AZ12" s="861"/>
      <c r="BA12" s="861"/>
      <c r="BB12" s="861"/>
      <c r="BC12" s="861"/>
      <c r="BD12" s="861"/>
      <c r="BE12" s="861"/>
      <c r="BF12" s="861"/>
      <c r="BG12" s="861"/>
      <c r="BH12" s="861"/>
      <c r="BI12" s="861"/>
      <c r="BJ12" s="861"/>
      <c r="BK12" s="861"/>
      <c r="BL12" s="861"/>
      <c r="BM12" s="861"/>
      <c r="BN12" s="861"/>
      <c r="BO12" s="861"/>
      <c r="BP12" s="861"/>
      <c r="BQ12" s="861"/>
      <c r="BR12" s="861"/>
      <c r="BS12" s="861"/>
      <c r="BT12" s="861"/>
      <c r="BU12" s="861"/>
      <c r="BV12" s="861"/>
      <c r="BW12" s="861"/>
      <c r="BX12" s="861"/>
      <c r="BY12" s="861"/>
      <c r="BZ12" s="861"/>
      <c r="CA12" s="861"/>
      <c r="CB12" s="861"/>
      <c r="CC12" s="861"/>
      <c r="CD12" s="861"/>
      <c r="CE12" s="861"/>
      <c r="CF12" s="861"/>
      <c r="CG12" s="861"/>
      <c r="CH12" s="861"/>
      <c r="CI12" s="861"/>
      <c r="CJ12" s="861"/>
      <c r="CK12" s="861"/>
      <c r="CL12" s="861"/>
      <c r="CM12" s="861"/>
      <c r="CN12" s="861"/>
      <c r="CO12" s="861"/>
      <c r="CP12" s="861"/>
      <c r="CQ12" s="861"/>
      <c r="CR12" s="861"/>
      <c r="CS12" s="861"/>
      <c r="CT12" s="861"/>
      <c r="CU12" s="861"/>
      <c r="CV12" s="861"/>
      <c r="CW12" s="861"/>
      <c r="CX12" s="861"/>
      <c r="CY12" s="861"/>
      <c r="CZ12" s="861"/>
      <c r="DA12" s="861"/>
      <c r="DB12" s="861"/>
      <c r="DC12" s="861"/>
      <c r="DD12" s="861"/>
      <c r="DE12" s="861"/>
    </row>
    <row r="13" spans="1:247" s="758" customFormat="1" ht="42.75" x14ac:dyDescent="0.2">
      <c r="A13" s="769">
        <v>8</v>
      </c>
      <c r="B13" s="779" t="s">
        <v>339</v>
      </c>
      <c r="C13" s="1272">
        <f t="shared" si="0"/>
        <v>92</v>
      </c>
      <c r="D13" s="1290">
        <f t="shared" si="1"/>
        <v>8.0301654912366462</v>
      </c>
      <c r="E13" s="765">
        <v>14</v>
      </c>
      <c r="F13" s="766">
        <v>6.8376736280696271</v>
      </c>
      <c r="G13" s="767">
        <v>20</v>
      </c>
      <c r="H13" s="766">
        <v>7.1306586232837397</v>
      </c>
      <c r="I13" s="767">
        <v>15</v>
      </c>
      <c r="J13" s="766">
        <v>7.1779264406098369</v>
      </c>
      <c r="K13" s="767">
        <v>7</v>
      </c>
      <c r="L13" s="766">
        <v>13.119178364600709</v>
      </c>
      <c r="M13" s="767">
        <v>4</v>
      </c>
      <c r="N13" s="766">
        <v>6.0004200294020578</v>
      </c>
      <c r="O13" s="767">
        <v>24</v>
      </c>
      <c r="P13" s="766">
        <v>8.6729642023402551</v>
      </c>
      <c r="Q13" s="767">
        <v>8</v>
      </c>
      <c r="R13" s="768">
        <v>14.615075450327012</v>
      </c>
      <c r="S13" s="769">
        <v>8</v>
      </c>
      <c r="T13" s="779" t="s">
        <v>339</v>
      </c>
      <c r="U13" s="1272">
        <f t="shared" ref="U13:U14" si="18">SUM(W13+Y13+AA13+AC13+AE13+AG13+AI13)</f>
        <v>90</v>
      </c>
      <c r="V13" s="1293">
        <f t="shared" si="3"/>
        <v>7.9113437241507834</v>
      </c>
      <c r="W13" s="765">
        <v>12</v>
      </c>
      <c r="X13" s="766">
        <f t="shared" si="4"/>
        <v>5.9166637905106576</v>
      </c>
      <c r="Y13" s="767">
        <v>24</v>
      </c>
      <c r="Z13" s="766">
        <f t="shared" si="5"/>
        <v>8.6771346655145365</v>
      </c>
      <c r="AA13" s="767">
        <v>14</v>
      </c>
      <c r="AB13" s="766">
        <f t="shared" si="6"/>
        <v>6.7350433929224316</v>
      </c>
      <c r="AC13" s="767">
        <v>5</v>
      </c>
      <c r="AD13" s="766">
        <f t="shared" si="7"/>
        <v>9.3424765036715929</v>
      </c>
      <c r="AE13" s="767">
        <v>12</v>
      </c>
      <c r="AF13" s="766">
        <f t="shared" si="8"/>
        <v>18.192292532063917</v>
      </c>
      <c r="AG13" s="767">
        <v>17</v>
      </c>
      <c r="AH13" s="766">
        <f t="shared" si="9"/>
        <v>6.1671292013567687</v>
      </c>
      <c r="AI13" s="767">
        <v>6</v>
      </c>
      <c r="AJ13" s="768">
        <f t="shared" si="10"/>
        <v>10.870155986738411</v>
      </c>
      <c r="AK13" s="861"/>
      <c r="AL13" s="861"/>
      <c r="AM13" s="861"/>
      <c r="AN13" s="861"/>
      <c r="AO13" s="861"/>
      <c r="AP13" s="861"/>
      <c r="AQ13" s="861"/>
      <c r="AR13" s="861"/>
      <c r="AS13" s="861"/>
      <c r="AT13" s="861"/>
      <c r="AU13" s="861"/>
      <c r="AV13" s="861"/>
      <c r="AW13" s="861"/>
      <c r="AX13" s="861"/>
      <c r="AY13" s="861"/>
      <c r="AZ13" s="861"/>
      <c r="BA13" s="861"/>
      <c r="BB13" s="861"/>
      <c r="BC13" s="861"/>
      <c r="BD13" s="861"/>
      <c r="BE13" s="861"/>
      <c r="BF13" s="861"/>
      <c r="BG13" s="861"/>
      <c r="BH13" s="861"/>
      <c r="BI13" s="861"/>
      <c r="BJ13" s="861"/>
      <c r="BK13" s="861"/>
      <c r="BL13" s="861"/>
      <c r="BM13" s="861"/>
      <c r="BN13" s="861"/>
      <c r="BO13" s="861"/>
      <c r="BP13" s="861"/>
      <c r="BQ13" s="861"/>
      <c r="BR13" s="861"/>
      <c r="BS13" s="861"/>
      <c r="BT13" s="861"/>
      <c r="BU13" s="861"/>
      <c r="BV13" s="861"/>
      <c r="BW13" s="861"/>
      <c r="BX13" s="861"/>
      <c r="BY13" s="861"/>
      <c r="BZ13" s="861"/>
      <c r="CA13" s="861"/>
      <c r="CB13" s="861"/>
      <c r="CC13" s="861"/>
      <c r="CD13" s="861"/>
      <c r="CE13" s="861"/>
      <c r="CF13" s="861"/>
      <c r="CG13" s="861"/>
      <c r="CH13" s="861"/>
      <c r="CI13" s="861"/>
      <c r="CJ13" s="861"/>
      <c r="CK13" s="861"/>
      <c r="CL13" s="861"/>
      <c r="CM13" s="861"/>
      <c r="CN13" s="861"/>
      <c r="CO13" s="861"/>
      <c r="CP13" s="861"/>
      <c r="CQ13" s="861"/>
      <c r="CR13" s="861"/>
      <c r="CS13" s="861"/>
      <c r="CT13" s="861"/>
      <c r="CU13" s="861"/>
      <c r="CV13" s="861"/>
      <c r="CW13" s="861"/>
      <c r="CX13" s="861"/>
      <c r="CY13" s="861"/>
      <c r="CZ13" s="861"/>
      <c r="DA13" s="861"/>
      <c r="DB13" s="861"/>
      <c r="DC13" s="861"/>
      <c r="DD13" s="861"/>
      <c r="DE13" s="861"/>
    </row>
    <row r="14" spans="1:247" s="758" customFormat="1" ht="43.5" thickBot="1" x14ac:dyDescent="0.25">
      <c r="A14" s="771">
        <v>10</v>
      </c>
      <c r="B14" s="781" t="s">
        <v>356</v>
      </c>
      <c r="C14" s="1273">
        <f t="shared" si="0"/>
        <v>43</v>
      </c>
      <c r="D14" s="1291">
        <f t="shared" si="1"/>
        <v>3.7532295230779975</v>
      </c>
      <c r="E14" s="1269">
        <v>12</v>
      </c>
      <c r="F14" s="772">
        <v>5.8608631097739661</v>
      </c>
      <c r="G14" s="1270">
        <v>5</v>
      </c>
      <c r="H14" s="772">
        <v>1.7826646558209349</v>
      </c>
      <c r="I14" s="1270">
        <v>6</v>
      </c>
      <c r="J14" s="772">
        <v>2.8711705762439346</v>
      </c>
      <c r="K14" s="1270">
        <v>2</v>
      </c>
      <c r="L14" s="772">
        <v>3.7483366756002026</v>
      </c>
      <c r="M14" s="1270">
        <v>8</v>
      </c>
      <c r="N14" s="772">
        <v>12.000840058804116</v>
      </c>
      <c r="O14" s="1270">
        <v>8</v>
      </c>
      <c r="P14" s="772">
        <v>2.8909880674467514</v>
      </c>
      <c r="Q14" s="1270">
        <v>2</v>
      </c>
      <c r="R14" s="773">
        <v>3.653768862581753</v>
      </c>
      <c r="S14" s="771">
        <v>10</v>
      </c>
      <c r="T14" s="781" t="s">
        <v>356</v>
      </c>
      <c r="U14" s="1273">
        <f t="shared" si="18"/>
        <v>37</v>
      </c>
      <c r="V14" s="1294">
        <f t="shared" si="3"/>
        <v>3.2524413088175441</v>
      </c>
      <c r="W14" s="1269">
        <v>6</v>
      </c>
      <c r="X14" s="772">
        <f t="shared" si="4"/>
        <v>2.9583318952553288</v>
      </c>
      <c r="Y14" s="1270">
        <v>8</v>
      </c>
      <c r="Z14" s="772">
        <f t="shared" si="5"/>
        <v>2.8923782218381788</v>
      </c>
      <c r="AA14" s="1270">
        <v>8</v>
      </c>
      <c r="AB14" s="772">
        <f t="shared" si="6"/>
        <v>3.8485962245271037</v>
      </c>
      <c r="AC14" s="1270">
        <v>5</v>
      </c>
      <c r="AD14" s="772">
        <f t="shared" si="7"/>
        <v>9.3424765036715929</v>
      </c>
      <c r="AE14" s="1270">
        <v>4</v>
      </c>
      <c r="AF14" s="772">
        <f t="shared" si="8"/>
        <v>6.0640975106879722</v>
      </c>
      <c r="AG14" s="1270">
        <v>5</v>
      </c>
      <c r="AH14" s="772">
        <f t="shared" si="9"/>
        <v>1.8138615298108143</v>
      </c>
      <c r="AI14" s="1270">
        <v>1</v>
      </c>
      <c r="AJ14" s="773">
        <f t="shared" si="10"/>
        <v>1.8116926644564015</v>
      </c>
      <c r="AK14" s="861"/>
      <c r="AL14" s="861"/>
      <c r="AM14" s="861"/>
      <c r="AN14" s="861"/>
      <c r="AO14" s="861"/>
      <c r="AP14" s="861"/>
      <c r="AQ14" s="861"/>
      <c r="AR14" s="861"/>
      <c r="AS14" s="861"/>
      <c r="AT14" s="861"/>
      <c r="AU14" s="861"/>
      <c r="AV14" s="861"/>
      <c r="AW14" s="861"/>
      <c r="AX14" s="861"/>
      <c r="AY14" s="861"/>
      <c r="AZ14" s="861"/>
      <c r="BA14" s="861"/>
      <c r="BB14" s="861"/>
      <c r="BC14" s="861"/>
      <c r="BD14" s="861"/>
      <c r="BE14" s="861"/>
      <c r="BF14" s="861"/>
      <c r="BG14" s="861"/>
      <c r="BH14" s="861"/>
      <c r="BI14" s="861"/>
      <c r="BJ14" s="861"/>
      <c r="BK14" s="861"/>
      <c r="BL14" s="861"/>
      <c r="BM14" s="861"/>
      <c r="BN14" s="861"/>
      <c r="BO14" s="861"/>
      <c r="BP14" s="861"/>
      <c r="BQ14" s="861"/>
      <c r="BR14" s="861"/>
      <c r="BS14" s="861"/>
      <c r="BT14" s="861"/>
      <c r="BU14" s="861"/>
      <c r="BV14" s="861"/>
      <c r="BW14" s="861"/>
      <c r="BX14" s="861"/>
      <c r="BY14" s="861"/>
      <c r="BZ14" s="861"/>
      <c r="CA14" s="861"/>
      <c r="CB14" s="861"/>
      <c r="CC14" s="861"/>
      <c r="CD14" s="861"/>
      <c r="CE14" s="861"/>
      <c r="CF14" s="861"/>
      <c r="CG14" s="861"/>
      <c r="CH14" s="861"/>
      <c r="CI14" s="861"/>
      <c r="CJ14" s="861"/>
      <c r="CK14" s="861"/>
      <c r="CL14" s="861"/>
      <c r="CM14" s="861"/>
      <c r="CN14" s="861"/>
      <c r="CO14" s="861"/>
      <c r="CP14" s="861"/>
      <c r="CQ14" s="861"/>
      <c r="CR14" s="861"/>
      <c r="CS14" s="861"/>
      <c r="CT14" s="861"/>
      <c r="CU14" s="861"/>
      <c r="CV14" s="861"/>
      <c r="CW14" s="861"/>
      <c r="CX14" s="861"/>
      <c r="CY14" s="861"/>
      <c r="CZ14" s="861"/>
      <c r="DA14" s="861"/>
      <c r="DB14" s="861"/>
      <c r="DC14" s="861"/>
      <c r="DD14" s="861"/>
      <c r="DE14" s="861"/>
    </row>
    <row r="15" spans="1:247" s="258" customFormat="1" ht="12.75" x14ac:dyDescent="0.2">
      <c r="A15" s="775"/>
      <c r="B15" s="775"/>
      <c r="C15" s="1797"/>
      <c r="D15" s="1797"/>
      <c r="E15" s="1797"/>
      <c r="F15" s="1797"/>
      <c r="G15" s="1797"/>
      <c r="H15" s="1797"/>
      <c r="I15" s="1797"/>
      <c r="J15" s="1797"/>
      <c r="K15" s="1797"/>
      <c r="L15" s="1797"/>
      <c r="M15" s="1797"/>
      <c r="N15" s="1797"/>
      <c r="O15" s="1797"/>
      <c r="P15" s="1797"/>
      <c r="Q15" s="1797"/>
      <c r="R15" s="1797"/>
      <c r="S15" s="775"/>
      <c r="T15" s="775"/>
      <c r="U15" s="1797"/>
      <c r="V15" s="1797"/>
      <c r="W15" s="1797"/>
      <c r="X15" s="1797"/>
      <c r="Y15" s="1797"/>
      <c r="Z15" s="1797"/>
      <c r="AA15" s="1797"/>
      <c r="AB15" s="1797"/>
      <c r="AC15" s="1797"/>
      <c r="AD15" s="1797"/>
      <c r="AE15" s="1797"/>
      <c r="AF15" s="1797"/>
      <c r="AG15" s="1797"/>
      <c r="AH15" s="1797"/>
      <c r="AI15" s="1797"/>
      <c r="AJ15" s="1797"/>
      <c r="AK15" s="813"/>
      <c r="AL15" s="813"/>
      <c r="AM15" s="813"/>
      <c r="AN15" s="813"/>
      <c r="AO15" s="813"/>
      <c r="AP15" s="813"/>
      <c r="AQ15" s="813"/>
      <c r="AR15" s="813"/>
      <c r="AS15" s="813"/>
      <c r="AT15" s="813"/>
      <c r="AU15" s="813"/>
      <c r="AV15" s="813"/>
      <c r="AW15" s="813"/>
      <c r="AX15" s="813"/>
      <c r="AY15" s="813"/>
      <c r="AZ15" s="813"/>
      <c r="BA15" s="813"/>
      <c r="BB15" s="813"/>
      <c r="BC15" s="813"/>
      <c r="BD15" s="813"/>
      <c r="BE15" s="813"/>
      <c r="BF15" s="813"/>
      <c r="BG15" s="813"/>
      <c r="BH15" s="813"/>
      <c r="BI15" s="813"/>
      <c r="BJ15" s="813"/>
      <c r="BK15" s="813"/>
      <c r="BL15" s="813"/>
      <c r="BM15" s="813"/>
      <c r="BN15" s="813"/>
      <c r="BO15" s="813"/>
      <c r="BP15" s="813"/>
      <c r="BQ15" s="813"/>
      <c r="BR15" s="813"/>
      <c r="BS15" s="813"/>
      <c r="BT15" s="813"/>
      <c r="BU15" s="813"/>
      <c r="BV15" s="813"/>
      <c r="BW15" s="813"/>
      <c r="BX15" s="813"/>
      <c r="BY15" s="813"/>
      <c r="BZ15" s="813"/>
      <c r="CA15" s="813"/>
      <c r="CB15" s="813"/>
      <c r="CC15" s="813"/>
      <c r="CD15" s="813"/>
      <c r="CE15" s="813"/>
      <c r="CF15" s="813"/>
      <c r="CG15" s="813"/>
      <c r="CH15" s="813"/>
      <c r="CI15" s="813"/>
      <c r="CJ15" s="813"/>
      <c r="CK15" s="813"/>
      <c r="CL15" s="813"/>
      <c r="CM15" s="813"/>
      <c r="CN15" s="813"/>
      <c r="CO15" s="813"/>
      <c r="CP15" s="813"/>
      <c r="CQ15" s="813"/>
      <c r="CR15" s="813"/>
      <c r="CS15" s="813"/>
      <c r="CT15" s="813"/>
      <c r="CU15" s="813"/>
      <c r="CV15" s="813"/>
      <c r="CW15" s="813"/>
      <c r="CX15" s="813"/>
      <c r="CY15" s="813"/>
      <c r="CZ15" s="813"/>
      <c r="DA15" s="813"/>
      <c r="DB15" s="813"/>
      <c r="DC15" s="813"/>
      <c r="DD15" s="813"/>
      <c r="DE15" s="813"/>
    </row>
    <row r="16" spans="1:247" s="758" customFormat="1" ht="14.25" x14ac:dyDescent="0.2">
      <c r="A16" s="774" t="s">
        <v>872</v>
      </c>
      <c r="S16" s="774" t="s">
        <v>354</v>
      </c>
      <c r="AK16" s="861"/>
      <c r="AL16" s="861"/>
      <c r="AM16" s="861"/>
      <c r="AN16" s="861"/>
      <c r="AO16" s="861"/>
      <c r="AP16" s="861"/>
      <c r="AQ16" s="861"/>
      <c r="AR16" s="861"/>
      <c r="AS16" s="861"/>
      <c r="AT16" s="861"/>
      <c r="AU16" s="861"/>
      <c r="AV16" s="861"/>
      <c r="AW16" s="861"/>
      <c r="AX16" s="861"/>
      <c r="AY16" s="861"/>
      <c r="AZ16" s="861"/>
      <c r="BA16" s="861"/>
      <c r="BB16" s="861"/>
      <c r="BC16" s="861"/>
      <c r="BD16" s="861"/>
      <c r="BE16" s="861"/>
      <c r="BF16" s="861"/>
      <c r="BG16" s="861"/>
      <c r="BH16" s="861"/>
      <c r="BI16" s="861"/>
      <c r="BJ16" s="861"/>
      <c r="BK16" s="861"/>
      <c r="BL16" s="861"/>
      <c r="BM16" s="861"/>
      <c r="BN16" s="861"/>
      <c r="BO16" s="861"/>
      <c r="BP16" s="861"/>
      <c r="BQ16" s="861"/>
      <c r="BR16" s="861"/>
      <c r="BS16" s="861"/>
      <c r="BT16" s="861"/>
      <c r="BU16" s="861"/>
      <c r="BV16" s="861"/>
      <c r="BW16" s="861"/>
      <c r="BX16" s="861"/>
      <c r="BY16" s="861"/>
      <c r="BZ16" s="861"/>
      <c r="CA16" s="861"/>
      <c r="CB16" s="861"/>
      <c r="CC16" s="861"/>
      <c r="CD16" s="861"/>
      <c r="CE16" s="861"/>
      <c r="CF16" s="861"/>
      <c r="CG16" s="861"/>
      <c r="CH16" s="861"/>
      <c r="CI16" s="861"/>
      <c r="CJ16" s="861"/>
      <c r="CK16" s="861"/>
      <c r="CL16" s="861"/>
      <c r="CM16" s="861"/>
      <c r="CN16" s="861"/>
      <c r="CO16" s="861"/>
      <c r="CP16" s="861"/>
      <c r="CQ16" s="861"/>
      <c r="CR16" s="861"/>
      <c r="CS16" s="861"/>
      <c r="CT16" s="861"/>
      <c r="CU16" s="861"/>
      <c r="CV16" s="861"/>
      <c r="CW16" s="861"/>
      <c r="CX16" s="861"/>
      <c r="CY16" s="861"/>
      <c r="CZ16" s="861"/>
      <c r="DA16" s="861"/>
      <c r="DB16" s="861"/>
      <c r="DC16" s="861"/>
      <c r="DD16" s="861"/>
      <c r="DE16" s="861"/>
    </row>
    <row r="17" spans="1:109" s="758" customFormat="1" ht="14.25" x14ac:dyDescent="0.2">
      <c r="A17" s="634" t="s">
        <v>873</v>
      </c>
      <c r="S17" s="634" t="s">
        <v>764</v>
      </c>
      <c r="AK17" s="861"/>
      <c r="AL17" s="861"/>
      <c r="AM17" s="861"/>
      <c r="AN17" s="861"/>
      <c r="AO17" s="861"/>
      <c r="AP17" s="861"/>
      <c r="AQ17" s="861"/>
      <c r="AR17" s="861"/>
      <c r="AS17" s="861"/>
      <c r="AT17" s="861"/>
      <c r="AU17" s="861"/>
      <c r="AV17" s="861"/>
      <c r="AW17" s="861"/>
      <c r="AX17" s="861"/>
      <c r="AY17" s="861"/>
      <c r="AZ17" s="861"/>
      <c r="BA17" s="861"/>
      <c r="BB17" s="861"/>
      <c r="BC17" s="861"/>
      <c r="BD17" s="861"/>
      <c r="BE17" s="861"/>
      <c r="BF17" s="861"/>
      <c r="BG17" s="861"/>
      <c r="BH17" s="861"/>
      <c r="BI17" s="861"/>
      <c r="BJ17" s="861"/>
      <c r="BK17" s="861"/>
      <c r="BL17" s="861"/>
      <c r="BM17" s="861"/>
      <c r="BN17" s="861"/>
      <c r="BO17" s="861"/>
      <c r="BP17" s="861"/>
      <c r="BQ17" s="861"/>
      <c r="BR17" s="861"/>
      <c r="BS17" s="861"/>
      <c r="BT17" s="861"/>
      <c r="BU17" s="861"/>
      <c r="BV17" s="861"/>
      <c r="BW17" s="861"/>
      <c r="BX17" s="861"/>
      <c r="BY17" s="861"/>
      <c r="BZ17" s="861"/>
      <c r="CA17" s="861"/>
      <c r="CB17" s="861"/>
      <c r="CC17" s="861"/>
      <c r="CD17" s="861"/>
      <c r="CE17" s="861"/>
      <c r="CF17" s="861"/>
      <c r="CG17" s="861"/>
      <c r="CH17" s="861"/>
      <c r="CI17" s="861"/>
      <c r="CJ17" s="861"/>
      <c r="CK17" s="861"/>
      <c r="CL17" s="861"/>
      <c r="CM17" s="861"/>
      <c r="CN17" s="861"/>
      <c r="CO17" s="861"/>
      <c r="CP17" s="861"/>
      <c r="CQ17" s="861"/>
      <c r="CR17" s="861"/>
      <c r="CS17" s="861"/>
      <c r="CT17" s="861"/>
      <c r="CU17" s="861"/>
      <c r="CV17" s="861"/>
      <c r="CW17" s="861"/>
      <c r="CX17" s="861"/>
      <c r="CY17" s="861"/>
      <c r="CZ17" s="861"/>
      <c r="DA17" s="861"/>
      <c r="DB17" s="861"/>
      <c r="DC17" s="861"/>
      <c r="DD17" s="861"/>
      <c r="DE17" s="861"/>
    </row>
    <row r="18" spans="1:109" s="258" customFormat="1" ht="12.75" x14ac:dyDescent="0.2">
      <c r="S18" s="813"/>
      <c r="T18" s="813"/>
      <c r="U18" s="813"/>
      <c r="V18" s="813"/>
      <c r="W18" s="813"/>
      <c r="X18" s="813"/>
      <c r="Y18" s="813"/>
      <c r="Z18" s="813"/>
      <c r="AA18" s="813"/>
      <c r="AB18" s="813"/>
      <c r="AC18" s="813"/>
      <c r="AD18" s="813"/>
      <c r="AE18" s="813"/>
      <c r="AF18" s="813"/>
      <c r="AG18" s="813"/>
      <c r="AH18" s="813"/>
      <c r="AI18" s="813"/>
      <c r="AJ18" s="813"/>
      <c r="AK18" s="813"/>
      <c r="AL18" s="813"/>
      <c r="AM18" s="813"/>
      <c r="AN18" s="813"/>
      <c r="AO18" s="813"/>
      <c r="AP18" s="813"/>
      <c r="AQ18" s="813"/>
      <c r="AR18" s="813"/>
      <c r="AS18" s="813"/>
      <c r="AT18" s="813"/>
      <c r="AU18" s="813"/>
      <c r="AV18" s="813"/>
      <c r="AW18" s="813"/>
      <c r="AX18" s="813"/>
      <c r="AY18" s="813"/>
      <c r="AZ18" s="813"/>
      <c r="BA18" s="813"/>
      <c r="BB18" s="813"/>
      <c r="BC18" s="813"/>
      <c r="BD18" s="813"/>
      <c r="BE18" s="813"/>
      <c r="BF18" s="813"/>
      <c r="BG18" s="813"/>
      <c r="BH18" s="813"/>
      <c r="BI18" s="813"/>
      <c r="BJ18" s="813"/>
      <c r="BK18" s="813"/>
      <c r="BL18" s="813"/>
      <c r="BM18" s="813"/>
      <c r="BN18" s="813"/>
      <c r="BO18" s="813"/>
      <c r="BP18" s="813"/>
      <c r="BQ18" s="813"/>
      <c r="BR18" s="813"/>
      <c r="BS18" s="813"/>
      <c r="BT18" s="813"/>
      <c r="BU18" s="813"/>
      <c r="BV18" s="813"/>
      <c r="BW18" s="813"/>
      <c r="BX18" s="813"/>
      <c r="BY18" s="813"/>
      <c r="BZ18" s="813"/>
      <c r="CA18" s="813"/>
      <c r="CB18" s="813"/>
      <c r="CC18" s="813"/>
      <c r="CD18" s="813"/>
      <c r="CE18" s="813"/>
      <c r="CF18" s="813"/>
      <c r="CG18" s="813"/>
      <c r="CH18" s="813"/>
      <c r="CI18" s="813"/>
      <c r="CJ18" s="813"/>
      <c r="CK18" s="813"/>
      <c r="CL18" s="813"/>
      <c r="CM18" s="813"/>
      <c r="CN18" s="813"/>
      <c r="CO18" s="813"/>
      <c r="CP18" s="813"/>
      <c r="CQ18" s="813"/>
      <c r="CR18" s="813"/>
      <c r="CS18" s="813"/>
      <c r="CT18" s="813"/>
      <c r="CU18" s="813"/>
      <c r="CV18" s="813"/>
      <c r="CW18" s="813"/>
      <c r="CX18" s="813"/>
      <c r="CY18" s="813"/>
      <c r="CZ18" s="813"/>
      <c r="DA18" s="813"/>
      <c r="DB18" s="813"/>
      <c r="DC18" s="813"/>
      <c r="DD18" s="813"/>
      <c r="DE18" s="813"/>
    </row>
    <row r="19" spans="1:109" s="258" customFormat="1" ht="12.75" x14ac:dyDescent="0.2">
      <c r="S19" s="813"/>
      <c r="T19" s="813"/>
      <c r="U19" s="813"/>
      <c r="V19" s="813"/>
      <c r="W19" s="813"/>
      <c r="X19" s="813"/>
      <c r="Y19" s="813"/>
      <c r="Z19" s="813"/>
      <c r="AA19" s="813"/>
      <c r="AB19" s="813"/>
      <c r="AC19" s="813"/>
      <c r="AD19" s="813"/>
      <c r="AE19" s="813"/>
      <c r="AF19" s="813"/>
      <c r="AG19" s="813"/>
      <c r="AH19" s="813"/>
      <c r="AI19" s="813"/>
      <c r="AJ19" s="813"/>
      <c r="AK19" s="813"/>
      <c r="AL19" s="813"/>
      <c r="AM19" s="813"/>
      <c r="AN19" s="813"/>
      <c r="AO19" s="813"/>
      <c r="AP19" s="813"/>
      <c r="AQ19" s="813"/>
      <c r="AR19" s="813"/>
      <c r="AS19" s="813"/>
      <c r="AT19" s="813"/>
      <c r="AU19" s="813"/>
      <c r="AV19" s="813"/>
      <c r="AW19" s="813"/>
      <c r="AX19" s="813"/>
      <c r="AY19" s="813"/>
      <c r="AZ19" s="813"/>
      <c r="BA19" s="813"/>
      <c r="BB19" s="813"/>
      <c r="BC19" s="813"/>
      <c r="BD19" s="813"/>
      <c r="BE19" s="813"/>
      <c r="BF19" s="813"/>
      <c r="BG19" s="813"/>
      <c r="BH19" s="813"/>
      <c r="BI19" s="813"/>
      <c r="BJ19" s="813"/>
      <c r="BK19" s="813"/>
      <c r="BL19" s="813"/>
      <c r="BM19" s="813"/>
      <c r="BN19" s="813"/>
      <c r="BO19" s="813"/>
      <c r="BP19" s="813"/>
      <c r="BQ19" s="813"/>
      <c r="BR19" s="813"/>
      <c r="BS19" s="813"/>
      <c r="BT19" s="813"/>
      <c r="BU19" s="813"/>
      <c r="BV19" s="813"/>
      <c r="BW19" s="813"/>
      <c r="BX19" s="813"/>
      <c r="BY19" s="813"/>
      <c r="BZ19" s="813"/>
      <c r="CA19" s="813"/>
      <c r="CB19" s="813"/>
      <c r="CC19" s="813"/>
      <c r="CD19" s="813"/>
      <c r="CE19" s="813"/>
      <c r="CF19" s="813"/>
      <c r="CG19" s="813"/>
      <c r="CH19" s="813"/>
      <c r="CI19" s="813"/>
      <c r="CJ19" s="813"/>
      <c r="CK19" s="813"/>
      <c r="CL19" s="813"/>
      <c r="CM19" s="813"/>
      <c r="CN19" s="813"/>
      <c r="CO19" s="813"/>
      <c r="CP19" s="813"/>
      <c r="CQ19" s="813"/>
      <c r="CR19" s="813"/>
      <c r="CS19" s="813"/>
      <c r="CT19" s="813"/>
      <c r="CU19" s="813"/>
      <c r="CV19" s="813"/>
      <c r="CW19" s="813"/>
      <c r="CX19" s="813"/>
      <c r="CY19" s="813"/>
      <c r="CZ19" s="813"/>
      <c r="DA19" s="813"/>
      <c r="DB19" s="813"/>
      <c r="DC19" s="813"/>
      <c r="DD19" s="813"/>
      <c r="DE19" s="813"/>
    </row>
  </sheetData>
  <mergeCells count="22">
    <mergeCell ref="S1:AJ1"/>
    <mergeCell ref="S3:S4"/>
    <mergeCell ref="T3:T4"/>
    <mergeCell ref="U15:V15"/>
    <mergeCell ref="W15:X15"/>
    <mergeCell ref="Y15:Z15"/>
    <mergeCell ref="AA15:AB15"/>
    <mergeCell ref="AC15:AD15"/>
    <mergeCell ref="AE15:AF15"/>
    <mergeCell ref="AG15:AH15"/>
    <mergeCell ref="AI15:AJ15"/>
    <mergeCell ref="A1:R1"/>
    <mergeCell ref="A3:A4"/>
    <mergeCell ref="B3:B4"/>
    <mergeCell ref="C15:D15"/>
    <mergeCell ref="O15:P15"/>
    <mergeCell ref="Q15:R15"/>
    <mergeCell ref="M15:N15"/>
    <mergeCell ref="E15:F15"/>
    <mergeCell ref="G15:H15"/>
    <mergeCell ref="I15:J15"/>
    <mergeCell ref="K15:L15"/>
  </mergeCells>
  <phoneticPr fontId="3" type="noConversion"/>
  <pageMargins left="0" right="0" top="1.1811023622047245" bottom="0.19685039370078741" header="0" footer="0"/>
  <pageSetup paperSize="9" scale="92" orientation="landscape" r:id="rId1"/>
  <headerFooter alignWithMargins="0"/>
  <colBreaks count="1" manualBreakCount="1">
    <brk id="18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V40"/>
  <sheetViews>
    <sheetView view="pageBreakPreview" zoomScale="80" zoomScaleNormal="100" zoomScaleSheetLayoutView="80" workbookViewId="0">
      <selection activeCell="N21" sqref="N21"/>
    </sheetView>
  </sheetViews>
  <sheetFormatPr defaultRowHeight="12.75" x14ac:dyDescent="0.2"/>
  <cols>
    <col min="1" max="1" width="6.7109375" style="829" customWidth="1"/>
    <col min="2" max="2" width="10.7109375" style="829" bestFit="1" customWidth="1"/>
    <col min="3" max="3" width="4.7109375" style="829" bestFit="1" customWidth="1"/>
    <col min="4" max="4" width="5" style="829" bestFit="1" customWidth="1"/>
    <col min="5" max="5" width="4.28515625" style="829" bestFit="1" customWidth="1"/>
    <col min="6" max="6" width="8.85546875" style="829" customWidth="1"/>
    <col min="7" max="7" width="5" style="829" bestFit="1" customWidth="1"/>
    <col min="8" max="8" width="6.140625" style="829" customWidth="1"/>
    <col min="9" max="9" width="8" style="829" customWidth="1"/>
    <col min="10" max="10" width="7.5703125" style="829" customWidth="1"/>
    <col min="11" max="11" width="4.7109375" style="829" bestFit="1" customWidth="1"/>
    <col min="12" max="12" width="5" style="829" bestFit="1" customWidth="1"/>
    <col min="13" max="13" width="4.28515625" style="829" bestFit="1" customWidth="1"/>
    <col min="14" max="14" width="8.28515625" style="829" customWidth="1"/>
    <col min="15" max="16" width="5" style="829" bestFit="1" customWidth="1"/>
    <col min="17" max="17" width="4.28515625" style="829" bestFit="1" customWidth="1"/>
    <col min="18" max="18" width="7.28515625" style="829" customWidth="1"/>
    <col min="19" max="19" width="6.7109375" style="829" bestFit="1" customWidth="1"/>
    <col min="20" max="20" width="6.85546875" style="829" bestFit="1" customWidth="1"/>
    <col min="21" max="21" width="6.7109375" style="829" bestFit="1" customWidth="1"/>
    <col min="22" max="22" width="9.28515625" style="829" customWidth="1"/>
    <col min="23" max="23" width="6" style="829" bestFit="1" customWidth="1"/>
    <col min="24" max="24" width="6.85546875" style="829" bestFit="1" customWidth="1"/>
    <col min="25" max="25" width="6" style="829" bestFit="1" customWidth="1"/>
    <col min="26" max="26" width="10" style="829" customWidth="1"/>
    <col min="27" max="256" width="9.140625" style="829"/>
    <col min="257" max="257" width="7.28515625" style="829" customWidth="1"/>
    <col min="258" max="258" width="14.28515625" style="829" customWidth="1"/>
    <col min="259" max="261" width="6" style="829" customWidth="1"/>
    <col min="262" max="262" width="11.85546875" style="829" bestFit="1" customWidth="1"/>
    <col min="263" max="263" width="8.42578125" style="829" bestFit="1" customWidth="1"/>
    <col min="264" max="264" width="7.85546875" style="829" bestFit="1" customWidth="1"/>
    <col min="265" max="265" width="6" style="829" customWidth="1"/>
    <col min="266" max="266" width="10.140625" style="829" bestFit="1" customWidth="1"/>
    <col min="267" max="269" width="6" style="829" customWidth="1"/>
    <col min="270" max="270" width="11.85546875" style="829" bestFit="1" customWidth="1"/>
    <col min="271" max="271" width="8.42578125" style="829" bestFit="1" customWidth="1"/>
    <col min="272" max="273" width="6.7109375" style="829" customWidth="1"/>
    <col min="274" max="274" width="10.140625" style="829" bestFit="1" customWidth="1"/>
    <col min="275" max="275" width="5.85546875" style="829" bestFit="1" customWidth="1"/>
    <col min="276" max="276" width="6.7109375" style="829" bestFit="1" customWidth="1"/>
    <col min="277" max="277" width="5.85546875" style="829" bestFit="1" customWidth="1"/>
    <col min="278" max="278" width="11.85546875" style="829" bestFit="1" customWidth="1"/>
    <col min="279" max="279" width="5.85546875" style="829" bestFit="1" customWidth="1"/>
    <col min="280" max="280" width="6.7109375" style="829" bestFit="1" customWidth="1"/>
    <col min="281" max="281" width="5.85546875" style="829" bestFit="1" customWidth="1"/>
    <col min="282" max="282" width="11.85546875" style="829" bestFit="1" customWidth="1"/>
    <col min="283" max="512" width="9.140625" style="829"/>
    <col min="513" max="513" width="7.28515625" style="829" customWidth="1"/>
    <col min="514" max="514" width="14.28515625" style="829" customWidth="1"/>
    <col min="515" max="517" width="6" style="829" customWidth="1"/>
    <col min="518" max="518" width="11.85546875" style="829" bestFit="1" customWidth="1"/>
    <col min="519" max="519" width="8.42578125" style="829" bestFit="1" customWidth="1"/>
    <col min="520" max="520" width="7.85546875" style="829" bestFit="1" customWidth="1"/>
    <col min="521" max="521" width="6" style="829" customWidth="1"/>
    <col min="522" max="522" width="10.140625" style="829" bestFit="1" customWidth="1"/>
    <col min="523" max="525" width="6" style="829" customWidth="1"/>
    <col min="526" max="526" width="11.85546875" style="829" bestFit="1" customWidth="1"/>
    <col min="527" max="527" width="8.42578125" style="829" bestFit="1" customWidth="1"/>
    <col min="528" max="529" width="6.7109375" style="829" customWidth="1"/>
    <col min="530" max="530" width="10.140625" style="829" bestFit="1" customWidth="1"/>
    <col min="531" max="531" width="5.85546875" style="829" bestFit="1" customWidth="1"/>
    <col min="532" max="532" width="6.7109375" style="829" bestFit="1" customWidth="1"/>
    <col min="533" max="533" width="5.85546875" style="829" bestFit="1" customWidth="1"/>
    <col min="534" max="534" width="11.85546875" style="829" bestFit="1" customWidth="1"/>
    <col min="535" max="535" width="5.85546875" style="829" bestFit="1" customWidth="1"/>
    <col min="536" max="536" width="6.7109375" style="829" bestFit="1" customWidth="1"/>
    <col min="537" max="537" width="5.85546875" style="829" bestFit="1" customWidth="1"/>
    <col min="538" max="538" width="11.85546875" style="829" bestFit="1" customWidth="1"/>
    <col min="539" max="768" width="9.140625" style="829"/>
    <col min="769" max="769" width="7.28515625" style="829" customWidth="1"/>
    <col min="770" max="770" width="14.28515625" style="829" customWidth="1"/>
    <col min="771" max="773" width="6" style="829" customWidth="1"/>
    <col min="774" max="774" width="11.85546875" style="829" bestFit="1" customWidth="1"/>
    <col min="775" max="775" width="8.42578125" style="829" bestFit="1" customWidth="1"/>
    <col min="776" max="776" width="7.85546875" style="829" bestFit="1" customWidth="1"/>
    <col min="777" max="777" width="6" style="829" customWidth="1"/>
    <col min="778" max="778" width="10.140625" style="829" bestFit="1" customWidth="1"/>
    <col min="779" max="781" width="6" style="829" customWidth="1"/>
    <col min="782" max="782" width="11.85546875" style="829" bestFit="1" customWidth="1"/>
    <col min="783" max="783" width="8.42578125" style="829" bestFit="1" customWidth="1"/>
    <col min="784" max="785" width="6.7109375" style="829" customWidth="1"/>
    <col min="786" max="786" width="10.140625" style="829" bestFit="1" customWidth="1"/>
    <col min="787" max="787" width="5.85546875" style="829" bestFit="1" customWidth="1"/>
    <col min="788" max="788" width="6.7109375" style="829" bestFit="1" customWidth="1"/>
    <col min="789" max="789" width="5.85546875" style="829" bestFit="1" customWidth="1"/>
    <col min="790" max="790" width="11.85546875" style="829" bestFit="1" customWidth="1"/>
    <col min="791" max="791" width="5.85546875" style="829" bestFit="1" customWidth="1"/>
    <col min="792" max="792" width="6.7109375" style="829" bestFit="1" customWidth="1"/>
    <col min="793" max="793" width="5.85546875" style="829" bestFit="1" customWidth="1"/>
    <col min="794" max="794" width="11.85546875" style="829" bestFit="1" customWidth="1"/>
    <col min="795" max="1024" width="9.140625" style="829"/>
    <col min="1025" max="1025" width="7.28515625" style="829" customWidth="1"/>
    <col min="1026" max="1026" width="14.28515625" style="829" customWidth="1"/>
    <col min="1027" max="1029" width="6" style="829" customWidth="1"/>
    <col min="1030" max="1030" width="11.85546875" style="829" bestFit="1" customWidth="1"/>
    <col min="1031" max="1031" width="8.42578125" style="829" bestFit="1" customWidth="1"/>
    <col min="1032" max="1032" width="7.85546875" style="829" bestFit="1" customWidth="1"/>
    <col min="1033" max="1033" width="6" style="829" customWidth="1"/>
    <col min="1034" max="1034" width="10.140625" style="829" bestFit="1" customWidth="1"/>
    <col min="1035" max="1037" width="6" style="829" customWidth="1"/>
    <col min="1038" max="1038" width="11.85546875" style="829" bestFit="1" customWidth="1"/>
    <col min="1039" max="1039" width="8.42578125" style="829" bestFit="1" customWidth="1"/>
    <col min="1040" max="1041" width="6.7109375" style="829" customWidth="1"/>
    <col min="1042" max="1042" width="10.140625" style="829" bestFit="1" customWidth="1"/>
    <col min="1043" max="1043" width="5.85546875" style="829" bestFit="1" customWidth="1"/>
    <col min="1044" max="1044" width="6.7109375" style="829" bestFit="1" customWidth="1"/>
    <col min="1045" max="1045" width="5.85546875" style="829" bestFit="1" customWidth="1"/>
    <col min="1046" max="1046" width="11.85546875" style="829" bestFit="1" customWidth="1"/>
    <col min="1047" max="1047" width="5.85546875" style="829" bestFit="1" customWidth="1"/>
    <col min="1048" max="1048" width="6.7109375" style="829" bestFit="1" customWidth="1"/>
    <col min="1049" max="1049" width="5.85546875" style="829" bestFit="1" customWidth="1"/>
    <col min="1050" max="1050" width="11.85546875" style="829" bestFit="1" customWidth="1"/>
    <col min="1051" max="1280" width="9.140625" style="829"/>
    <col min="1281" max="1281" width="7.28515625" style="829" customWidth="1"/>
    <col min="1282" max="1282" width="14.28515625" style="829" customWidth="1"/>
    <col min="1283" max="1285" width="6" style="829" customWidth="1"/>
    <col min="1286" max="1286" width="11.85546875" style="829" bestFit="1" customWidth="1"/>
    <col min="1287" max="1287" width="8.42578125" style="829" bestFit="1" customWidth="1"/>
    <col min="1288" max="1288" width="7.85546875" style="829" bestFit="1" customWidth="1"/>
    <col min="1289" max="1289" width="6" style="829" customWidth="1"/>
    <col min="1290" max="1290" width="10.140625" style="829" bestFit="1" customWidth="1"/>
    <col min="1291" max="1293" width="6" style="829" customWidth="1"/>
    <col min="1294" max="1294" width="11.85546875" style="829" bestFit="1" customWidth="1"/>
    <col min="1295" max="1295" width="8.42578125" style="829" bestFit="1" customWidth="1"/>
    <col min="1296" max="1297" width="6.7109375" style="829" customWidth="1"/>
    <col min="1298" max="1298" width="10.140625" style="829" bestFit="1" customWidth="1"/>
    <col min="1299" max="1299" width="5.85546875" style="829" bestFit="1" customWidth="1"/>
    <col min="1300" max="1300" width="6.7109375" style="829" bestFit="1" customWidth="1"/>
    <col min="1301" max="1301" width="5.85546875" style="829" bestFit="1" customWidth="1"/>
    <col min="1302" max="1302" width="11.85546875" style="829" bestFit="1" customWidth="1"/>
    <col min="1303" max="1303" width="5.85546875" style="829" bestFit="1" customWidth="1"/>
    <col min="1304" max="1304" width="6.7109375" style="829" bestFit="1" customWidth="1"/>
    <col min="1305" max="1305" width="5.85546875" style="829" bestFit="1" customWidth="1"/>
    <col min="1306" max="1306" width="11.85546875" style="829" bestFit="1" customWidth="1"/>
    <col min="1307" max="1536" width="9.140625" style="829"/>
    <col min="1537" max="1537" width="7.28515625" style="829" customWidth="1"/>
    <col min="1538" max="1538" width="14.28515625" style="829" customWidth="1"/>
    <col min="1539" max="1541" width="6" style="829" customWidth="1"/>
    <col min="1542" max="1542" width="11.85546875" style="829" bestFit="1" customWidth="1"/>
    <col min="1543" max="1543" width="8.42578125" style="829" bestFit="1" customWidth="1"/>
    <col min="1544" max="1544" width="7.85546875" style="829" bestFit="1" customWidth="1"/>
    <col min="1545" max="1545" width="6" style="829" customWidth="1"/>
    <col min="1546" max="1546" width="10.140625" style="829" bestFit="1" customWidth="1"/>
    <col min="1547" max="1549" width="6" style="829" customWidth="1"/>
    <col min="1550" max="1550" width="11.85546875" style="829" bestFit="1" customWidth="1"/>
    <col min="1551" max="1551" width="8.42578125" style="829" bestFit="1" customWidth="1"/>
    <col min="1552" max="1553" width="6.7109375" style="829" customWidth="1"/>
    <col min="1554" max="1554" width="10.140625" style="829" bestFit="1" customWidth="1"/>
    <col min="1555" max="1555" width="5.85546875" style="829" bestFit="1" customWidth="1"/>
    <col min="1556" max="1556" width="6.7109375" style="829" bestFit="1" customWidth="1"/>
    <col min="1557" max="1557" width="5.85546875" style="829" bestFit="1" customWidth="1"/>
    <col min="1558" max="1558" width="11.85546875" style="829" bestFit="1" customWidth="1"/>
    <col min="1559" max="1559" width="5.85546875" style="829" bestFit="1" customWidth="1"/>
    <col min="1560" max="1560" width="6.7109375" style="829" bestFit="1" customWidth="1"/>
    <col min="1561" max="1561" width="5.85546875" style="829" bestFit="1" customWidth="1"/>
    <col min="1562" max="1562" width="11.85546875" style="829" bestFit="1" customWidth="1"/>
    <col min="1563" max="1792" width="9.140625" style="829"/>
    <col min="1793" max="1793" width="7.28515625" style="829" customWidth="1"/>
    <col min="1794" max="1794" width="14.28515625" style="829" customWidth="1"/>
    <col min="1795" max="1797" width="6" style="829" customWidth="1"/>
    <col min="1798" max="1798" width="11.85546875" style="829" bestFit="1" customWidth="1"/>
    <col min="1799" max="1799" width="8.42578125" style="829" bestFit="1" customWidth="1"/>
    <col min="1800" max="1800" width="7.85546875" style="829" bestFit="1" customWidth="1"/>
    <col min="1801" max="1801" width="6" style="829" customWidth="1"/>
    <col min="1802" max="1802" width="10.140625" style="829" bestFit="1" customWidth="1"/>
    <col min="1803" max="1805" width="6" style="829" customWidth="1"/>
    <col min="1806" max="1806" width="11.85546875" style="829" bestFit="1" customWidth="1"/>
    <col min="1807" max="1807" width="8.42578125" style="829" bestFit="1" customWidth="1"/>
    <col min="1808" max="1809" width="6.7109375" style="829" customWidth="1"/>
    <col min="1810" max="1810" width="10.140625" style="829" bestFit="1" customWidth="1"/>
    <col min="1811" max="1811" width="5.85546875" style="829" bestFit="1" customWidth="1"/>
    <col min="1812" max="1812" width="6.7109375" style="829" bestFit="1" customWidth="1"/>
    <col min="1813" max="1813" width="5.85546875" style="829" bestFit="1" customWidth="1"/>
    <col min="1814" max="1814" width="11.85546875" style="829" bestFit="1" customWidth="1"/>
    <col min="1815" max="1815" width="5.85546875" style="829" bestFit="1" customWidth="1"/>
    <col min="1816" max="1816" width="6.7109375" style="829" bestFit="1" customWidth="1"/>
    <col min="1817" max="1817" width="5.85546875" style="829" bestFit="1" customWidth="1"/>
    <col min="1818" max="1818" width="11.85546875" style="829" bestFit="1" customWidth="1"/>
    <col min="1819" max="2048" width="9.140625" style="829"/>
    <col min="2049" max="2049" width="7.28515625" style="829" customWidth="1"/>
    <col min="2050" max="2050" width="14.28515625" style="829" customWidth="1"/>
    <col min="2051" max="2053" width="6" style="829" customWidth="1"/>
    <col min="2054" max="2054" width="11.85546875" style="829" bestFit="1" customWidth="1"/>
    <col min="2055" max="2055" width="8.42578125" style="829" bestFit="1" customWidth="1"/>
    <col min="2056" max="2056" width="7.85546875" style="829" bestFit="1" customWidth="1"/>
    <col min="2057" max="2057" width="6" style="829" customWidth="1"/>
    <col min="2058" max="2058" width="10.140625" style="829" bestFit="1" customWidth="1"/>
    <col min="2059" max="2061" width="6" style="829" customWidth="1"/>
    <col min="2062" max="2062" width="11.85546875" style="829" bestFit="1" customWidth="1"/>
    <col min="2063" max="2063" width="8.42578125" style="829" bestFit="1" customWidth="1"/>
    <col min="2064" max="2065" width="6.7109375" style="829" customWidth="1"/>
    <col min="2066" max="2066" width="10.140625" style="829" bestFit="1" customWidth="1"/>
    <col min="2067" max="2067" width="5.85546875" style="829" bestFit="1" customWidth="1"/>
    <col min="2068" max="2068" width="6.7109375" style="829" bestFit="1" customWidth="1"/>
    <col min="2069" max="2069" width="5.85546875" style="829" bestFit="1" customWidth="1"/>
    <col min="2070" max="2070" width="11.85546875" style="829" bestFit="1" customWidth="1"/>
    <col min="2071" max="2071" width="5.85546875" style="829" bestFit="1" customWidth="1"/>
    <col min="2072" max="2072" width="6.7109375" style="829" bestFit="1" customWidth="1"/>
    <col min="2073" max="2073" width="5.85546875" style="829" bestFit="1" customWidth="1"/>
    <col min="2074" max="2074" width="11.85546875" style="829" bestFit="1" customWidth="1"/>
    <col min="2075" max="2304" width="9.140625" style="829"/>
    <col min="2305" max="2305" width="7.28515625" style="829" customWidth="1"/>
    <col min="2306" max="2306" width="14.28515625" style="829" customWidth="1"/>
    <col min="2307" max="2309" width="6" style="829" customWidth="1"/>
    <col min="2310" max="2310" width="11.85546875" style="829" bestFit="1" customWidth="1"/>
    <col min="2311" max="2311" width="8.42578125" style="829" bestFit="1" customWidth="1"/>
    <col min="2312" max="2312" width="7.85546875" style="829" bestFit="1" customWidth="1"/>
    <col min="2313" max="2313" width="6" style="829" customWidth="1"/>
    <col min="2314" max="2314" width="10.140625" style="829" bestFit="1" customWidth="1"/>
    <col min="2315" max="2317" width="6" style="829" customWidth="1"/>
    <col min="2318" max="2318" width="11.85546875" style="829" bestFit="1" customWidth="1"/>
    <col min="2319" max="2319" width="8.42578125" style="829" bestFit="1" customWidth="1"/>
    <col min="2320" max="2321" width="6.7109375" style="829" customWidth="1"/>
    <col min="2322" max="2322" width="10.140625" style="829" bestFit="1" customWidth="1"/>
    <col min="2323" max="2323" width="5.85546875" style="829" bestFit="1" customWidth="1"/>
    <col min="2324" max="2324" width="6.7109375" style="829" bestFit="1" customWidth="1"/>
    <col min="2325" max="2325" width="5.85546875" style="829" bestFit="1" customWidth="1"/>
    <col min="2326" max="2326" width="11.85546875" style="829" bestFit="1" customWidth="1"/>
    <col min="2327" max="2327" width="5.85546875" style="829" bestFit="1" customWidth="1"/>
    <col min="2328" max="2328" width="6.7109375" style="829" bestFit="1" customWidth="1"/>
    <col min="2329" max="2329" width="5.85546875" style="829" bestFit="1" customWidth="1"/>
    <col min="2330" max="2330" width="11.85546875" style="829" bestFit="1" customWidth="1"/>
    <col min="2331" max="2560" width="9.140625" style="829"/>
    <col min="2561" max="2561" width="7.28515625" style="829" customWidth="1"/>
    <col min="2562" max="2562" width="14.28515625" style="829" customWidth="1"/>
    <col min="2563" max="2565" width="6" style="829" customWidth="1"/>
    <col min="2566" max="2566" width="11.85546875" style="829" bestFit="1" customWidth="1"/>
    <col min="2567" max="2567" width="8.42578125" style="829" bestFit="1" customWidth="1"/>
    <col min="2568" max="2568" width="7.85546875" style="829" bestFit="1" customWidth="1"/>
    <col min="2569" max="2569" width="6" style="829" customWidth="1"/>
    <col min="2570" max="2570" width="10.140625" style="829" bestFit="1" customWidth="1"/>
    <col min="2571" max="2573" width="6" style="829" customWidth="1"/>
    <col min="2574" max="2574" width="11.85546875" style="829" bestFit="1" customWidth="1"/>
    <col min="2575" max="2575" width="8.42578125" style="829" bestFit="1" customWidth="1"/>
    <col min="2576" max="2577" width="6.7109375" style="829" customWidth="1"/>
    <col min="2578" max="2578" width="10.140625" style="829" bestFit="1" customWidth="1"/>
    <col min="2579" max="2579" width="5.85546875" style="829" bestFit="1" customWidth="1"/>
    <col min="2580" max="2580" width="6.7109375" style="829" bestFit="1" customWidth="1"/>
    <col min="2581" max="2581" width="5.85546875" style="829" bestFit="1" customWidth="1"/>
    <col min="2582" max="2582" width="11.85546875" style="829" bestFit="1" customWidth="1"/>
    <col min="2583" max="2583" width="5.85546875" style="829" bestFit="1" customWidth="1"/>
    <col min="2584" max="2584" width="6.7109375" style="829" bestFit="1" customWidth="1"/>
    <col min="2585" max="2585" width="5.85546875" style="829" bestFit="1" customWidth="1"/>
    <col min="2586" max="2586" width="11.85546875" style="829" bestFit="1" customWidth="1"/>
    <col min="2587" max="2816" width="9.140625" style="829"/>
    <col min="2817" max="2817" width="7.28515625" style="829" customWidth="1"/>
    <col min="2818" max="2818" width="14.28515625" style="829" customWidth="1"/>
    <col min="2819" max="2821" width="6" style="829" customWidth="1"/>
    <col min="2822" max="2822" width="11.85546875" style="829" bestFit="1" customWidth="1"/>
    <col min="2823" max="2823" width="8.42578125" style="829" bestFit="1" customWidth="1"/>
    <col min="2824" max="2824" width="7.85546875" style="829" bestFit="1" customWidth="1"/>
    <col min="2825" max="2825" width="6" style="829" customWidth="1"/>
    <col min="2826" max="2826" width="10.140625" style="829" bestFit="1" customWidth="1"/>
    <col min="2827" max="2829" width="6" style="829" customWidth="1"/>
    <col min="2830" max="2830" width="11.85546875" style="829" bestFit="1" customWidth="1"/>
    <col min="2831" max="2831" width="8.42578125" style="829" bestFit="1" customWidth="1"/>
    <col min="2832" max="2833" width="6.7109375" style="829" customWidth="1"/>
    <col min="2834" max="2834" width="10.140625" style="829" bestFit="1" customWidth="1"/>
    <col min="2835" max="2835" width="5.85546875" style="829" bestFit="1" customWidth="1"/>
    <col min="2836" max="2836" width="6.7109375" style="829" bestFit="1" customWidth="1"/>
    <col min="2837" max="2837" width="5.85546875" style="829" bestFit="1" customWidth="1"/>
    <col min="2838" max="2838" width="11.85546875" style="829" bestFit="1" customWidth="1"/>
    <col min="2839" max="2839" width="5.85546875" style="829" bestFit="1" customWidth="1"/>
    <col min="2840" max="2840" width="6.7109375" style="829" bestFit="1" customWidth="1"/>
    <col min="2841" max="2841" width="5.85546875" style="829" bestFit="1" customWidth="1"/>
    <col min="2842" max="2842" width="11.85546875" style="829" bestFit="1" customWidth="1"/>
    <col min="2843" max="3072" width="9.140625" style="829"/>
    <col min="3073" max="3073" width="7.28515625" style="829" customWidth="1"/>
    <col min="3074" max="3074" width="14.28515625" style="829" customWidth="1"/>
    <col min="3075" max="3077" width="6" style="829" customWidth="1"/>
    <col min="3078" max="3078" width="11.85546875" style="829" bestFit="1" customWidth="1"/>
    <col min="3079" max="3079" width="8.42578125" style="829" bestFit="1" customWidth="1"/>
    <col min="3080" max="3080" width="7.85546875" style="829" bestFit="1" customWidth="1"/>
    <col min="3081" max="3081" width="6" style="829" customWidth="1"/>
    <col min="3082" max="3082" width="10.140625" style="829" bestFit="1" customWidth="1"/>
    <col min="3083" max="3085" width="6" style="829" customWidth="1"/>
    <col min="3086" max="3086" width="11.85546875" style="829" bestFit="1" customWidth="1"/>
    <col min="3087" max="3087" width="8.42578125" style="829" bestFit="1" customWidth="1"/>
    <col min="3088" max="3089" width="6.7109375" style="829" customWidth="1"/>
    <col min="3090" max="3090" width="10.140625" style="829" bestFit="1" customWidth="1"/>
    <col min="3091" max="3091" width="5.85546875" style="829" bestFit="1" customWidth="1"/>
    <col min="3092" max="3092" width="6.7109375" style="829" bestFit="1" customWidth="1"/>
    <col min="3093" max="3093" width="5.85546875" style="829" bestFit="1" customWidth="1"/>
    <col min="3094" max="3094" width="11.85546875" style="829" bestFit="1" customWidth="1"/>
    <col min="3095" max="3095" width="5.85546875" style="829" bestFit="1" customWidth="1"/>
    <col min="3096" max="3096" width="6.7109375" style="829" bestFit="1" customWidth="1"/>
    <col min="3097" max="3097" width="5.85546875" style="829" bestFit="1" customWidth="1"/>
    <col min="3098" max="3098" width="11.85546875" style="829" bestFit="1" customWidth="1"/>
    <col min="3099" max="3328" width="9.140625" style="829"/>
    <col min="3329" max="3329" width="7.28515625" style="829" customWidth="1"/>
    <col min="3330" max="3330" width="14.28515625" style="829" customWidth="1"/>
    <col min="3331" max="3333" width="6" style="829" customWidth="1"/>
    <col min="3334" max="3334" width="11.85546875" style="829" bestFit="1" customWidth="1"/>
    <col min="3335" max="3335" width="8.42578125" style="829" bestFit="1" customWidth="1"/>
    <col min="3336" max="3336" width="7.85546875" style="829" bestFit="1" customWidth="1"/>
    <col min="3337" max="3337" width="6" style="829" customWidth="1"/>
    <col min="3338" max="3338" width="10.140625" style="829" bestFit="1" customWidth="1"/>
    <col min="3339" max="3341" width="6" style="829" customWidth="1"/>
    <col min="3342" max="3342" width="11.85546875" style="829" bestFit="1" customWidth="1"/>
    <col min="3343" max="3343" width="8.42578125" style="829" bestFit="1" customWidth="1"/>
    <col min="3344" max="3345" width="6.7109375" style="829" customWidth="1"/>
    <col min="3346" max="3346" width="10.140625" style="829" bestFit="1" customWidth="1"/>
    <col min="3347" max="3347" width="5.85546875" style="829" bestFit="1" customWidth="1"/>
    <col min="3348" max="3348" width="6.7109375" style="829" bestFit="1" customWidth="1"/>
    <col min="3349" max="3349" width="5.85546875" style="829" bestFit="1" customWidth="1"/>
    <col min="3350" max="3350" width="11.85546875" style="829" bestFit="1" customWidth="1"/>
    <col min="3351" max="3351" width="5.85546875" style="829" bestFit="1" customWidth="1"/>
    <col min="3352" max="3352" width="6.7109375" style="829" bestFit="1" customWidth="1"/>
    <col min="3353" max="3353" width="5.85546875" style="829" bestFit="1" customWidth="1"/>
    <col min="3354" max="3354" width="11.85546875" style="829" bestFit="1" customWidth="1"/>
    <col min="3355" max="3584" width="9.140625" style="829"/>
    <col min="3585" max="3585" width="7.28515625" style="829" customWidth="1"/>
    <col min="3586" max="3586" width="14.28515625" style="829" customWidth="1"/>
    <col min="3587" max="3589" width="6" style="829" customWidth="1"/>
    <col min="3590" max="3590" width="11.85546875" style="829" bestFit="1" customWidth="1"/>
    <col min="3591" max="3591" width="8.42578125" style="829" bestFit="1" customWidth="1"/>
    <col min="3592" max="3592" width="7.85546875" style="829" bestFit="1" customWidth="1"/>
    <col min="3593" max="3593" width="6" style="829" customWidth="1"/>
    <col min="3594" max="3594" width="10.140625" style="829" bestFit="1" customWidth="1"/>
    <col min="3595" max="3597" width="6" style="829" customWidth="1"/>
    <col min="3598" max="3598" width="11.85546875" style="829" bestFit="1" customWidth="1"/>
    <col min="3599" max="3599" width="8.42578125" style="829" bestFit="1" customWidth="1"/>
    <col min="3600" max="3601" width="6.7109375" style="829" customWidth="1"/>
    <col min="3602" max="3602" width="10.140625" style="829" bestFit="1" customWidth="1"/>
    <col min="3603" max="3603" width="5.85546875" style="829" bestFit="1" customWidth="1"/>
    <col min="3604" max="3604" width="6.7109375" style="829" bestFit="1" customWidth="1"/>
    <col min="3605" max="3605" width="5.85546875" style="829" bestFit="1" customWidth="1"/>
    <col min="3606" max="3606" width="11.85546875" style="829" bestFit="1" customWidth="1"/>
    <col min="3607" max="3607" width="5.85546875" style="829" bestFit="1" customWidth="1"/>
    <col min="3608" max="3608" width="6.7109375" style="829" bestFit="1" customWidth="1"/>
    <col min="3609" max="3609" width="5.85546875" style="829" bestFit="1" customWidth="1"/>
    <col min="3610" max="3610" width="11.85546875" style="829" bestFit="1" customWidth="1"/>
    <col min="3611" max="3840" width="9.140625" style="829"/>
    <col min="3841" max="3841" width="7.28515625" style="829" customWidth="1"/>
    <col min="3842" max="3842" width="14.28515625" style="829" customWidth="1"/>
    <col min="3843" max="3845" width="6" style="829" customWidth="1"/>
    <col min="3846" max="3846" width="11.85546875" style="829" bestFit="1" customWidth="1"/>
    <col min="3847" max="3847" width="8.42578125" style="829" bestFit="1" customWidth="1"/>
    <col min="3848" max="3848" width="7.85546875" style="829" bestFit="1" customWidth="1"/>
    <col min="3849" max="3849" width="6" style="829" customWidth="1"/>
    <col min="3850" max="3850" width="10.140625" style="829" bestFit="1" customWidth="1"/>
    <col min="3851" max="3853" width="6" style="829" customWidth="1"/>
    <col min="3854" max="3854" width="11.85546875" style="829" bestFit="1" customWidth="1"/>
    <col min="3855" max="3855" width="8.42578125" style="829" bestFit="1" customWidth="1"/>
    <col min="3856" max="3857" width="6.7109375" style="829" customWidth="1"/>
    <col min="3858" max="3858" width="10.140625" style="829" bestFit="1" customWidth="1"/>
    <col min="3859" max="3859" width="5.85546875" style="829" bestFit="1" customWidth="1"/>
    <col min="3860" max="3860" width="6.7109375" style="829" bestFit="1" customWidth="1"/>
    <col min="3861" max="3861" width="5.85546875" style="829" bestFit="1" customWidth="1"/>
    <col min="3862" max="3862" width="11.85546875" style="829" bestFit="1" customWidth="1"/>
    <col min="3863" max="3863" width="5.85546875" style="829" bestFit="1" customWidth="1"/>
    <col min="3864" max="3864" width="6.7109375" style="829" bestFit="1" customWidth="1"/>
    <col min="3865" max="3865" width="5.85546875" style="829" bestFit="1" customWidth="1"/>
    <col min="3866" max="3866" width="11.85546875" style="829" bestFit="1" customWidth="1"/>
    <col min="3867" max="4096" width="9.140625" style="829"/>
    <col min="4097" max="4097" width="7.28515625" style="829" customWidth="1"/>
    <col min="4098" max="4098" width="14.28515625" style="829" customWidth="1"/>
    <col min="4099" max="4101" width="6" style="829" customWidth="1"/>
    <col min="4102" max="4102" width="11.85546875" style="829" bestFit="1" customWidth="1"/>
    <col min="4103" max="4103" width="8.42578125" style="829" bestFit="1" customWidth="1"/>
    <col min="4104" max="4104" width="7.85546875" style="829" bestFit="1" customWidth="1"/>
    <col min="4105" max="4105" width="6" style="829" customWidth="1"/>
    <col min="4106" max="4106" width="10.140625" style="829" bestFit="1" customWidth="1"/>
    <col min="4107" max="4109" width="6" style="829" customWidth="1"/>
    <col min="4110" max="4110" width="11.85546875" style="829" bestFit="1" customWidth="1"/>
    <col min="4111" max="4111" width="8.42578125" style="829" bestFit="1" customWidth="1"/>
    <col min="4112" max="4113" width="6.7109375" style="829" customWidth="1"/>
    <col min="4114" max="4114" width="10.140625" style="829" bestFit="1" customWidth="1"/>
    <col min="4115" max="4115" width="5.85546875" style="829" bestFit="1" customWidth="1"/>
    <col min="4116" max="4116" width="6.7109375" style="829" bestFit="1" customWidth="1"/>
    <col min="4117" max="4117" width="5.85546875" style="829" bestFit="1" customWidth="1"/>
    <col min="4118" max="4118" width="11.85546875" style="829" bestFit="1" customWidth="1"/>
    <col min="4119" max="4119" width="5.85546875" style="829" bestFit="1" customWidth="1"/>
    <col min="4120" max="4120" width="6.7109375" style="829" bestFit="1" customWidth="1"/>
    <col min="4121" max="4121" width="5.85546875" style="829" bestFit="1" customWidth="1"/>
    <col min="4122" max="4122" width="11.85546875" style="829" bestFit="1" customWidth="1"/>
    <col min="4123" max="4352" width="9.140625" style="829"/>
    <col min="4353" max="4353" width="7.28515625" style="829" customWidth="1"/>
    <col min="4354" max="4354" width="14.28515625" style="829" customWidth="1"/>
    <col min="4355" max="4357" width="6" style="829" customWidth="1"/>
    <col min="4358" max="4358" width="11.85546875" style="829" bestFit="1" customWidth="1"/>
    <col min="4359" max="4359" width="8.42578125" style="829" bestFit="1" customWidth="1"/>
    <col min="4360" max="4360" width="7.85546875" style="829" bestFit="1" customWidth="1"/>
    <col min="4361" max="4361" width="6" style="829" customWidth="1"/>
    <col min="4362" max="4362" width="10.140625" style="829" bestFit="1" customWidth="1"/>
    <col min="4363" max="4365" width="6" style="829" customWidth="1"/>
    <col min="4366" max="4366" width="11.85546875" style="829" bestFit="1" customWidth="1"/>
    <col min="4367" max="4367" width="8.42578125" style="829" bestFit="1" customWidth="1"/>
    <col min="4368" max="4369" width="6.7109375" style="829" customWidth="1"/>
    <col min="4370" max="4370" width="10.140625" style="829" bestFit="1" customWidth="1"/>
    <col min="4371" max="4371" width="5.85546875" style="829" bestFit="1" customWidth="1"/>
    <col min="4372" max="4372" width="6.7109375" style="829" bestFit="1" customWidth="1"/>
    <col min="4373" max="4373" width="5.85546875" style="829" bestFit="1" customWidth="1"/>
    <col min="4374" max="4374" width="11.85546875" style="829" bestFit="1" customWidth="1"/>
    <col min="4375" max="4375" width="5.85546875" style="829" bestFit="1" customWidth="1"/>
    <col min="4376" max="4376" width="6.7109375" style="829" bestFit="1" customWidth="1"/>
    <col min="4377" max="4377" width="5.85546875" style="829" bestFit="1" customWidth="1"/>
    <col min="4378" max="4378" width="11.85546875" style="829" bestFit="1" customWidth="1"/>
    <col min="4379" max="4608" width="9.140625" style="829"/>
    <col min="4609" max="4609" width="7.28515625" style="829" customWidth="1"/>
    <col min="4610" max="4610" width="14.28515625" style="829" customWidth="1"/>
    <col min="4611" max="4613" width="6" style="829" customWidth="1"/>
    <col min="4614" max="4614" width="11.85546875" style="829" bestFit="1" customWidth="1"/>
    <col min="4615" max="4615" width="8.42578125" style="829" bestFit="1" customWidth="1"/>
    <col min="4616" max="4616" width="7.85546875" style="829" bestFit="1" customWidth="1"/>
    <col min="4617" max="4617" width="6" style="829" customWidth="1"/>
    <col min="4618" max="4618" width="10.140625" style="829" bestFit="1" customWidth="1"/>
    <col min="4619" max="4621" width="6" style="829" customWidth="1"/>
    <col min="4622" max="4622" width="11.85546875" style="829" bestFit="1" customWidth="1"/>
    <col min="4623" max="4623" width="8.42578125" style="829" bestFit="1" customWidth="1"/>
    <col min="4624" max="4625" width="6.7109375" style="829" customWidth="1"/>
    <col min="4626" max="4626" width="10.140625" style="829" bestFit="1" customWidth="1"/>
    <col min="4627" max="4627" width="5.85546875" style="829" bestFit="1" customWidth="1"/>
    <col min="4628" max="4628" width="6.7109375" style="829" bestFit="1" customWidth="1"/>
    <col min="4629" max="4629" width="5.85546875" style="829" bestFit="1" customWidth="1"/>
    <col min="4630" max="4630" width="11.85546875" style="829" bestFit="1" customWidth="1"/>
    <col min="4631" max="4631" width="5.85546875" style="829" bestFit="1" customWidth="1"/>
    <col min="4632" max="4632" width="6.7109375" style="829" bestFit="1" customWidth="1"/>
    <col min="4633" max="4633" width="5.85546875" style="829" bestFit="1" customWidth="1"/>
    <col min="4634" max="4634" width="11.85546875" style="829" bestFit="1" customWidth="1"/>
    <col min="4635" max="4864" width="9.140625" style="829"/>
    <col min="4865" max="4865" width="7.28515625" style="829" customWidth="1"/>
    <col min="4866" max="4866" width="14.28515625" style="829" customWidth="1"/>
    <col min="4867" max="4869" width="6" style="829" customWidth="1"/>
    <col min="4870" max="4870" width="11.85546875" style="829" bestFit="1" customWidth="1"/>
    <col min="4871" max="4871" width="8.42578125" style="829" bestFit="1" customWidth="1"/>
    <col min="4872" max="4872" width="7.85546875" style="829" bestFit="1" customWidth="1"/>
    <col min="4873" max="4873" width="6" style="829" customWidth="1"/>
    <col min="4874" max="4874" width="10.140625" style="829" bestFit="1" customWidth="1"/>
    <col min="4875" max="4877" width="6" style="829" customWidth="1"/>
    <col min="4878" max="4878" width="11.85546875" style="829" bestFit="1" customWidth="1"/>
    <col min="4879" max="4879" width="8.42578125" style="829" bestFit="1" customWidth="1"/>
    <col min="4880" max="4881" width="6.7109375" style="829" customWidth="1"/>
    <col min="4882" max="4882" width="10.140625" style="829" bestFit="1" customWidth="1"/>
    <col min="4883" max="4883" width="5.85546875" style="829" bestFit="1" customWidth="1"/>
    <col min="4884" max="4884" width="6.7109375" style="829" bestFit="1" customWidth="1"/>
    <col min="4885" max="4885" width="5.85546875" style="829" bestFit="1" customWidth="1"/>
    <col min="4886" max="4886" width="11.85546875" style="829" bestFit="1" customWidth="1"/>
    <col min="4887" max="4887" width="5.85546875" style="829" bestFit="1" customWidth="1"/>
    <col min="4888" max="4888" width="6.7109375" style="829" bestFit="1" customWidth="1"/>
    <col min="4889" max="4889" width="5.85546875" style="829" bestFit="1" customWidth="1"/>
    <col min="4890" max="4890" width="11.85546875" style="829" bestFit="1" customWidth="1"/>
    <col min="4891" max="5120" width="9.140625" style="829"/>
    <col min="5121" max="5121" width="7.28515625" style="829" customWidth="1"/>
    <col min="5122" max="5122" width="14.28515625" style="829" customWidth="1"/>
    <col min="5123" max="5125" width="6" style="829" customWidth="1"/>
    <col min="5126" max="5126" width="11.85546875" style="829" bestFit="1" customWidth="1"/>
    <col min="5127" max="5127" width="8.42578125" style="829" bestFit="1" customWidth="1"/>
    <col min="5128" max="5128" width="7.85546875" style="829" bestFit="1" customWidth="1"/>
    <col min="5129" max="5129" width="6" style="829" customWidth="1"/>
    <col min="5130" max="5130" width="10.140625" style="829" bestFit="1" customWidth="1"/>
    <col min="5131" max="5133" width="6" style="829" customWidth="1"/>
    <col min="5134" max="5134" width="11.85546875" style="829" bestFit="1" customWidth="1"/>
    <col min="5135" max="5135" width="8.42578125" style="829" bestFit="1" customWidth="1"/>
    <col min="5136" max="5137" width="6.7109375" style="829" customWidth="1"/>
    <col min="5138" max="5138" width="10.140625" style="829" bestFit="1" customWidth="1"/>
    <col min="5139" max="5139" width="5.85546875" style="829" bestFit="1" customWidth="1"/>
    <col min="5140" max="5140" width="6.7109375" style="829" bestFit="1" customWidth="1"/>
    <col min="5141" max="5141" width="5.85546875" style="829" bestFit="1" customWidth="1"/>
    <col min="5142" max="5142" width="11.85546875" style="829" bestFit="1" customWidth="1"/>
    <col min="5143" max="5143" width="5.85546875" style="829" bestFit="1" customWidth="1"/>
    <col min="5144" max="5144" width="6.7109375" style="829" bestFit="1" customWidth="1"/>
    <col min="5145" max="5145" width="5.85546875" style="829" bestFit="1" customWidth="1"/>
    <col min="5146" max="5146" width="11.85546875" style="829" bestFit="1" customWidth="1"/>
    <col min="5147" max="5376" width="9.140625" style="829"/>
    <col min="5377" max="5377" width="7.28515625" style="829" customWidth="1"/>
    <col min="5378" max="5378" width="14.28515625" style="829" customWidth="1"/>
    <col min="5379" max="5381" width="6" style="829" customWidth="1"/>
    <col min="5382" max="5382" width="11.85546875" style="829" bestFit="1" customWidth="1"/>
    <col min="5383" max="5383" width="8.42578125" style="829" bestFit="1" customWidth="1"/>
    <col min="5384" max="5384" width="7.85546875" style="829" bestFit="1" customWidth="1"/>
    <col min="5385" max="5385" width="6" style="829" customWidth="1"/>
    <col min="5386" max="5386" width="10.140625" style="829" bestFit="1" customWidth="1"/>
    <col min="5387" max="5389" width="6" style="829" customWidth="1"/>
    <col min="5390" max="5390" width="11.85546875" style="829" bestFit="1" customWidth="1"/>
    <col min="5391" max="5391" width="8.42578125" style="829" bestFit="1" customWidth="1"/>
    <col min="5392" max="5393" width="6.7109375" style="829" customWidth="1"/>
    <col min="5394" max="5394" width="10.140625" style="829" bestFit="1" customWidth="1"/>
    <col min="5395" max="5395" width="5.85546875" style="829" bestFit="1" customWidth="1"/>
    <col min="5396" max="5396" width="6.7109375" style="829" bestFit="1" customWidth="1"/>
    <col min="5397" max="5397" width="5.85546875" style="829" bestFit="1" customWidth="1"/>
    <col min="5398" max="5398" width="11.85546875" style="829" bestFit="1" customWidth="1"/>
    <col min="5399" max="5399" width="5.85546875" style="829" bestFit="1" customWidth="1"/>
    <col min="5400" max="5400" width="6.7109375" style="829" bestFit="1" customWidth="1"/>
    <col min="5401" max="5401" width="5.85546875" style="829" bestFit="1" customWidth="1"/>
    <col min="5402" max="5402" width="11.85546875" style="829" bestFit="1" customWidth="1"/>
    <col min="5403" max="5632" width="9.140625" style="829"/>
    <col min="5633" max="5633" width="7.28515625" style="829" customWidth="1"/>
    <col min="5634" max="5634" width="14.28515625" style="829" customWidth="1"/>
    <col min="5635" max="5637" width="6" style="829" customWidth="1"/>
    <col min="5638" max="5638" width="11.85546875" style="829" bestFit="1" customWidth="1"/>
    <col min="5639" max="5639" width="8.42578125" style="829" bestFit="1" customWidth="1"/>
    <col min="5640" max="5640" width="7.85546875" style="829" bestFit="1" customWidth="1"/>
    <col min="5641" max="5641" width="6" style="829" customWidth="1"/>
    <col min="5642" max="5642" width="10.140625" style="829" bestFit="1" customWidth="1"/>
    <col min="5643" max="5645" width="6" style="829" customWidth="1"/>
    <col min="5646" max="5646" width="11.85546875" style="829" bestFit="1" customWidth="1"/>
    <col min="5647" max="5647" width="8.42578125" style="829" bestFit="1" customWidth="1"/>
    <col min="5648" max="5649" width="6.7109375" style="829" customWidth="1"/>
    <col min="5650" max="5650" width="10.140625" style="829" bestFit="1" customWidth="1"/>
    <col min="5651" max="5651" width="5.85546875" style="829" bestFit="1" customWidth="1"/>
    <col min="5652" max="5652" width="6.7109375" style="829" bestFit="1" customWidth="1"/>
    <col min="5653" max="5653" width="5.85546875" style="829" bestFit="1" customWidth="1"/>
    <col min="5654" max="5654" width="11.85546875" style="829" bestFit="1" customWidth="1"/>
    <col min="5655" max="5655" width="5.85546875" style="829" bestFit="1" customWidth="1"/>
    <col min="5656" max="5656" width="6.7109375" style="829" bestFit="1" customWidth="1"/>
    <col min="5657" max="5657" width="5.85546875" style="829" bestFit="1" customWidth="1"/>
    <col min="5658" max="5658" width="11.85546875" style="829" bestFit="1" customWidth="1"/>
    <col min="5659" max="5888" width="9.140625" style="829"/>
    <col min="5889" max="5889" width="7.28515625" style="829" customWidth="1"/>
    <col min="5890" max="5890" width="14.28515625" style="829" customWidth="1"/>
    <col min="5891" max="5893" width="6" style="829" customWidth="1"/>
    <col min="5894" max="5894" width="11.85546875" style="829" bestFit="1" customWidth="1"/>
    <col min="5895" max="5895" width="8.42578125" style="829" bestFit="1" customWidth="1"/>
    <col min="5896" max="5896" width="7.85546875" style="829" bestFit="1" customWidth="1"/>
    <col min="5897" max="5897" width="6" style="829" customWidth="1"/>
    <col min="5898" max="5898" width="10.140625" style="829" bestFit="1" customWidth="1"/>
    <col min="5899" max="5901" width="6" style="829" customWidth="1"/>
    <col min="5902" max="5902" width="11.85546875" style="829" bestFit="1" customWidth="1"/>
    <col min="5903" max="5903" width="8.42578125" style="829" bestFit="1" customWidth="1"/>
    <col min="5904" max="5905" width="6.7109375" style="829" customWidth="1"/>
    <col min="5906" max="5906" width="10.140625" style="829" bestFit="1" customWidth="1"/>
    <col min="5907" max="5907" width="5.85546875" style="829" bestFit="1" customWidth="1"/>
    <col min="5908" max="5908" width="6.7109375" style="829" bestFit="1" customWidth="1"/>
    <col min="5909" max="5909" width="5.85546875" style="829" bestFit="1" customWidth="1"/>
    <col min="5910" max="5910" width="11.85546875" style="829" bestFit="1" customWidth="1"/>
    <col min="5911" max="5911" width="5.85546875" style="829" bestFit="1" customWidth="1"/>
    <col min="5912" max="5912" width="6.7109375" style="829" bestFit="1" customWidth="1"/>
    <col min="5913" max="5913" width="5.85546875" style="829" bestFit="1" customWidth="1"/>
    <col min="5914" max="5914" width="11.85546875" style="829" bestFit="1" customWidth="1"/>
    <col min="5915" max="6144" width="9.140625" style="829"/>
    <col min="6145" max="6145" width="7.28515625" style="829" customWidth="1"/>
    <col min="6146" max="6146" width="14.28515625" style="829" customWidth="1"/>
    <col min="6147" max="6149" width="6" style="829" customWidth="1"/>
    <col min="6150" max="6150" width="11.85546875" style="829" bestFit="1" customWidth="1"/>
    <col min="6151" max="6151" width="8.42578125" style="829" bestFit="1" customWidth="1"/>
    <col min="6152" max="6152" width="7.85546875" style="829" bestFit="1" customWidth="1"/>
    <col min="6153" max="6153" width="6" style="829" customWidth="1"/>
    <col min="6154" max="6154" width="10.140625" style="829" bestFit="1" customWidth="1"/>
    <col min="6155" max="6157" width="6" style="829" customWidth="1"/>
    <col min="6158" max="6158" width="11.85546875" style="829" bestFit="1" customWidth="1"/>
    <col min="6159" max="6159" width="8.42578125" style="829" bestFit="1" customWidth="1"/>
    <col min="6160" max="6161" width="6.7109375" style="829" customWidth="1"/>
    <col min="6162" max="6162" width="10.140625" style="829" bestFit="1" customWidth="1"/>
    <col min="6163" max="6163" width="5.85546875" style="829" bestFit="1" customWidth="1"/>
    <col min="6164" max="6164" width="6.7109375" style="829" bestFit="1" customWidth="1"/>
    <col min="6165" max="6165" width="5.85546875" style="829" bestFit="1" customWidth="1"/>
    <col min="6166" max="6166" width="11.85546875" style="829" bestFit="1" customWidth="1"/>
    <col min="6167" max="6167" width="5.85546875" style="829" bestFit="1" customWidth="1"/>
    <col min="6168" max="6168" width="6.7109375" style="829" bestFit="1" customWidth="1"/>
    <col min="6169" max="6169" width="5.85546875" style="829" bestFit="1" customWidth="1"/>
    <col min="6170" max="6170" width="11.85546875" style="829" bestFit="1" customWidth="1"/>
    <col min="6171" max="6400" width="9.140625" style="829"/>
    <col min="6401" max="6401" width="7.28515625" style="829" customWidth="1"/>
    <col min="6402" max="6402" width="14.28515625" style="829" customWidth="1"/>
    <col min="6403" max="6405" width="6" style="829" customWidth="1"/>
    <col min="6406" max="6406" width="11.85546875" style="829" bestFit="1" customWidth="1"/>
    <col min="6407" max="6407" width="8.42578125" style="829" bestFit="1" customWidth="1"/>
    <col min="6408" max="6408" width="7.85546875" style="829" bestFit="1" customWidth="1"/>
    <col min="6409" max="6409" width="6" style="829" customWidth="1"/>
    <col min="6410" max="6410" width="10.140625" style="829" bestFit="1" customWidth="1"/>
    <col min="6411" max="6413" width="6" style="829" customWidth="1"/>
    <col min="6414" max="6414" width="11.85546875" style="829" bestFit="1" customWidth="1"/>
    <col min="6415" max="6415" width="8.42578125" style="829" bestFit="1" customWidth="1"/>
    <col min="6416" max="6417" width="6.7109375" style="829" customWidth="1"/>
    <col min="6418" max="6418" width="10.140625" style="829" bestFit="1" customWidth="1"/>
    <col min="6419" max="6419" width="5.85546875" style="829" bestFit="1" customWidth="1"/>
    <col min="6420" max="6420" width="6.7109375" style="829" bestFit="1" customWidth="1"/>
    <col min="6421" max="6421" width="5.85546875" style="829" bestFit="1" customWidth="1"/>
    <col min="6422" max="6422" width="11.85546875" style="829" bestFit="1" customWidth="1"/>
    <col min="6423" max="6423" width="5.85546875" style="829" bestFit="1" customWidth="1"/>
    <col min="6424" max="6424" width="6.7109375" style="829" bestFit="1" customWidth="1"/>
    <col min="6425" max="6425" width="5.85546875" style="829" bestFit="1" customWidth="1"/>
    <col min="6426" max="6426" width="11.85546875" style="829" bestFit="1" customWidth="1"/>
    <col min="6427" max="6656" width="9.140625" style="829"/>
    <col min="6657" max="6657" width="7.28515625" style="829" customWidth="1"/>
    <col min="6658" max="6658" width="14.28515625" style="829" customWidth="1"/>
    <col min="6659" max="6661" width="6" style="829" customWidth="1"/>
    <col min="6662" max="6662" width="11.85546875" style="829" bestFit="1" customWidth="1"/>
    <col min="6663" max="6663" width="8.42578125" style="829" bestFit="1" customWidth="1"/>
    <col min="6664" max="6664" width="7.85546875" style="829" bestFit="1" customWidth="1"/>
    <col min="6665" max="6665" width="6" style="829" customWidth="1"/>
    <col min="6666" max="6666" width="10.140625" style="829" bestFit="1" customWidth="1"/>
    <col min="6667" max="6669" width="6" style="829" customWidth="1"/>
    <col min="6670" max="6670" width="11.85546875" style="829" bestFit="1" customWidth="1"/>
    <col min="6671" max="6671" width="8.42578125" style="829" bestFit="1" customWidth="1"/>
    <col min="6672" max="6673" width="6.7109375" style="829" customWidth="1"/>
    <col min="6674" max="6674" width="10.140625" style="829" bestFit="1" customWidth="1"/>
    <col min="6675" max="6675" width="5.85546875" style="829" bestFit="1" customWidth="1"/>
    <col min="6676" max="6676" width="6.7109375" style="829" bestFit="1" customWidth="1"/>
    <col min="6677" max="6677" width="5.85546875" style="829" bestFit="1" customWidth="1"/>
    <col min="6678" max="6678" width="11.85546875" style="829" bestFit="1" customWidth="1"/>
    <col min="6679" max="6679" width="5.85546875" style="829" bestFit="1" customWidth="1"/>
    <col min="6680" max="6680" width="6.7109375" style="829" bestFit="1" customWidth="1"/>
    <col min="6681" max="6681" width="5.85546875" style="829" bestFit="1" customWidth="1"/>
    <col min="6682" max="6682" width="11.85546875" style="829" bestFit="1" customWidth="1"/>
    <col min="6683" max="6912" width="9.140625" style="829"/>
    <col min="6913" max="6913" width="7.28515625" style="829" customWidth="1"/>
    <col min="6914" max="6914" width="14.28515625" style="829" customWidth="1"/>
    <col min="6915" max="6917" width="6" style="829" customWidth="1"/>
    <col min="6918" max="6918" width="11.85546875" style="829" bestFit="1" customWidth="1"/>
    <col min="6919" max="6919" width="8.42578125" style="829" bestFit="1" customWidth="1"/>
    <col min="6920" max="6920" width="7.85546875" style="829" bestFit="1" customWidth="1"/>
    <col min="6921" max="6921" width="6" style="829" customWidth="1"/>
    <col min="6922" max="6922" width="10.140625" style="829" bestFit="1" customWidth="1"/>
    <col min="6923" max="6925" width="6" style="829" customWidth="1"/>
    <col min="6926" max="6926" width="11.85546875" style="829" bestFit="1" customWidth="1"/>
    <col min="6927" max="6927" width="8.42578125" style="829" bestFit="1" customWidth="1"/>
    <col min="6928" max="6929" width="6.7109375" style="829" customWidth="1"/>
    <col min="6930" max="6930" width="10.140625" style="829" bestFit="1" customWidth="1"/>
    <col min="6931" max="6931" width="5.85546875" style="829" bestFit="1" customWidth="1"/>
    <col min="6932" max="6932" width="6.7109375" style="829" bestFit="1" customWidth="1"/>
    <col min="6933" max="6933" width="5.85546875" style="829" bestFit="1" customWidth="1"/>
    <col min="6934" max="6934" width="11.85546875" style="829" bestFit="1" customWidth="1"/>
    <col min="6935" max="6935" width="5.85546875" style="829" bestFit="1" customWidth="1"/>
    <col min="6936" max="6936" width="6.7109375" style="829" bestFit="1" customWidth="1"/>
    <col min="6937" max="6937" width="5.85546875" style="829" bestFit="1" customWidth="1"/>
    <col min="6938" max="6938" width="11.85546875" style="829" bestFit="1" customWidth="1"/>
    <col min="6939" max="7168" width="9.140625" style="829"/>
    <col min="7169" max="7169" width="7.28515625" style="829" customWidth="1"/>
    <col min="7170" max="7170" width="14.28515625" style="829" customWidth="1"/>
    <col min="7171" max="7173" width="6" style="829" customWidth="1"/>
    <col min="7174" max="7174" width="11.85546875" style="829" bestFit="1" customWidth="1"/>
    <col min="7175" max="7175" width="8.42578125" style="829" bestFit="1" customWidth="1"/>
    <col min="7176" max="7176" width="7.85546875" style="829" bestFit="1" customWidth="1"/>
    <col min="7177" max="7177" width="6" style="829" customWidth="1"/>
    <col min="7178" max="7178" width="10.140625" style="829" bestFit="1" customWidth="1"/>
    <col min="7179" max="7181" width="6" style="829" customWidth="1"/>
    <col min="7182" max="7182" width="11.85546875" style="829" bestFit="1" customWidth="1"/>
    <col min="7183" max="7183" width="8.42578125" style="829" bestFit="1" customWidth="1"/>
    <col min="7184" max="7185" width="6.7109375" style="829" customWidth="1"/>
    <col min="7186" max="7186" width="10.140625" style="829" bestFit="1" customWidth="1"/>
    <col min="7187" max="7187" width="5.85546875" style="829" bestFit="1" customWidth="1"/>
    <col min="7188" max="7188" width="6.7109375" style="829" bestFit="1" customWidth="1"/>
    <col min="7189" max="7189" width="5.85546875" style="829" bestFit="1" customWidth="1"/>
    <col min="7190" max="7190" width="11.85546875" style="829" bestFit="1" customWidth="1"/>
    <col min="7191" max="7191" width="5.85546875" style="829" bestFit="1" customWidth="1"/>
    <col min="7192" max="7192" width="6.7109375" style="829" bestFit="1" customWidth="1"/>
    <col min="7193" max="7193" width="5.85546875" style="829" bestFit="1" customWidth="1"/>
    <col min="7194" max="7194" width="11.85546875" style="829" bestFit="1" customWidth="1"/>
    <col min="7195" max="7424" width="9.140625" style="829"/>
    <col min="7425" max="7425" width="7.28515625" style="829" customWidth="1"/>
    <col min="7426" max="7426" width="14.28515625" style="829" customWidth="1"/>
    <col min="7427" max="7429" width="6" style="829" customWidth="1"/>
    <col min="7430" max="7430" width="11.85546875" style="829" bestFit="1" customWidth="1"/>
    <col min="7431" max="7431" width="8.42578125" style="829" bestFit="1" customWidth="1"/>
    <col min="7432" max="7432" width="7.85546875" style="829" bestFit="1" customWidth="1"/>
    <col min="7433" max="7433" width="6" style="829" customWidth="1"/>
    <col min="7434" max="7434" width="10.140625" style="829" bestFit="1" customWidth="1"/>
    <col min="7435" max="7437" width="6" style="829" customWidth="1"/>
    <col min="7438" max="7438" width="11.85546875" style="829" bestFit="1" customWidth="1"/>
    <col min="7439" max="7439" width="8.42578125" style="829" bestFit="1" customWidth="1"/>
    <col min="7440" max="7441" width="6.7109375" style="829" customWidth="1"/>
    <col min="7442" max="7442" width="10.140625" style="829" bestFit="1" customWidth="1"/>
    <col min="7443" max="7443" width="5.85546875" style="829" bestFit="1" customWidth="1"/>
    <col min="7444" max="7444" width="6.7109375" style="829" bestFit="1" customWidth="1"/>
    <col min="7445" max="7445" width="5.85546875" style="829" bestFit="1" customWidth="1"/>
    <col min="7446" max="7446" width="11.85546875" style="829" bestFit="1" customWidth="1"/>
    <col min="7447" max="7447" width="5.85546875" style="829" bestFit="1" customWidth="1"/>
    <col min="7448" max="7448" width="6.7109375" style="829" bestFit="1" customWidth="1"/>
    <col min="7449" max="7449" width="5.85546875" style="829" bestFit="1" customWidth="1"/>
    <col min="7450" max="7450" width="11.85546875" style="829" bestFit="1" customWidth="1"/>
    <col min="7451" max="7680" width="9.140625" style="829"/>
    <col min="7681" max="7681" width="7.28515625" style="829" customWidth="1"/>
    <col min="7682" max="7682" width="14.28515625" style="829" customWidth="1"/>
    <col min="7683" max="7685" width="6" style="829" customWidth="1"/>
    <col min="7686" max="7686" width="11.85546875" style="829" bestFit="1" customWidth="1"/>
    <col min="7687" max="7687" width="8.42578125" style="829" bestFit="1" customWidth="1"/>
    <col min="7688" max="7688" width="7.85546875" style="829" bestFit="1" customWidth="1"/>
    <col min="7689" max="7689" width="6" style="829" customWidth="1"/>
    <col min="7690" max="7690" width="10.140625" style="829" bestFit="1" customWidth="1"/>
    <col min="7691" max="7693" width="6" style="829" customWidth="1"/>
    <col min="7694" max="7694" width="11.85546875" style="829" bestFit="1" customWidth="1"/>
    <col min="7695" max="7695" width="8.42578125" style="829" bestFit="1" customWidth="1"/>
    <col min="7696" max="7697" width="6.7109375" style="829" customWidth="1"/>
    <col min="7698" max="7698" width="10.140625" style="829" bestFit="1" customWidth="1"/>
    <col min="7699" max="7699" width="5.85546875" style="829" bestFit="1" customWidth="1"/>
    <col min="7700" max="7700" width="6.7109375" style="829" bestFit="1" customWidth="1"/>
    <col min="7701" max="7701" width="5.85546875" style="829" bestFit="1" customWidth="1"/>
    <col min="7702" max="7702" width="11.85546875" style="829" bestFit="1" customWidth="1"/>
    <col min="7703" max="7703" width="5.85546875" style="829" bestFit="1" customWidth="1"/>
    <col min="7704" max="7704" width="6.7109375" style="829" bestFit="1" customWidth="1"/>
    <col min="7705" max="7705" width="5.85546875" style="829" bestFit="1" customWidth="1"/>
    <col min="7706" max="7706" width="11.85546875" style="829" bestFit="1" customWidth="1"/>
    <col min="7707" max="7936" width="9.140625" style="829"/>
    <col min="7937" max="7937" width="7.28515625" style="829" customWidth="1"/>
    <col min="7938" max="7938" width="14.28515625" style="829" customWidth="1"/>
    <col min="7939" max="7941" width="6" style="829" customWidth="1"/>
    <col min="7942" max="7942" width="11.85546875" style="829" bestFit="1" customWidth="1"/>
    <col min="7943" max="7943" width="8.42578125" style="829" bestFit="1" customWidth="1"/>
    <col min="7944" max="7944" width="7.85546875" style="829" bestFit="1" customWidth="1"/>
    <col min="7945" max="7945" width="6" style="829" customWidth="1"/>
    <col min="7946" max="7946" width="10.140625" style="829" bestFit="1" customWidth="1"/>
    <col min="7947" max="7949" width="6" style="829" customWidth="1"/>
    <col min="7950" max="7950" width="11.85546875" style="829" bestFit="1" customWidth="1"/>
    <col min="7951" max="7951" width="8.42578125" style="829" bestFit="1" customWidth="1"/>
    <col min="7952" max="7953" width="6.7109375" style="829" customWidth="1"/>
    <col min="7954" max="7954" width="10.140625" style="829" bestFit="1" customWidth="1"/>
    <col min="7955" max="7955" width="5.85546875" style="829" bestFit="1" customWidth="1"/>
    <col min="7956" max="7956" width="6.7109375" style="829" bestFit="1" customWidth="1"/>
    <col min="7957" max="7957" width="5.85546875" style="829" bestFit="1" customWidth="1"/>
    <col min="7958" max="7958" width="11.85546875" style="829" bestFit="1" customWidth="1"/>
    <col min="7959" max="7959" width="5.85546875" style="829" bestFit="1" customWidth="1"/>
    <col min="7960" max="7960" width="6.7109375" style="829" bestFit="1" customWidth="1"/>
    <col min="7961" max="7961" width="5.85546875" style="829" bestFit="1" customWidth="1"/>
    <col min="7962" max="7962" width="11.85546875" style="829" bestFit="1" customWidth="1"/>
    <col min="7963" max="8192" width="9.140625" style="829"/>
    <col min="8193" max="8193" width="7.28515625" style="829" customWidth="1"/>
    <col min="8194" max="8194" width="14.28515625" style="829" customWidth="1"/>
    <col min="8195" max="8197" width="6" style="829" customWidth="1"/>
    <col min="8198" max="8198" width="11.85546875" style="829" bestFit="1" customWidth="1"/>
    <col min="8199" max="8199" width="8.42578125" style="829" bestFit="1" customWidth="1"/>
    <col min="8200" max="8200" width="7.85546875" style="829" bestFit="1" customWidth="1"/>
    <col min="8201" max="8201" width="6" style="829" customWidth="1"/>
    <col min="8202" max="8202" width="10.140625" style="829" bestFit="1" customWidth="1"/>
    <col min="8203" max="8205" width="6" style="829" customWidth="1"/>
    <col min="8206" max="8206" width="11.85546875" style="829" bestFit="1" customWidth="1"/>
    <col min="8207" max="8207" width="8.42578125" style="829" bestFit="1" customWidth="1"/>
    <col min="8208" max="8209" width="6.7109375" style="829" customWidth="1"/>
    <col min="8210" max="8210" width="10.140625" style="829" bestFit="1" customWidth="1"/>
    <col min="8211" max="8211" width="5.85546875" style="829" bestFit="1" customWidth="1"/>
    <col min="8212" max="8212" width="6.7109375" style="829" bestFit="1" customWidth="1"/>
    <col min="8213" max="8213" width="5.85546875" style="829" bestFit="1" customWidth="1"/>
    <col min="8214" max="8214" width="11.85546875" style="829" bestFit="1" customWidth="1"/>
    <col min="8215" max="8215" width="5.85546875" style="829" bestFit="1" customWidth="1"/>
    <col min="8216" max="8216" width="6.7109375" style="829" bestFit="1" customWidth="1"/>
    <col min="8217" max="8217" width="5.85546875" style="829" bestFit="1" customWidth="1"/>
    <col min="8218" max="8218" width="11.85546875" style="829" bestFit="1" customWidth="1"/>
    <col min="8219" max="8448" width="9.140625" style="829"/>
    <col min="8449" max="8449" width="7.28515625" style="829" customWidth="1"/>
    <col min="8450" max="8450" width="14.28515625" style="829" customWidth="1"/>
    <col min="8451" max="8453" width="6" style="829" customWidth="1"/>
    <col min="8454" max="8454" width="11.85546875" style="829" bestFit="1" customWidth="1"/>
    <col min="8455" max="8455" width="8.42578125" style="829" bestFit="1" customWidth="1"/>
    <col min="8456" max="8456" width="7.85546875" style="829" bestFit="1" customWidth="1"/>
    <col min="8457" max="8457" width="6" style="829" customWidth="1"/>
    <col min="8458" max="8458" width="10.140625" style="829" bestFit="1" customWidth="1"/>
    <col min="8459" max="8461" width="6" style="829" customWidth="1"/>
    <col min="8462" max="8462" width="11.85546875" style="829" bestFit="1" customWidth="1"/>
    <col min="8463" max="8463" width="8.42578125" style="829" bestFit="1" customWidth="1"/>
    <col min="8464" max="8465" width="6.7109375" style="829" customWidth="1"/>
    <col min="8466" max="8466" width="10.140625" style="829" bestFit="1" customWidth="1"/>
    <col min="8467" max="8467" width="5.85546875" style="829" bestFit="1" customWidth="1"/>
    <col min="8468" max="8468" width="6.7109375" style="829" bestFit="1" customWidth="1"/>
    <col min="8469" max="8469" width="5.85546875" style="829" bestFit="1" customWidth="1"/>
    <col min="8470" max="8470" width="11.85546875" style="829" bestFit="1" customWidth="1"/>
    <col min="8471" max="8471" width="5.85546875" style="829" bestFit="1" customWidth="1"/>
    <col min="8472" max="8472" width="6.7109375" style="829" bestFit="1" customWidth="1"/>
    <col min="8473" max="8473" width="5.85546875" style="829" bestFit="1" customWidth="1"/>
    <col min="8474" max="8474" width="11.85546875" style="829" bestFit="1" customWidth="1"/>
    <col min="8475" max="8704" width="9.140625" style="829"/>
    <col min="8705" max="8705" width="7.28515625" style="829" customWidth="1"/>
    <col min="8706" max="8706" width="14.28515625" style="829" customWidth="1"/>
    <col min="8707" max="8709" width="6" style="829" customWidth="1"/>
    <col min="8710" max="8710" width="11.85546875" style="829" bestFit="1" customWidth="1"/>
    <col min="8711" max="8711" width="8.42578125" style="829" bestFit="1" customWidth="1"/>
    <col min="8712" max="8712" width="7.85546875" style="829" bestFit="1" customWidth="1"/>
    <col min="8713" max="8713" width="6" style="829" customWidth="1"/>
    <col min="8714" max="8714" width="10.140625" style="829" bestFit="1" customWidth="1"/>
    <col min="8715" max="8717" width="6" style="829" customWidth="1"/>
    <col min="8718" max="8718" width="11.85546875" style="829" bestFit="1" customWidth="1"/>
    <col min="8719" max="8719" width="8.42578125" style="829" bestFit="1" customWidth="1"/>
    <col min="8720" max="8721" width="6.7109375" style="829" customWidth="1"/>
    <col min="8722" max="8722" width="10.140625" style="829" bestFit="1" customWidth="1"/>
    <col min="8723" max="8723" width="5.85546875" style="829" bestFit="1" customWidth="1"/>
    <col min="8724" max="8724" width="6.7109375" style="829" bestFit="1" customWidth="1"/>
    <col min="8725" max="8725" width="5.85546875" style="829" bestFit="1" customWidth="1"/>
    <col min="8726" max="8726" width="11.85546875" style="829" bestFit="1" customWidth="1"/>
    <col min="8727" max="8727" width="5.85546875" style="829" bestFit="1" customWidth="1"/>
    <col min="8728" max="8728" width="6.7109375" style="829" bestFit="1" customWidth="1"/>
    <col min="8729" max="8729" width="5.85546875" style="829" bestFit="1" customWidth="1"/>
    <col min="8730" max="8730" width="11.85546875" style="829" bestFit="1" customWidth="1"/>
    <col min="8731" max="8960" width="9.140625" style="829"/>
    <col min="8961" max="8961" width="7.28515625" style="829" customWidth="1"/>
    <col min="8962" max="8962" width="14.28515625" style="829" customWidth="1"/>
    <col min="8963" max="8965" width="6" style="829" customWidth="1"/>
    <col min="8966" max="8966" width="11.85546875" style="829" bestFit="1" customWidth="1"/>
    <col min="8967" max="8967" width="8.42578125" style="829" bestFit="1" customWidth="1"/>
    <col min="8968" max="8968" width="7.85546875" style="829" bestFit="1" customWidth="1"/>
    <col min="8969" max="8969" width="6" style="829" customWidth="1"/>
    <col min="8970" max="8970" width="10.140625" style="829" bestFit="1" customWidth="1"/>
    <col min="8971" max="8973" width="6" style="829" customWidth="1"/>
    <col min="8974" max="8974" width="11.85546875" style="829" bestFit="1" customWidth="1"/>
    <col min="8975" max="8975" width="8.42578125" style="829" bestFit="1" customWidth="1"/>
    <col min="8976" max="8977" width="6.7109375" style="829" customWidth="1"/>
    <col min="8978" max="8978" width="10.140625" style="829" bestFit="1" customWidth="1"/>
    <col min="8979" max="8979" width="5.85546875" style="829" bestFit="1" customWidth="1"/>
    <col min="8980" max="8980" width="6.7109375" style="829" bestFit="1" customWidth="1"/>
    <col min="8981" max="8981" width="5.85546875" style="829" bestFit="1" customWidth="1"/>
    <col min="8982" max="8982" width="11.85546875" style="829" bestFit="1" customWidth="1"/>
    <col min="8983" max="8983" width="5.85546875" style="829" bestFit="1" customWidth="1"/>
    <col min="8984" max="8984" width="6.7109375" style="829" bestFit="1" customWidth="1"/>
    <col min="8985" max="8985" width="5.85546875" style="829" bestFit="1" customWidth="1"/>
    <col min="8986" max="8986" width="11.85546875" style="829" bestFit="1" customWidth="1"/>
    <col min="8987" max="9216" width="9.140625" style="829"/>
    <col min="9217" max="9217" width="7.28515625" style="829" customWidth="1"/>
    <col min="9218" max="9218" width="14.28515625" style="829" customWidth="1"/>
    <col min="9219" max="9221" width="6" style="829" customWidth="1"/>
    <col min="9222" max="9222" width="11.85546875" style="829" bestFit="1" customWidth="1"/>
    <col min="9223" max="9223" width="8.42578125" style="829" bestFit="1" customWidth="1"/>
    <col min="9224" max="9224" width="7.85546875" style="829" bestFit="1" customWidth="1"/>
    <col min="9225" max="9225" width="6" style="829" customWidth="1"/>
    <col min="9226" max="9226" width="10.140625" style="829" bestFit="1" customWidth="1"/>
    <col min="9227" max="9229" width="6" style="829" customWidth="1"/>
    <col min="9230" max="9230" width="11.85546875" style="829" bestFit="1" customWidth="1"/>
    <col min="9231" max="9231" width="8.42578125" style="829" bestFit="1" customWidth="1"/>
    <col min="9232" max="9233" width="6.7109375" style="829" customWidth="1"/>
    <col min="9234" max="9234" width="10.140625" style="829" bestFit="1" customWidth="1"/>
    <col min="9235" max="9235" width="5.85546875" style="829" bestFit="1" customWidth="1"/>
    <col min="9236" max="9236" width="6.7109375" style="829" bestFit="1" customWidth="1"/>
    <col min="9237" max="9237" width="5.85546875" style="829" bestFit="1" customWidth="1"/>
    <col min="9238" max="9238" width="11.85546875" style="829" bestFit="1" customWidth="1"/>
    <col min="9239" max="9239" width="5.85546875" style="829" bestFit="1" customWidth="1"/>
    <col min="9240" max="9240" width="6.7109375" style="829" bestFit="1" customWidth="1"/>
    <col min="9241" max="9241" width="5.85546875" style="829" bestFit="1" customWidth="1"/>
    <col min="9242" max="9242" width="11.85546875" style="829" bestFit="1" customWidth="1"/>
    <col min="9243" max="9472" width="9.140625" style="829"/>
    <col min="9473" max="9473" width="7.28515625" style="829" customWidth="1"/>
    <col min="9474" max="9474" width="14.28515625" style="829" customWidth="1"/>
    <col min="9475" max="9477" width="6" style="829" customWidth="1"/>
    <col min="9478" max="9478" width="11.85546875" style="829" bestFit="1" customWidth="1"/>
    <col min="9479" max="9479" width="8.42578125" style="829" bestFit="1" customWidth="1"/>
    <col min="9480" max="9480" width="7.85546875" style="829" bestFit="1" customWidth="1"/>
    <col min="9481" max="9481" width="6" style="829" customWidth="1"/>
    <col min="9482" max="9482" width="10.140625" style="829" bestFit="1" customWidth="1"/>
    <col min="9483" max="9485" width="6" style="829" customWidth="1"/>
    <col min="9486" max="9486" width="11.85546875" style="829" bestFit="1" customWidth="1"/>
    <col min="9487" max="9487" width="8.42578125" style="829" bestFit="1" customWidth="1"/>
    <col min="9488" max="9489" width="6.7109375" style="829" customWidth="1"/>
    <col min="9490" max="9490" width="10.140625" style="829" bestFit="1" customWidth="1"/>
    <col min="9491" max="9491" width="5.85546875" style="829" bestFit="1" customWidth="1"/>
    <col min="9492" max="9492" width="6.7109375" style="829" bestFit="1" customWidth="1"/>
    <col min="9493" max="9493" width="5.85546875" style="829" bestFit="1" customWidth="1"/>
    <col min="9494" max="9494" width="11.85546875" style="829" bestFit="1" customWidth="1"/>
    <col min="9495" max="9495" width="5.85546875" style="829" bestFit="1" customWidth="1"/>
    <col min="9496" max="9496" width="6.7109375" style="829" bestFit="1" customWidth="1"/>
    <col min="9497" max="9497" width="5.85546875" style="829" bestFit="1" customWidth="1"/>
    <col min="9498" max="9498" width="11.85546875" style="829" bestFit="1" customWidth="1"/>
    <col min="9499" max="9728" width="9.140625" style="829"/>
    <col min="9729" max="9729" width="7.28515625" style="829" customWidth="1"/>
    <col min="9730" max="9730" width="14.28515625" style="829" customWidth="1"/>
    <col min="9731" max="9733" width="6" style="829" customWidth="1"/>
    <col min="9734" max="9734" width="11.85546875" style="829" bestFit="1" customWidth="1"/>
    <col min="9735" max="9735" width="8.42578125" style="829" bestFit="1" customWidth="1"/>
    <col min="9736" max="9736" width="7.85546875" style="829" bestFit="1" customWidth="1"/>
    <col min="9737" max="9737" width="6" style="829" customWidth="1"/>
    <col min="9738" max="9738" width="10.140625" style="829" bestFit="1" customWidth="1"/>
    <col min="9739" max="9741" width="6" style="829" customWidth="1"/>
    <col min="9742" max="9742" width="11.85546875" style="829" bestFit="1" customWidth="1"/>
    <col min="9743" max="9743" width="8.42578125" style="829" bestFit="1" customWidth="1"/>
    <col min="9744" max="9745" width="6.7109375" style="829" customWidth="1"/>
    <col min="9746" max="9746" width="10.140625" style="829" bestFit="1" customWidth="1"/>
    <col min="9747" max="9747" width="5.85546875" style="829" bestFit="1" customWidth="1"/>
    <col min="9748" max="9748" width="6.7109375" style="829" bestFit="1" customWidth="1"/>
    <col min="9749" max="9749" width="5.85546875" style="829" bestFit="1" customWidth="1"/>
    <col min="9750" max="9750" width="11.85546875" style="829" bestFit="1" customWidth="1"/>
    <col min="9751" max="9751" width="5.85546875" style="829" bestFit="1" customWidth="1"/>
    <col min="9752" max="9752" width="6.7109375" style="829" bestFit="1" customWidth="1"/>
    <col min="9753" max="9753" width="5.85546875" style="829" bestFit="1" customWidth="1"/>
    <col min="9754" max="9754" width="11.85546875" style="829" bestFit="1" customWidth="1"/>
    <col min="9755" max="9984" width="9.140625" style="829"/>
    <col min="9985" max="9985" width="7.28515625" style="829" customWidth="1"/>
    <col min="9986" max="9986" width="14.28515625" style="829" customWidth="1"/>
    <col min="9987" max="9989" width="6" style="829" customWidth="1"/>
    <col min="9990" max="9990" width="11.85546875" style="829" bestFit="1" customWidth="1"/>
    <col min="9991" max="9991" width="8.42578125" style="829" bestFit="1" customWidth="1"/>
    <col min="9992" max="9992" width="7.85546875" style="829" bestFit="1" customWidth="1"/>
    <col min="9993" max="9993" width="6" style="829" customWidth="1"/>
    <col min="9994" max="9994" width="10.140625" style="829" bestFit="1" customWidth="1"/>
    <col min="9995" max="9997" width="6" style="829" customWidth="1"/>
    <col min="9998" max="9998" width="11.85546875" style="829" bestFit="1" customWidth="1"/>
    <col min="9999" max="9999" width="8.42578125" style="829" bestFit="1" customWidth="1"/>
    <col min="10000" max="10001" width="6.7109375" style="829" customWidth="1"/>
    <col min="10002" max="10002" width="10.140625" style="829" bestFit="1" customWidth="1"/>
    <col min="10003" max="10003" width="5.85546875" style="829" bestFit="1" customWidth="1"/>
    <col min="10004" max="10004" width="6.7109375" style="829" bestFit="1" customWidth="1"/>
    <col min="10005" max="10005" width="5.85546875" style="829" bestFit="1" customWidth="1"/>
    <col min="10006" max="10006" width="11.85546875" style="829" bestFit="1" customWidth="1"/>
    <col min="10007" max="10007" width="5.85546875" style="829" bestFit="1" customWidth="1"/>
    <col min="10008" max="10008" width="6.7109375" style="829" bestFit="1" customWidth="1"/>
    <col min="10009" max="10009" width="5.85546875" style="829" bestFit="1" customWidth="1"/>
    <col min="10010" max="10010" width="11.85546875" style="829" bestFit="1" customWidth="1"/>
    <col min="10011" max="10240" width="9.140625" style="829"/>
    <col min="10241" max="10241" width="7.28515625" style="829" customWidth="1"/>
    <col min="10242" max="10242" width="14.28515625" style="829" customWidth="1"/>
    <col min="10243" max="10245" width="6" style="829" customWidth="1"/>
    <col min="10246" max="10246" width="11.85546875" style="829" bestFit="1" customWidth="1"/>
    <col min="10247" max="10247" width="8.42578125" style="829" bestFit="1" customWidth="1"/>
    <col min="10248" max="10248" width="7.85546875" style="829" bestFit="1" customWidth="1"/>
    <col min="10249" max="10249" width="6" style="829" customWidth="1"/>
    <col min="10250" max="10250" width="10.140625" style="829" bestFit="1" customWidth="1"/>
    <col min="10251" max="10253" width="6" style="829" customWidth="1"/>
    <col min="10254" max="10254" width="11.85546875" style="829" bestFit="1" customWidth="1"/>
    <col min="10255" max="10255" width="8.42578125" style="829" bestFit="1" customWidth="1"/>
    <col min="10256" max="10257" width="6.7109375" style="829" customWidth="1"/>
    <col min="10258" max="10258" width="10.140625" style="829" bestFit="1" customWidth="1"/>
    <col min="10259" max="10259" width="5.85546875" style="829" bestFit="1" customWidth="1"/>
    <col min="10260" max="10260" width="6.7109375" style="829" bestFit="1" customWidth="1"/>
    <col min="10261" max="10261" width="5.85546875" style="829" bestFit="1" customWidth="1"/>
    <col min="10262" max="10262" width="11.85546875" style="829" bestFit="1" customWidth="1"/>
    <col min="10263" max="10263" width="5.85546875" style="829" bestFit="1" customWidth="1"/>
    <col min="10264" max="10264" width="6.7109375" style="829" bestFit="1" customWidth="1"/>
    <col min="10265" max="10265" width="5.85546875" style="829" bestFit="1" customWidth="1"/>
    <col min="10266" max="10266" width="11.85546875" style="829" bestFit="1" customWidth="1"/>
    <col min="10267" max="10496" width="9.140625" style="829"/>
    <col min="10497" max="10497" width="7.28515625" style="829" customWidth="1"/>
    <col min="10498" max="10498" width="14.28515625" style="829" customWidth="1"/>
    <col min="10499" max="10501" width="6" style="829" customWidth="1"/>
    <col min="10502" max="10502" width="11.85546875" style="829" bestFit="1" customWidth="1"/>
    <col min="10503" max="10503" width="8.42578125" style="829" bestFit="1" customWidth="1"/>
    <col min="10504" max="10504" width="7.85546875" style="829" bestFit="1" customWidth="1"/>
    <col min="10505" max="10505" width="6" style="829" customWidth="1"/>
    <col min="10506" max="10506" width="10.140625" style="829" bestFit="1" customWidth="1"/>
    <col min="10507" max="10509" width="6" style="829" customWidth="1"/>
    <col min="10510" max="10510" width="11.85546875" style="829" bestFit="1" customWidth="1"/>
    <col min="10511" max="10511" width="8.42578125" style="829" bestFit="1" customWidth="1"/>
    <col min="10512" max="10513" width="6.7109375" style="829" customWidth="1"/>
    <col min="10514" max="10514" width="10.140625" style="829" bestFit="1" customWidth="1"/>
    <col min="10515" max="10515" width="5.85546875" style="829" bestFit="1" customWidth="1"/>
    <col min="10516" max="10516" width="6.7109375" style="829" bestFit="1" customWidth="1"/>
    <col min="10517" max="10517" width="5.85546875" style="829" bestFit="1" customWidth="1"/>
    <col min="10518" max="10518" width="11.85546875" style="829" bestFit="1" customWidth="1"/>
    <col min="10519" max="10519" width="5.85546875" style="829" bestFit="1" customWidth="1"/>
    <col min="10520" max="10520" width="6.7109375" style="829" bestFit="1" customWidth="1"/>
    <col min="10521" max="10521" width="5.85546875" style="829" bestFit="1" customWidth="1"/>
    <col min="10522" max="10522" width="11.85546875" style="829" bestFit="1" customWidth="1"/>
    <col min="10523" max="10752" width="9.140625" style="829"/>
    <col min="10753" max="10753" width="7.28515625" style="829" customWidth="1"/>
    <col min="10754" max="10754" width="14.28515625" style="829" customWidth="1"/>
    <col min="10755" max="10757" width="6" style="829" customWidth="1"/>
    <col min="10758" max="10758" width="11.85546875" style="829" bestFit="1" customWidth="1"/>
    <col min="10759" max="10759" width="8.42578125" style="829" bestFit="1" customWidth="1"/>
    <col min="10760" max="10760" width="7.85546875" style="829" bestFit="1" customWidth="1"/>
    <col min="10761" max="10761" width="6" style="829" customWidth="1"/>
    <col min="10762" max="10762" width="10.140625" style="829" bestFit="1" customWidth="1"/>
    <col min="10763" max="10765" width="6" style="829" customWidth="1"/>
    <col min="10766" max="10766" width="11.85546875" style="829" bestFit="1" customWidth="1"/>
    <col min="10767" max="10767" width="8.42578125" style="829" bestFit="1" customWidth="1"/>
    <col min="10768" max="10769" width="6.7109375" style="829" customWidth="1"/>
    <col min="10770" max="10770" width="10.140625" style="829" bestFit="1" customWidth="1"/>
    <col min="10771" max="10771" width="5.85546875" style="829" bestFit="1" customWidth="1"/>
    <col min="10772" max="10772" width="6.7109375" style="829" bestFit="1" customWidth="1"/>
    <col min="10773" max="10773" width="5.85546875" style="829" bestFit="1" customWidth="1"/>
    <col min="10774" max="10774" width="11.85546875" style="829" bestFit="1" customWidth="1"/>
    <col min="10775" max="10775" width="5.85546875" style="829" bestFit="1" customWidth="1"/>
    <col min="10776" max="10776" width="6.7109375" style="829" bestFit="1" customWidth="1"/>
    <col min="10777" max="10777" width="5.85546875" style="829" bestFit="1" customWidth="1"/>
    <col min="10778" max="10778" width="11.85546875" style="829" bestFit="1" customWidth="1"/>
    <col min="10779" max="11008" width="9.140625" style="829"/>
    <col min="11009" max="11009" width="7.28515625" style="829" customWidth="1"/>
    <col min="11010" max="11010" width="14.28515625" style="829" customWidth="1"/>
    <col min="11011" max="11013" width="6" style="829" customWidth="1"/>
    <col min="11014" max="11014" width="11.85546875" style="829" bestFit="1" customWidth="1"/>
    <col min="11015" max="11015" width="8.42578125" style="829" bestFit="1" customWidth="1"/>
    <col min="11016" max="11016" width="7.85546875" style="829" bestFit="1" customWidth="1"/>
    <col min="11017" max="11017" width="6" style="829" customWidth="1"/>
    <col min="11018" max="11018" width="10.140625" style="829" bestFit="1" customWidth="1"/>
    <col min="11019" max="11021" width="6" style="829" customWidth="1"/>
    <col min="11022" max="11022" width="11.85546875" style="829" bestFit="1" customWidth="1"/>
    <col min="11023" max="11023" width="8.42578125" style="829" bestFit="1" customWidth="1"/>
    <col min="11024" max="11025" width="6.7109375" style="829" customWidth="1"/>
    <col min="11026" max="11026" width="10.140625" style="829" bestFit="1" customWidth="1"/>
    <col min="11027" max="11027" width="5.85546875" style="829" bestFit="1" customWidth="1"/>
    <col min="11028" max="11028" width="6.7109375" style="829" bestFit="1" customWidth="1"/>
    <col min="11029" max="11029" width="5.85546875" style="829" bestFit="1" customWidth="1"/>
    <col min="11030" max="11030" width="11.85546875" style="829" bestFit="1" customWidth="1"/>
    <col min="11031" max="11031" width="5.85546875" style="829" bestFit="1" customWidth="1"/>
    <col min="11032" max="11032" width="6.7109375" style="829" bestFit="1" customWidth="1"/>
    <col min="11033" max="11033" width="5.85546875" style="829" bestFit="1" customWidth="1"/>
    <col min="11034" max="11034" width="11.85546875" style="829" bestFit="1" customWidth="1"/>
    <col min="11035" max="11264" width="9.140625" style="829"/>
    <col min="11265" max="11265" width="7.28515625" style="829" customWidth="1"/>
    <col min="11266" max="11266" width="14.28515625" style="829" customWidth="1"/>
    <col min="11267" max="11269" width="6" style="829" customWidth="1"/>
    <col min="11270" max="11270" width="11.85546875" style="829" bestFit="1" customWidth="1"/>
    <col min="11271" max="11271" width="8.42578125" style="829" bestFit="1" customWidth="1"/>
    <col min="11272" max="11272" width="7.85546875" style="829" bestFit="1" customWidth="1"/>
    <col min="11273" max="11273" width="6" style="829" customWidth="1"/>
    <col min="11274" max="11274" width="10.140625" style="829" bestFit="1" customWidth="1"/>
    <col min="11275" max="11277" width="6" style="829" customWidth="1"/>
    <col min="11278" max="11278" width="11.85546875" style="829" bestFit="1" customWidth="1"/>
    <col min="11279" max="11279" width="8.42578125" style="829" bestFit="1" customWidth="1"/>
    <col min="11280" max="11281" width="6.7109375" style="829" customWidth="1"/>
    <col min="11282" max="11282" width="10.140625" style="829" bestFit="1" customWidth="1"/>
    <col min="11283" max="11283" width="5.85546875" style="829" bestFit="1" customWidth="1"/>
    <col min="11284" max="11284" width="6.7109375" style="829" bestFit="1" customWidth="1"/>
    <col min="11285" max="11285" width="5.85546875" style="829" bestFit="1" customWidth="1"/>
    <col min="11286" max="11286" width="11.85546875" style="829" bestFit="1" customWidth="1"/>
    <col min="11287" max="11287" width="5.85546875" style="829" bestFit="1" customWidth="1"/>
    <col min="11288" max="11288" width="6.7109375" style="829" bestFit="1" customWidth="1"/>
    <col min="11289" max="11289" width="5.85546875" style="829" bestFit="1" customWidth="1"/>
    <col min="11290" max="11290" width="11.85546875" style="829" bestFit="1" customWidth="1"/>
    <col min="11291" max="11520" width="9.140625" style="829"/>
    <col min="11521" max="11521" width="7.28515625" style="829" customWidth="1"/>
    <col min="11522" max="11522" width="14.28515625" style="829" customWidth="1"/>
    <col min="11523" max="11525" width="6" style="829" customWidth="1"/>
    <col min="11526" max="11526" width="11.85546875" style="829" bestFit="1" customWidth="1"/>
    <col min="11527" max="11527" width="8.42578125" style="829" bestFit="1" customWidth="1"/>
    <col min="11528" max="11528" width="7.85546875" style="829" bestFit="1" customWidth="1"/>
    <col min="11529" max="11529" width="6" style="829" customWidth="1"/>
    <col min="11530" max="11530" width="10.140625" style="829" bestFit="1" customWidth="1"/>
    <col min="11531" max="11533" width="6" style="829" customWidth="1"/>
    <col min="11534" max="11534" width="11.85546875" style="829" bestFit="1" customWidth="1"/>
    <col min="11535" max="11535" width="8.42578125" style="829" bestFit="1" customWidth="1"/>
    <col min="11536" max="11537" width="6.7109375" style="829" customWidth="1"/>
    <col min="11538" max="11538" width="10.140625" style="829" bestFit="1" customWidth="1"/>
    <col min="11539" max="11539" width="5.85546875" style="829" bestFit="1" customWidth="1"/>
    <col min="11540" max="11540" width="6.7109375" style="829" bestFit="1" customWidth="1"/>
    <col min="11541" max="11541" width="5.85546875" style="829" bestFit="1" customWidth="1"/>
    <col min="11542" max="11542" width="11.85546875" style="829" bestFit="1" customWidth="1"/>
    <col min="11543" max="11543" width="5.85546875" style="829" bestFit="1" customWidth="1"/>
    <col min="11544" max="11544" width="6.7109375" style="829" bestFit="1" customWidth="1"/>
    <col min="11545" max="11545" width="5.85546875" style="829" bestFit="1" customWidth="1"/>
    <col min="11546" max="11546" width="11.85546875" style="829" bestFit="1" customWidth="1"/>
    <col min="11547" max="11776" width="9.140625" style="829"/>
    <col min="11777" max="11777" width="7.28515625" style="829" customWidth="1"/>
    <col min="11778" max="11778" width="14.28515625" style="829" customWidth="1"/>
    <col min="11779" max="11781" width="6" style="829" customWidth="1"/>
    <col min="11782" max="11782" width="11.85546875" style="829" bestFit="1" customWidth="1"/>
    <col min="11783" max="11783" width="8.42578125" style="829" bestFit="1" customWidth="1"/>
    <col min="11784" max="11784" width="7.85546875" style="829" bestFit="1" customWidth="1"/>
    <col min="11785" max="11785" width="6" style="829" customWidth="1"/>
    <col min="11786" max="11786" width="10.140625" style="829" bestFit="1" customWidth="1"/>
    <col min="11787" max="11789" width="6" style="829" customWidth="1"/>
    <col min="11790" max="11790" width="11.85546875" style="829" bestFit="1" customWidth="1"/>
    <col min="11791" max="11791" width="8.42578125" style="829" bestFit="1" customWidth="1"/>
    <col min="11792" max="11793" width="6.7109375" style="829" customWidth="1"/>
    <col min="11794" max="11794" width="10.140625" style="829" bestFit="1" customWidth="1"/>
    <col min="11795" max="11795" width="5.85546875" style="829" bestFit="1" customWidth="1"/>
    <col min="11796" max="11796" width="6.7109375" style="829" bestFit="1" customWidth="1"/>
    <col min="11797" max="11797" width="5.85546875" style="829" bestFit="1" customWidth="1"/>
    <col min="11798" max="11798" width="11.85546875" style="829" bestFit="1" customWidth="1"/>
    <col min="11799" max="11799" width="5.85546875" style="829" bestFit="1" customWidth="1"/>
    <col min="11800" max="11800" width="6.7109375" style="829" bestFit="1" customWidth="1"/>
    <col min="11801" max="11801" width="5.85546875" style="829" bestFit="1" customWidth="1"/>
    <col min="11802" max="11802" width="11.85546875" style="829" bestFit="1" customWidth="1"/>
    <col min="11803" max="12032" width="9.140625" style="829"/>
    <col min="12033" max="12033" width="7.28515625" style="829" customWidth="1"/>
    <col min="12034" max="12034" width="14.28515625" style="829" customWidth="1"/>
    <col min="12035" max="12037" width="6" style="829" customWidth="1"/>
    <col min="12038" max="12038" width="11.85546875" style="829" bestFit="1" customWidth="1"/>
    <col min="12039" max="12039" width="8.42578125" style="829" bestFit="1" customWidth="1"/>
    <col min="12040" max="12040" width="7.85546875" style="829" bestFit="1" customWidth="1"/>
    <col min="12041" max="12041" width="6" style="829" customWidth="1"/>
    <col min="12042" max="12042" width="10.140625" style="829" bestFit="1" customWidth="1"/>
    <col min="12043" max="12045" width="6" style="829" customWidth="1"/>
    <col min="12046" max="12046" width="11.85546875" style="829" bestFit="1" customWidth="1"/>
    <col min="12047" max="12047" width="8.42578125" style="829" bestFit="1" customWidth="1"/>
    <col min="12048" max="12049" width="6.7109375" style="829" customWidth="1"/>
    <col min="12050" max="12050" width="10.140625" style="829" bestFit="1" customWidth="1"/>
    <col min="12051" max="12051" width="5.85546875" style="829" bestFit="1" customWidth="1"/>
    <col min="12052" max="12052" width="6.7109375" style="829" bestFit="1" customWidth="1"/>
    <col min="12053" max="12053" width="5.85546875" style="829" bestFit="1" customWidth="1"/>
    <col min="12054" max="12054" width="11.85546875" style="829" bestFit="1" customWidth="1"/>
    <col min="12055" max="12055" width="5.85546875" style="829" bestFit="1" customWidth="1"/>
    <col min="12056" max="12056" width="6.7109375" style="829" bestFit="1" customWidth="1"/>
    <col min="12057" max="12057" width="5.85546875" style="829" bestFit="1" customWidth="1"/>
    <col min="12058" max="12058" width="11.85546875" style="829" bestFit="1" customWidth="1"/>
    <col min="12059" max="12288" width="9.140625" style="829"/>
    <col min="12289" max="12289" width="7.28515625" style="829" customWidth="1"/>
    <col min="12290" max="12290" width="14.28515625" style="829" customWidth="1"/>
    <col min="12291" max="12293" width="6" style="829" customWidth="1"/>
    <col min="12294" max="12294" width="11.85546875" style="829" bestFit="1" customWidth="1"/>
    <col min="12295" max="12295" width="8.42578125" style="829" bestFit="1" customWidth="1"/>
    <col min="12296" max="12296" width="7.85546875" style="829" bestFit="1" customWidth="1"/>
    <col min="12297" max="12297" width="6" style="829" customWidth="1"/>
    <col min="12298" max="12298" width="10.140625" style="829" bestFit="1" customWidth="1"/>
    <col min="12299" max="12301" width="6" style="829" customWidth="1"/>
    <col min="12302" max="12302" width="11.85546875" style="829" bestFit="1" customWidth="1"/>
    <col min="12303" max="12303" width="8.42578125" style="829" bestFit="1" customWidth="1"/>
    <col min="12304" max="12305" width="6.7109375" style="829" customWidth="1"/>
    <col min="12306" max="12306" width="10.140625" style="829" bestFit="1" customWidth="1"/>
    <col min="12307" max="12307" width="5.85546875" style="829" bestFit="1" customWidth="1"/>
    <col min="12308" max="12308" width="6.7109375" style="829" bestFit="1" customWidth="1"/>
    <col min="12309" max="12309" width="5.85546875" style="829" bestFit="1" customWidth="1"/>
    <col min="12310" max="12310" width="11.85546875" style="829" bestFit="1" customWidth="1"/>
    <col min="12311" max="12311" width="5.85546875" style="829" bestFit="1" customWidth="1"/>
    <col min="12312" max="12312" width="6.7109375" style="829" bestFit="1" customWidth="1"/>
    <col min="12313" max="12313" width="5.85546875" style="829" bestFit="1" customWidth="1"/>
    <col min="12314" max="12314" width="11.85546875" style="829" bestFit="1" customWidth="1"/>
    <col min="12315" max="12544" width="9.140625" style="829"/>
    <col min="12545" max="12545" width="7.28515625" style="829" customWidth="1"/>
    <col min="12546" max="12546" width="14.28515625" style="829" customWidth="1"/>
    <col min="12547" max="12549" width="6" style="829" customWidth="1"/>
    <col min="12550" max="12550" width="11.85546875" style="829" bestFit="1" customWidth="1"/>
    <col min="12551" max="12551" width="8.42578125" style="829" bestFit="1" customWidth="1"/>
    <col min="12552" max="12552" width="7.85546875" style="829" bestFit="1" customWidth="1"/>
    <col min="12553" max="12553" width="6" style="829" customWidth="1"/>
    <col min="12554" max="12554" width="10.140625" style="829" bestFit="1" customWidth="1"/>
    <col min="12555" max="12557" width="6" style="829" customWidth="1"/>
    <col min="12558" max="12558" width="11.85546875" style="829" bestFit="1" customWidth="1"/>
    <col min="12559" max="12559" width="8.42578125" style="829" bestFit="1" customWidth="1"/>
    <col min="12560" max="12561" width="6.7109375" style="829" customWidth="1"/>
    <col min="12562" max="12562" width="10.140625" style="829" bestFit="1" customWidth="1"/>
    <col min="12563" max="12563" width="5.85546875" style="829" bestFit="1" customWidth="1"/>
    <col min="12564" max="12564" width="6.7109375" style="829" bestFit="1" customWidth="1"/>
    <col min="12565" max="12565" width="5.85546875" style="829" bestFit="1" customWidth="1"/>
    <col min="12566" max="12566" width="11.85546875" style="829" bestFit="1" customWidth="1"/>
    <col min="12567" max="12567" width="5.85546875" style="829" bestFit="1" customWidth="1"/>
    <col min="12568" max="12568" width="6.7109375" style="829" bestFit="1" customWidth="1"/>
    <col min="12569" max="12569" width="5.85546875" style="829" bestFit="1" customWidth="1"/>
    <col min="12570" max="12570" width="11.85546875" style="829" bestFit="1" customWidth="1"/>
    <col min="12571" max="12800" width="9.140625" style="829"/>
    <col min="12801" max="12801" width="7.28515625" style="829" customWidth="1"/>
    <col min="12802" max="12802" width="14.28515625" style="829" customWidth="1"/>
    <col min="12803" max="12805" width="6" style="829" customWidth="1"/>
    <col min="12806" max="12806" width="11.85546875" style="829" bestFit="1" customWidth="1"/>
    <col min="12807" max="12807" width="8.42578125" style="829" bestFit="1" customWidth="1"/>
    <col min="12808" max="12808" width="7.85546875" style="829" bestFit="1" customWidth="1"/>
    <col min="12809" max="12809" width="6" style="829" customWidth="1"/>
    <col min="12810" max="12810" width="10.140625" style="829" bestFit="1" customWidth="1"/>
    <col min="12811" max="12813" width="6" style="829" customWidth="1"/>
    <col min="12814" max="12814" width="11.85546875" style="829" bestFit="1" customWidth="1"/>
    <col min="12815" max="12815" width="8.42578125" style="829" bestFit="1" customWidth="1"/>
    <col min="12816" max="12817" width="6.7109375" style="829" customWidth="1"/>
    <col min="12818" max="12818" width="10.140625" style="829" bestFit="1" customWidth="1"/>
    <col min="12819" max="12819" width="5.85546875" style="829" bestFit="1" customWidth="1"/>
    <col min="12820" max="12820" width="6.7109375" style="829" bestFit="1" customWidth="1"/>
    <col min="12821" max="12821" width="5.85546875" style="829" bestFit="1" customWidth="1"/>
    <col min="12822" max="12822" width="11.85546875" style="829" bestFit="1" customWidth="1"/>
    <col min="12823" max="12823" width="5.85546875" style="829" bestFit="1" customWidth="1"/>
    <col min="12824" max="12824" width="6.7109375" style="829" bestFit="1" customWidth="1"/>
    <col min="12825" max="12825" width="5.85546875" style="829" bestFit="1" customWidth="1"/>
    <col min="12826" max="12826" width="11.85546875" style="829" bestFit="1" customWidth="1"/>
    <col min="12827" max="13056" width="9.140625" style="829"/>
    <col min="13057" max="13057" width="7.28515625" style="829" customWidth="1"/>
    <col min="13058" max="13058" width="14.28515625" style="829" customWidth="1"/>
    <col min="13059" max="13061" width="6" style="829" customWidth="1"/>
    <col min="13062" max="13062" width="11.85546875" style="829" bestFit="1" customWidth="1"/>
    <col min="13063" max="13063" width="8.42578125" style="829" bestFit="1" customWidth="1"/>
    <col min="13064" max="13064" width="7.85546875" style="829" bestFit="1" customWidth="1"/>
    <col min="13065" max="13065" width="6" style="829" customWidth="1"/>
    <col min="13066" max="13066" width="10.140625" style="829" bestFit="1" customWidth="1"/>
    <col min="13067" max="13069" width="6" style="829" customWidth="1"/>
    <col min="13070" max="13070" width="11.85546875" style="829" bestFit="1" customWidth="1"/>
    <col min="13071" max="13071" width="8.42578125" style="829" bestFit="1" customWidth="1"/>
    <col min="13072" max="13073" width="6.7109375" style="829" customWidth="1"/>
    <col min="13074" max="13074" width="10.140625" style="829" bestFit="1" customWidth="1"/>
    <col min="13075" max="13075" width="5.85546875" style="829" bestFit="1" customWidth="1"/>
    <col min="13076" max="13076" width="6.7109375" style="829" bestFit="1" customWidth="1"/>
    <col min="13077" max="13077" width="5.85546875" style="829" bestFit="1" customWidth="1"/>
    <col min="13078" max="13078" width="11.85546875" style="829" bestFit="1" customWidth="1"/>
    <col min="13079" max="13079" width="5.85546875" style="829" bestFit="1" customWidth="1"/>
    <col min="13080" max="13080" width="6.7109375" style="829" bestFit="1" customWidth="1"/>
    <col min="13081" max="13081" width="5.85546875" style="829" bestFit="1" customWidth="1"/>
    <col min="13082" max="13082" width="11.85546875" style="829" bestFit="1" customWidth="1"/>
    <col min="13083" max="13312" width="9.140625" style="829"/>
    <col min="13313" max="13313" width="7.28515625" style="829" customWidth="1"/>
    <col min="13314" max="13314" width="14.28515625" style="829" customWidth="1"/>
    <col min="13315" max="13317" width="6" style="829" customWidth="1"/>
    <col min="13318" max="13318" width="11.85546875" style="829" bestFit="1" customWidth="1"/>
    <col min="13319" max="13319" width="8.42578125" style="829" bestFit="1" customWidth="1"/>
    <col min="13320" max="13320" width="7.85546875" style="829" bestFit="1" customWidth="1"/>
    <col min="13321" max="13321" width="6" style="829" customWidth="1"/>
    <col min="13322" max="13322" width="10.140625" style="829" bestFit="1" customWidth="1"/>
    <col min="13323" max="13325" width="6" style="829" customWidth="1"/>
    <col min="13326" max="13326" width="11.85546875" style="829" bestFit="1" customWidth="1"/>
    <col min="13327" max="13327" width="8.42578125" style="829" bestFit="1" customWidth="1"/>
    <col min="13328" max="13329" width="6.7109375" style="829" customWidth="1"/>
    <col min="13330" max="13330" width="10.140625" style="829" bestFit="1" customWidth="1"/>
    <col min="13331" max="13331" width="5.85546875" style="829" bestFit="1" customWidth="1"/>
    <col min="13332" max="13332" width="6.7109375" style="829" bestFit="1" customWidth="1"/>
    <col min="13333" max="13333" width="5.85546875" style="829" bestFit="1" customWidth="1"/>
    <col min="13334" max="13334" width="11.85546875" style="829" bestFit="1" customWidth="1"/>
    <col min="13335" max="13335" width="5.85546875" style="829" bestFit="1" customWidth="1"/>
    <col min="13336" max="13336" width="6.7109375" style="829" bestFit="1" customWidth="1"/>
    <col min="13337" max="13337" width="5.85546875" style="829" bestFit="1" customWidth="1"/>
    <col min="13338" max="13338" width="11.85546875" style="829" bestFit="1" customWidth="1"/>
    <col min="13339" max="13568" width="9.140625" style="829"/>
    <col min="13569" max="13569" width="7.28515625" style="829" customWidth="1"/>
    <col min="13570" max="13570" width="14.28515625" style="829" customWidth="1"/>
    <col min="13571" max="13573" width="6" style="829" customWidth="1"/>
    <col min="13574" max="13574" width="11.85546875" style="829" bestFit="1" customWidth="1"/>
    <col min="13575" max="13575" width="8.42578125" style="829" bestFit="1" customWidth="1"/>
    <col min="13576" max="13576" width="7.85546875" style="829" bestFit="1" customWidth="1"/>
    <col min="13577" max="13577" width="6" style="829" customWidth="1"/>
    <col min="13578" max="13578" width="10.140625" style="829" bestFit="1" customWidth="1"/>
    <col min="13579" max="13581" width="6" style="829" customWidth="1"/>
    <col min="13582" max="13582" width="11.85546875" style="829" bestFit="1" customWidth="1"/>
    <col min="13583" max="13583" width="8.42578125" style="829" bestFit="1" customWidth="1"/>
    <col min="13584" max="13585" width="6.7109375" style="829" customWidth="1"/>
    <col min="13586" max="13586" width="10.140625" style="829" bestFit="1" customWidth="1"/>
    <col min="13587" max="13587" width="5.85546875" style="829" bestFit="1" customWidth="1"/>
    <col min="13588" max="13588" width="6.7109375" style="829" bestFit="1" customWidth="1"/>
    <col min="13589" max="13589" width="5.85546875" style="829" bestFit="1" customWidth="1"/>
    <col min="13590" max="13590" width="11.85546875" style="829" bestFit="1" customWidth="1"/>
    <col min="13591" max="13591" width="5.85546875" style="829" bestFit="1" customWidth="1"/>
    <col min="13592" max="13592" width="6.7109375" style="829" bestFit="1" customWidth="1"/>
    <col min="13593" max="13593" width="5.85546875" style="829" bestFit="1" customWidth="1"/>
    <col min="13594" max="13594" width="11.85546875" style="829" bestFit="1" customWidth="1"/>
    <col min="13595" max="13824" width="9.140625" style="829"/>
    <col min="13825" max="13825" width="7.28515625" style="829" customWidth="1"/>
    <col min="13826" max="13826" width="14.28515625" style="829" customWidth="1"/>
    <col min="13827" max="13829" width="6" style="829" customWidth="1"/>
    <col min="13830" max="13830" width="11.85546875" style="829" bestFit="1" customWidth="1"/>
    <col min="13831" max="13831" width="8.42578125" style="829" bestFit="1" customWidth="1"/>
    <col min="13832" max="13832" width="7.85546875" style="829" bestFit="1" customWidth="1"/>
    <col min="13833" max="13833" width="6" style="829" customWidth="1"/>
    <col min="13834" max="13834" width="10.140625" style="829" bestFit="1" customWidth="1"/>
    <col min="13835" max="13837" width="6" style="829" customWidth="1"/>
    <col min="13838" max="13838" width="11.85546875" style="829" bestFit="1" customWidth="1"/>
    <col min="13839" max="13839" width="8.42578125" style="829" bestFit="1" customWidth="1"/>
    <col min="13840" max="13841" width="6.7109375" style="829" customWidth="1"/>
    <col min="13842" max="13842" width="10.140625" style="829" bestFit="1" customWidth="1"/>
    <col min="13843" max="13843" width="5.85546875" style="829" bestFit="1" customWidth="1"/>
    <col min="13844" max="13844" width="6.7109375" style="829" bestFit="1" customWidth="1"/>
    <col min="13845" max="13845" width="5.85546875" style="829" bestFit="1" customWidth="1"/>
    <col min="13846" max="13846" width="11.85546875" style="829" bestFit="1" customWidth="1"/>
    <col min="13847" max="13847" width="5.85546875" style="829" bestFit="1" customWidth="1"/>
    <col min="13848" max="13848" width="6.7109375" style="829" bestFit="1" customWidth="1"/>
    <col min="13849" max="13849" width="5.85546875" style="829" bestFit="1" customWidth="1"/>
    <col min="13850" max="13850" width="11.85546875" style="829" bestFit="1" customWidth="1"/>
    <col min="13851" max="14080" width="9.140625" style="829"/>
    <col min="14081" max="14081" width="7.28515625" style="829" customWidth="1"/>
    <col min="14082" max="14082" width="14.28515625" style="829" customWidth="1"/>
    <col min="14083" max="14085" width="6" style="829" customWidth="1"/>
    <col min="14086" max="14086" width="11.85546875" style="829" bestFit="1" customWidth="1"/>
    <col min="14087" max="14087" width="8.42578125" style="829" bestFit="1" customWidth="1"/>
    <col min="14088" max="14088" width="7.85546875" style="829" bestFit="1" customWidth="1"/>
    <col min="14089" max="14089" width="6" style="829" customWidth="1"/>
    <col min="14090" max="14090" width="10.140625" style="829" bestFit="1" customWidth="1"/>
    <col min="14091" max="14093" width="6" style="829" customWidth="1"/>
    <col min="14094" max="14094" width="11.85546875" style="829" bestFit="1" customWidth="1"/>
    <col min="14095" max="14095" width="8.42578125" style="829" bestFit="1" customWidth="1"/>
    <col min="14096" max="14097" width="6.7109375" style="829" customWidth="1"/>
    <col min="14098" max="14098" width="10.140625" style="829" bestFit="1" customWidth="1"/>
    <col min="14099" max="14099" width="5.85546875" style="829" bestFit="1" customWidth="1"/>
    <col min="14100" max="14100" width="6.7109375" style="829" bestFit="1" customWidth="1"/>
    <col min="14101" max="14101" width="5.85546875" style="829" bestFit="1" customWidth="1"/>
    <col min="14102" max="14102" width="11.85546875" style="829" bestFit="1" customWidth="1"/>
    <col min="14103" max="14103" width="5.85546875" style="829" bestFit="1" customWidth="1"/>
    <col min="14104" max="14104" width="6.7109375" style="829" bestFit="1" customWidth="1"/>
    <col min="14105" max="14105" width="5.85546875" style="829" bestFit="1" customWidth="1"/>
    <col min="14106" max="14106" width="11.85546875" style="829" bestFit="1" customWidth="1"/>
    <col min="14107" max="14336" width="9.140625" style="829"/>
    <col min="14337" max="14337" width="7.28515625" style="829" customWidth="1"/>
    <col min="14338" max="14338" width="14.28515625" style="829" customWidth="1"/>
    <col min="14339" max="14341" width="6" style="829" customWidth="1"/>
    <col min="14342" max="14342" width="11.85546875" style="829" bestFit="1" customWidth="1"/>
    <col min="14343" max="14343" width="8.42578125" style="829" bestFit="1" customWidth="1"/>
    <col min="14344" max="14344" width="7.85546875" style="829" bestFit="1" customWidth="1"/>
    <col min="14345" max="14345" width="6" style="829" customWidth="1"/>
    <col min="14346" max="14346" width="10.140625" style="829" bestFit="1" customWidth="1"/>
    <col min="14347" max="14349" width="6" style="829" customWidth="1"/>
    <col min="14350" max="14350" width="11.85546875" style="829" bestFit="1" customWidth="1"/>
    <col min="14351" max="14351" width="8.42578125" style="829" bestFit="1" customWidth="1"/>
    <col min="14352" max="14353" width="6.7109375" style="829" customWidth="1"/>
    <col min="14354" max="14354" width="10.140625" style="829" bestFit="1" customWidth="1"/>
    <col min="14355" max="14355" width="5.85546875" style="829" bestFit="1" customWidth="1"/>
    <col min="14356" max="14356" width="6.7109375" style="829" bestFit="1" customWidth="1"/>
    <col min="14357" max="14357" width="5.85546875" style="829" bestFit="1" customWidth="1"/>
    <col min="14358" max="14358" width="11.85546875" style="829" bestFit="1" customWidth="1"/>
    <col min="14359" max="14359" width="5.85546875" style="829" bestFit="1" customWidth="1"/>
    <col min="14360" max="14360" width="6.7109375" style="829" bestFit="1" customWidth="1"/>
    <col min="14361" max="14361" width="5.85546875" style="829" bestFit="1" customWidth="1"/>
    <col min="14362" max="14362" width="11.85546875" style="829" bestFit="1" customWidth="1"/>
    <col min="14363" max="14592" width="9.140625" style="829"/>
    <col min="14593" max="14593" width="7.28515625" style="829" customWidth="1"/>
    <col min="14594" max="14594" width="14.28515625" style="829" customWidth="1"/>
    <col min="14595" max="14597" width="6" style="829" customWidth="1"/>
    <col min="14598" max="14598" width="11.85546875" style="829" bestFit="1" customWidth="1"/>
    <col min="14599" max="14599" width="8.42578125" style="829" bestFit="1" customWidth="1"/>
    <col min="14600" max="14600" width="7.85546875" style="829" bestFit="1" customWidth="1"/>
    <col min="14601" max="14601" width="6" style="829" customWidth="1"/>
    <col min="14602" max="14602" width="10.140625" style="829" bestFit="1" customWidth="1"/>
    <col min="14603" max="14605" width="6" style="829" customWidth="1"/>
    <col min="14606" max="14606" width="11.85546875" style="829" bestFit="1" customWidth="1"/>
    <col min="14607" max="14607" width="8.42578125" style="829" bestFit="1" customWidth="1"/>
    <col min="14608" max="14609" width="6.7109375" style="829" customWidth="1"/>
    <col min="14610" max="14610" width="10.140625" style="829" bestFit="1" customWidth="1"/>
    <col min="14611" max="14611" width="5.85546875" style="829" bestFit="1" customWidth="1"/>
    <col min="14612" max="14612" width="6.7109375" style="829" bestFit="1" customWidth="1"/>
    <col min="14613" max="14613" width="5.85546875" style="829" bestFit="1" customWidth="1"/>
    <col min="14614" max="14614" width="11.85546875" style="829" bestFit="1" customWidth="1"/>
    <col min="14615" max="14615" width="5.85546875" style="829" bestFit="1" customWidth="1"/>
    <col min="14616" max="14616" width="6.7109375" style="829" bestFit="1" customWidth="1"/>
    <col min="14617" max="14617" width="5.85546875" style="829" bestFit="1" customWidth="1"/>
    <col min="14618" max="14618" width="11.85546875" style="829" bestFit="1" customWidth="1"/>
    <col min="14619" max="14848" width="9.140625" style="829"/>
    <col min="14849" max="14849" width="7.28515625" style="829" customWidth="1"/>
    <col min="14850" max="14850" width="14.28515625" style="829" customWidth="1"/>
    <col min="14851" max="14853" width="6" style="829" customWidth="1"/>
    <col min="14854" max="14854" width="11.85546875" style="829" bestFit="1" customWidth="1"/>
    <col min="14855" max="14855" width="8.42578125" style="829" bestFit="1" customWidth="1"/>
    <col min="14856" max="14856" width="7.85546875" style="829" bestFit="1" customWidth="1"/>
    <col min="14857" max="14857" width="6" style="829" customWidth="1"/>
    <col min="14858" max="14858" width="10.140625" style="829" bestFit="1" customWidth="1"/>
    <col min="14859" max="14861" width="6" style="829" customWidth="1"/>
    <col min="14862" max="14862" width="11.85546875" style="829" bestFit="1" customWidth="1"/>
    <col min="14863" max="14863" width="8.42578125" style="829" bestFit="1" customWidth="1"/>
    <col min="14864" max="14865" width="6.7109375" style="829" customWidth="1"/>
    <col min="14866" max="14866" width="10.140625" style="829" bestFit="1" customWidth="1"/>
    <col min="14867" max="14867" width="5.85546875" style="829" bestFit="1" customWidth="1"/>
    <col min="14868" max="14868" width="6.7109375" style="829" bestFit="1" customWidth="1"/>
    <col min="14869" max="14869" width="5.85546875" style="829" bestFit="1" customWidth="1"/>
    <col min="14870" max="14870" width="11.85546875" style="829" bestFit="1" customWidth="1"/>
    <col min="14871" max="14871" width="5.85546875" style="829" bestFit="1" customWidth="1"/>
    <col min="14872" max="14872" width="6.7109375" style="829" bestFit="1" customWidth="1"/>
    <col min="14873" max="14873" width="5.85546875" style="829" bestFit="1" customWidth="1"/>
    <col min="14874" max="14874" width="11.85546875" style="829" bestFit="1" customWidth="1"/>
    <col min="14875" max="15104" width="9.140625" style="829"/>
    <col min="15105" max="15105" width="7.28515625" style="829" customWidth="1"/>
    <col min="15106" max="15106" width="14.28515625" style="829" customWidth="1"/>
    <col min="15107" max="15109" width="6" style="829" customWidth="1"/>
    <col min="15110" max="15110" width="11.85546875" style="829" bestFit="1" customWidth="1"/>
    <col min="15111" max="15111" width="8.42578125" style="829" bestFit="1" customWidth="1"/>
    <col min="15112" max="15112" width="7.85546875" style="829" bestFit="1" customWidth="1"/>
    <col min="15113" max="15113" width="6" style="829" customWidth="1"/>
    <col min="15114" max="15114" width="10.140625" style="829" bestFit="1" customWidth="1"/>
    <col min="15115" max="15117" width="6" style="829" customWidth="1"/>
    <col min="15118" max="15118" width="11.85546875" style="829" bestFit="1" customWidth="1"/>
    <col min="15119" max="15119" width="8.42578125" style="829" bestFit="1" customWidth="1"/>
    <col min="15120" max="15121" width="6.7109375" style="829" customWidth="1"/>
    <col min="15122" max="15122" width="10.140625" style="829" bestFit="1" customWidth="1"/>
    <col min="15123" max="15123" width="5.85546875" style="829" bestFit="1" customWidth="1"/>
    <col min="15124" max="15124" width="6.7109375" style="829" bestFit="1" customWidth="1"/>
    <col min="15125" max="15125" width="5.85546875" style="829" bestFit="1" customWidth="1"/>
    <col min="15126" max="15126" width="11.85546875" style="829" bestFit="1" customWidth="1"/>
    <col min="15127" max="15127" width="5.85546875" style="829" bestFit="1" customWidth="1"/>
    <col min="15128" max="15128" width="6.7109375" style="829" bestFit="1" customWidth="1"/>
    <col min="15129" max="15129" width="5.85546875" style="829" bestFit="1" customWidth="1"/>
    <col min="15130" max="15130" width="11.85546875" style="829" bestFit="1" customWidth="1"/>
    <col min="15131" max="15360" width="9.140625" style="829"/>
    <col min="15361" max="15361" width="7.28515625" style="829" customWidth="1"/>
    <col min="15362" max="15362" width="14.28515625" style="829" customWidth="1"/>
    <col min="15363" max="15365" width="6" style="829" customWidth="1"/>
    <col min="15366" max="15366" width="11.85546875" style="829" bestFit="1" customWidth="1"/>
    <col min="15367" max="15367" width="8.42578125" style="829" bestFit="1" customWidth="1"/>
    <col min="15368" max="15368" width="7.85546875" style="829" bestFit="1" customWidth="1"/>
    <col min="15369" max="15369" width="6" style="829" customWidth="1"/>
    <col min="15370" max="15370" width="10.140625" style="829" bestFit="1" customWidth="1"/>
    <col min="15371" max="15373" width="6" style="829" customWidth="1"/>
    <col min="15374" max="15374" width="11.85546875" style="829" bestFit="1" customWidth="1"/>
    <col min="15375" max="15375" width="8.42578125" style="829" bestFit="1" customWidth="1"/>
    <col min="15376" max="15377" width="6.7109375" style="829" customWidth="1"/>
    <col min="15378" max="15378" width="10.140625" style="829" bestFit="1" customWidth="1"/>
    <col min="15379" max="15379" width="5.85546875" style="829" bestFit="1" customWidth="1"/>
    <col min="15380" max="15380" width="6.7109375" style="829" bestFit="1" customWidth="1"/>
    <col min="15381" max="15381" width="5.85546875" style="829" bestFit="1" customWidth="1"/>
    <col min="15382" max="15382" width="11.85546875" style="829" bestFit="1" customWidth="1"/>
    <col min="15383" max="15383" width="5.85546875" style="829" bestFit="1" customWidth="1"/>
    <col min="15384" max="15384" width="6.7109375" style="829" bestFit="1" customWidth="1"/>
    <col min="15385" max="15385" width="5.85546875" style="829" bestFit="1" customWidth="1"/>
    <col min="15386" max="15386" width="11.85546875" style="829" bestFit="1" customWidth="1"/>
    <col min="15387" max="15616" width="9.140625" style="829"/>
    <col min="15617" max="15617" width="7.28515625" style="829" customWidth="1"/>
    <col min="15618" max="15618" width="14.28515625" style="829" customWidth="1"/>
    <col min="15619" max="15621" width="6" style="829" customWidth="1"/>
    <col min="15622" max="15622" width="11.85546875" style="829" bestFit="1" customWidth="1"/>
    <col min="15623" max="15623" width="8.42578125" style="829" bestFit="1" customWidth="1"/>
    <col min="15624" max="15624" width="7.85546875" style="829" bestFit="1" customWidth="1"/>
    <col min="15625" max="15625" width="6" style="829" customWidth="1"/>
    <col min="15626" max="15626" width="10.140625" style="829" bestFit="1" customWidth="1"/>
    <col min="15627" max="15629" width="6" style="829" customWidth="1"/>
    <col min="15630" max="15630" width="11.85546875" style="829" bestFit="1" customWidth="1"/>
    <col min="15631" max="15631" width="8.42578125" style="829" bestFit="1" customWidth="1"/>
    <col min="15632" max="15633" width="6.7109375" style="829" customWidth="1"/>
    <col min="15634" max="15634" width="10.140625" style="829" bestFit="1" customWidth="1"/>
    <col min="15635" max="15635" width="5.85546875" style="829" bestFit="1" customWidth="1"/>
    <col min="15636" max="15636" width="6.7109375" style="829" bestFit="1" customWidth="1"/>
    <col min="15637" max="15637" width="5.85546875" style="829" bestFit="1" customWidth="1"/>
    <col min="15638" max="15638" width="11.85546875" style="829" bestFit="1" customWidth="1"/>
    <col min="15639" max="15639" width="5.85546875" style="829" bestFit="1" customWidth="1"/>
    <col min="15640" max="15640" width="6.7109375" style="829" bestFit="1" customWidth="1"/>
    <col min="15641" max="15641" width="5.85546875" style="829" bestFit="1" customWidth="1"/>
    <col min="15642" max="15642" width="11.85546875" style="829" bestFit="1" customWidth="1"/>
    <col min="15643" max="15872" width="9.140625" style="829"/>
    <col min="15873" max="15873" width="7.28515625" style="829" customWidth="1"/>
    <col min="15874" max="15874" width="14.28515625" style="829" customWidth="1"/>
    <col min="15875" max="15877" width="6" style="829" customWidth="1"/>
    <col min="15878" max="15878" width="11.85546875" style="829" bestFit="1" customWidth="1"/>
    <col min="15879" max="15879" width="8.42578125" style="829" bestFit="1" customWidth="1"/>
    <col min="15880" max="15880" width="7.85546875" style="829" bestFit="1" customWidth="1"/>
    <col min="15881" max="15881" width="6" style="829" customWidth="1"/>
    <col min="15882" max="15882" width="10.140625" style="829" bestFit="1" customWidth="1"/>
    <col min="15883" max="15885" width="6" style="829" customWidth="1"/>
    <col min="15886" max="15886" width="11.85546875" style="829" bestFit="1" customWidth="1"/>
    <col min="15887" max="15887" width="8.42578125" style="829" bestFit="1" customWidth="1"/>
    <col min="15888" max="15889" width="6.7109375" style="829" customWidth="1"/>
    <col min="15890" max="15890" width="10.140625" style="829" bestFit="1" customWidth="1"/>
    <col min="15891" max="15891" width="5.85546875" style="829" bestFit="1" customWidth="1"/>
    <col min="15892" max="15892" width="6.7109375" style="829" bestFit="1" customWidth="1"/>
    <col min="15893" max="15893" width="5.85546875" style="829" bestFit="1" customWidth="1"/>
    <col min="15894" max="15894" width="11.85546875" style="829" bestFit="1" customWidth="1"/>
    <col min="15895" max="15895" width="5.85546875" style="829" bestFit="1" customWidth="1"/>
    <col min="15896" max="15896" width="6.7109375" style="829" bestFit="1" customWidth="1"/>
    <col min="15897" max="15897" width="5.85546875" style="829" bestFit="1" customWidth="1"/>
    <col min="15898" max="15898" width="11.85546875" style="829" bestFit="1" customWidth="1"/>
    <col min="15899" max="16128" width="9.140625" style="829"/>
    <col min="16129" max="16129" width="7.28515625" style="829" customWidth="1"/>
    <col min="16130" max="16130" width="14.28515625" style="829" customWidth="1"/>
    <col min="16131" max="16133" width="6" style="829" customWidth="1"/>
    <col min="16134" max="16134" width="11.85546875" style="829" bestFit="1" customWidth="1"/>
    <col min="16135" max="16135" width="8.42578125" style="829" bestFit="1" customWidth="1"/>
    <col min="16136" max="16136" width="7.85546875" style="829" bestFit="1" customWidth="1"/>
    <col min="16137" max="16137" width="6" style="829" customWidth="1"/>
    <col min="16138" max="16138" width="10.140625" style="829" bestFit="1" customWidth="1"/>
    <col min="16139" max="16141" width="6" style="829" customWidth="1"/>
    <col min="16142" max="16142" width="11.85546875" style="829" bestFit="1" customWidth="1"/>
    <col min="16143" max="16143" width="8.42578125" style="829" bestFit="1" customWidth="1"/>
    <col min="16144" max="16145" width="6.7109375" style="829" customWidth="1"/>
    <col min="16146" max="16146" width="10.140625" style="829" bestFit="1" customWidth="1"/>
    <col min="16147" max="16147" width="5.85546875" style="829" bestFit="1" customWidth="1"/>
    <col min="16148" max="16148" width="6.7109375" style="829" bestFit="1" customWidth="1"/>
    <col min="16149" max="16149" width="5.85546875" style="829" bestFit="1" customWidth="1"/>
    <col min="16150" max="16150" width="11.85546875" style="829" bestFit="1" customWidth="1"/>
    <col min="16151" max="16151" width="5.85546875" style="829" bestFit="1" customWidth="1"/>
    <col min="16152" max="16152" width="6.7109375" style="829" bestFit="1" customWidth="1"/>
    <col min="16153" max="16153" width="5.85546875" style="829" bestFit="1" customWidth="1"/>
    <col min="16154" max="16154" width="11.85546875" style="829" bestFit="1" customWidth="1"/>
    <col min="16155" max="16384" width="9.140625" style="829"/>
  </cols>
  <sheetData>
    <row r="1" spans="1:256" x14ac:dyDescent="0.2">
      <c r="A1" s="1804" t="s">
        <v>774</v>
      </c>
      <c r="B1" s="1804"/>
      <c r="C1" s="1804"/>
      <c r="D1" s="1804"/>
      <c r="E1" s="1804"/>
      <c r="F1" s="1804"/>
      <c r="G1" s="1804"/>
      <c r="H1" s="1804"/>
      <c r="I1" s="1804"/>
      <c r="J1" s="1804"/>
      <c r="K1" s="1804"/>
      <c r="L1" s="1804"/>
      <c r="M1" s="1804"/>
      <c r="N1" s="1804"/>
      <c r="O1" s="1804"/>
      <c r="P1" s="1804"/>
      <c r="Q1" s="1804"/>
      <c r="R1" s="1804"/>
      <c r="S1" s="1804"/>
      <c r="T1" s="1804"/>
      <c r="U1" s="1804"/>
      <c r="V1" s="1804"/>
      <c r="W1" s="1804"/>
      <c r="X1" s="828"/>
      <c r="Y1" s="828"/>
      <c r="Z1" s="828"/>
      <c r="AA1" s="828"/>
      <c r="AB1" s="828"/>
      <c r="AC1" s="828"/>
      <c r="AD1" s="828"/>
      <c r="AE1" s="828"/>
      <c r="AF1" s="828"/>
      <c r="AG1" s="828"/>
      <c r="AH1" s="828"/>
      <c r="AI1" s="828"/>
      <c r="AJ1" s="828"/>
      <c r="AK1" s="828"/>
      <c r="AL1" s="828"/>
      <c r="AM1" s="828"/>
      <c r="AN1" s="828"/>
      <c r="AO1" s="828"/>
      <c r="AP1" s="828"/>
      <c r="AQ1" s="828"/>
      <c r="AR1" s="828"/>
      <c r="AS1" s="828"/>
      <c r="AT1" s="828"/>
      <c r="AU1" s="828"/>
      <c r="AV1" s="828"/>
      <c r="AW1" s="828"/>
      <c r="AX1" s="828"/>
      <c r="AY1" s="828"/>
      <c r="AZ1" s="828"/>
      <c r="BA1" s="828"/>
      <c r="BB1" s="828"/>
      <c r="BC1" s="828"/>
      <c r="BD1" s="828"/>
      <c r="BE1" s="828"/>
      <c r="BF1" s="828"/>
      <c r="BG1" s="828"/>
      <c r="BH1" s="828"/>
      <c r="BI1" s="828"/>
      <c r="BJ1" s="828"/>
      <c r="BK1" s="828"/>
      <c r="BL1" s="828"/>
      <c r="BM1" s="828"/>
      <c r="BN1" s="828"/>
      <c r="BO1" s="828"/>
      <c r="BP1" s="828"/>
      <c r="BQ1" s="828"/>
      <c r="BR1" s="828"/>
      <c r="BS1" s="828"/>
      <c r="BT1" s="828"/>
      <c r="BU1" s="828"/>
      <c r="BV1" s="828"/>
      <c r="BW1" s="828"/>
      <c r="BX1" s="828"/>
      <c r="BY1" s="828"/>
      <c r="BZ1" s="828"/>
      <c r="CA1" s="828"/>
      <c r="CB1" s="828"/>
      <c r="CC1" s="828"/>
      <c r="CD1" s="828"/>
      <c r="CE1" s="828"/>
      <c r="CF1" s="828"/>
      <c r="CG1" s="828"/>
      <c r="CH1" s="828"/>
      <c r="CI1" s="828"/>
      <c r="CJ1" s="828"/>
      <c r="CK1" s="828"/>
      <c r="CL1" s="828"/>
      <c r="CM1" s="828"/>
      <c r="CN1" s="828"/>
      <c r="CO1" s="828"/>
      <c r="CP1" s="828"/>
      <c r="CQ1" s="828"/>
      <c r="CR1" s="828"/>
      <c r="CS1" s="828"/>
      <c r="CT1" s="828"/>
      <c r="CU1" s="828"/>
      <c r="CV1" s="828"/>
      <c r="CW1" s="828"/>
      <c r="CX1" s="828"/>
      <c r="CY1" s="828"/>
      <c r="CZ1" s="828"/>
      <c r="DA1" s="828"/>
      <c r="DB1" s="828"/>
      <c r="DC1" s="828"/>
      <c r="DD1" s="828"/>
      <c r="DE1" s="828"/>
      <c r="DF1" s="828"/>
      <c r="DG1" s="828"/>
      <c r="DH1" s="828"/>
      <c r="DI1" s="828"/>
      <c r="DJ1" s="828"/>
      <c r="DK1" s="828"/>
      <c r="DL1" s="828"/>
      <c r="DM1" s="828"/>
      <c r="DN1" s="828"/>
      <c r="DO1" s="828"/>
      <c r="DP1" s="828"/>
      <c r="DQ1" s="828"/>
      <c r="DR1" s="828"/>
      <c r="DS1" s="828"/>
      <c r="DT1" s="828"/>
      <c r="DU1" s="828"/>
      <c r="DV1" s="828"/>
      <c r="DW1" s="828"/>
      <c r="DX1" s="828"/>
      <c r="DY1" s="828"/>
      <c r="DZ1" s="828"/>
      <c r="EA1" s="828"/>
      <c r="EB1" s="828"/>
      <c r="EC1" s="828"/>
      <c r="ED1" s="828"/>
      <c r="EE1" s="828"/>
      <c r="EF1" s="828"/>
      <c r="EG1" s="828"/>
      <c r="EH1" s="828"/>
      <c r="EI1" s="828"/>
      <c r="EJ1" s="828"/>
      <c r="EK1" s="828"/>
      <c r="EL1" s="828"/>
      <c r="EM1" s="828"/>
      <c r="EN1" s="828"/>
      <c r="EO1" s="828"/>
      <c r="EP1" s="828"/>
      <c r="EQ1" s="828"/>
      <c r="ER1" s="828"/>
      <c r="ES1" s="828"/>
      <c r="ET1" s="828"/>
      <c r="EU1" s="828"/>
      <c r="EV1" s="828"/>
      <c r="EW1" s="828"/>
      <c r="EX1" s="828"/>
      <c r="EY1" s="828"/>
      <c r="EZ1" s="828"/>
      <c r="FA1" s="828"/>
      <c r="FB1" s="828"/>
      <c r="FC1" s="828"/>
      <c r="FD1" s="828"/>
      <c r="FE1" s="828"/>
      <c r="FF1" s="828"/>
      <c r="FG1" s="828"/>
      <c r="FH1" s="828"/>
      <c r="FI1" s="828"/>
      <c r="FJ1" s="828"/>
      <c r="FK1" s="828"/>
      <c r="FL1" s="828"/>
      <c r="FM1" s="828"/>
      <c r="FN1" s="828"/>
      <c r="FO1" s="828"/>
      <c r="FP1" s="828"/>
      <c r="FQ1" s="828"/>
      <c r="FR1" s="828"/>
      <c r="FS1" s="828"/>
      <c r="FT1" s="828"/>
      <c r="FU1" s="828"/>
      <c r="FV1" s="828"/>
      <c r="FW1" s="828"/>
      <c r="FX1" s="828"/>
      <c r="FY1" s="828"/>
      <c r="FZ1" s="828"/>
      <c r="GA1" s="828"/>
      <c r="GB1" s="828"/>
      <c r="GC1" s="828"/>
      <c r="GD1" s="828"/>
      <c r="GE1" s="828"/>
      <c r="GF1" s="828"/>
      <c r="GG1" s="828"/>
      <c r="GH1" s="828"/>
      <c r="GI1" s="828"/>
      <c r="GJ1" s="828"/>
      <c r="GK1" s="828"/>
      <c r="GL1" s="828"/>
      <c r="GM1" s="828"/>
      <c r="GN1" s="828"/>
      <c r="GO1" s="828"/>
      <c r="GP1" s="828"/>
      <c r="GQ1" s="828"/>
      <c r="GR1" s="828"/>
      <c r="GS1" s="828"/>
      <c r="GT1" s="828"/>
      <c r="GU1" s="828"/>
      <c r="GV1" s="828"/>
      <c r="GW1" s="828"/>
      <c r="GX1" s="828"/>
      <c r="GY1" s="828"/>
      <c r="GZ1" s="828"/>
      <c r="HA1" s="828"/>
      <c r="HB1" s="828"/>
      <c r="HC1" s="828"/>
      <c r="HD1" s="828"/>
      <c r="HE1" s="828"/>
      <c r="HF1" s="828"/>
      <c r="HG1" s="828"/>
      <c r="HH1" s="828"/>
      <c r="HI1" s="828"/>
      <c r="HJ1" s="828"/>
      <c r="HK1" s="828"/>
      <c r="HL1" s="828"/>
      <c r="HM1" s="828"/>
      <c r="HN1" s="828"/>
      <c r="HO1" s="828"/>
      <c r="HP1" s="828"/>
      <c r="HQ1" s="828"/>
      <c r="HR1" s="828"/>
      <c r="HS1" s="828"/>
      <c r="HT1" s="828"/>
      <c r="HU1" s="828"/>
      <c r="HV1" s="828"/>
      <c r="HW1" s="828"/>
      <c r="HX1" s="828"/>
      <c r="HY1" s="828"/>
      <c r="HZ1" s="828"/>
      <c r="IA1" s="828"/>
      <c r="IB1" s="828"/>
      <c r="IC1" s="828"/>
      <c r="ID1" s="828"/>
      <c r="IE1" s="828"/>
      <c r="IF1" s="828"/>
      <c r="IG1" s="828"/>
      <c r="IH1" s="828"/>
      <c r="II1" s="828"/>
      <c r="IJ1" s="828"/>
      <c r="IK1" s="828"/>
      <c r="IL1" s="828"/>
      <c r="IM1" s="828"/>
      <c r="IN1" s="828"/>
      <c r="IO1" s="828"/>
      <c r="IP1" s="828"/>
      <c r="IQ1" s="828"/>
      <c r="IR1" s="828"/>
      <c r="IS1" s="828"/>
      <c r="IT1" s="828"/>
      <c r="IU1" s="828"/>
      <c r="IV1" s="828"/>
    </row>
    <row r="2" spans="1:256" x14ac:dyDescent="0.2">
      <c r="A2" s="1805" t="s">
        <v>775</v>
      </c>
      <c r="B2" s="1805"/>
      <c r="C2" s="1805"/>
      <c r="D2" s="1805"/>
      <c r="E2" s="1805"/>
      <c r="F2" s="1805"/>
      <c r="G2" s="1805"/>
      <c r="H2" s="1805"/>
      <c r="I2" s="1805"/>
      <c r="J2" s="1805"/>
      <c r="K2" s="1805"/>
      <c r="L2" s="1805"/>
      <c r="M2" s="1805"/>
      <c r="N2" s="1805"/>
      <c r="O2" s="1805"/>
      <c r="P2" s="1805"/>
      <c r="Q2" s="1805"/>
      <c r="R2" s="1805"/>
      <c r="S2" s="1805"/>
      <c r="T2" s="1805"/>
      <c r="U2" s="1805"/>
      <c r="V2" s="1805"/>
    </row>
    <row r="3" spans="1:256" x14ac:dyDescent="0.2">
      <c r="A3" s="1798" t="s">
        <v>47</v>
      </c>
      <c r="B3" s="1798" t="s">
        <v>776</v>
      </c>
      <c r="C3" s="1801" t="s">
        <v>777</v>
      </c>
      <c r="D3" s="1802"/>
      <c r="E3" s="1802"/>
      <c r="F3" s="1802"/>
      <c r="G3" s="1802"/>
      <c r="H3" s="1802"/>
      <c r="I3" s="1802"/>
      <c r="J3" s="1803"/>
      <c r="K3" s="1801" t="s">
        <v>778</v>
      </c>
      <c r="L3" s="1802"/>
      <c r="M3" s="1802"/>
      <c r="N3" s="1802"/>
      <c r="O3" s="1802"/>
      <c r="P3" s="1802"/>
      <c r="Q3" s="1802"/>
      <c r="R3" s="1803"/>
      <c r="S3" s="1801" t="s">
        <v>779</v>
      </c>
      <c r="T3" s="1802"/>
      <c r="U3" s="1802"/>
      <c r="V3" s="1802"/>
      <c r="W3" s="1802"/>
      <c r="X3" s="1802"/>
      <c r="Y3" s="1802"/>
      <c r="Z3" s="1803"/>
      <c r="AA3" s="828"/>
      <c r="AB3" s="828"/>
      <c r="AC3" s="828"/>
      <c r="AD3" s="828"/>
      <c r="AE3" s="828"/>
      <c r="AF3" s="828"/>
      <c r="AG3" s="828"/>
      <c r="AH3" s="828"/>
      <c r="AI3" s="828"/>
      <c r="AJ3" s="828"/>
      <c r="AK3" s="828"/>
      <c r="AL3" s="828"/>
      <c r="AM3" s="828"/>
      <c r="AN3" s="828"/>
      <c r="AO3" s="828"/>
      <c r="AP3" s="828"/>
      <c r="AQ3" s="828"/>
      <c r="AR3" s="828"/>
      <c r="AS3" s="828"/>
      <c r="AT3" s="828"/>
      <c r="AU3" s="828"/>
      <c r="AV3" s="828"/>
      <c r="AW3" s="828"/>
      <c r="AX3" s="828"/>
      <c r="AY3" s="828"/>
      <c r="AZ3" s="828"/>
      <c r="BA3" s="828"/>
      <c r="BB3" s="828"/>
      <c r="BC3" s="828"/>
      <c r="BD3" s="828"/>
      <c r="BE3" s="828"/>
      <c r="BF3" s="828"/>
      <c r="BG3" s="828"/>
      <c r="BH3" s="828"/>
      <c r="BI3" s="828"/>
      <c r="BJ3" s="828"/>
      <c r="BK3" s="828"/>
      <c r="BL3" s="828"/>
      <c r="BM3" s="828"/>
      <c r="BN3" s="828"/>
      <c r="BO3" s="828"/>
      <c r="BP3" s="828"/>
      <c r="BQ3" s="828"/>
      <c r="BR3" s="828"/>
      <c r="BS3" s="828"/>
      <c r="BT3" s="828"/>
      <c r="BU3" s="828"/>
      <c r="BV3" s="828"/>
      <c r="BW3" s="828"/>
      <c r="BX3" s="828"/>
      <c r="BY3" s="828"/>
      <c r="BZ3" s="828"/>
      <c r="CA3" s="828"/>
      <c r="CB3" s="828"/>
      <c r="CC3" s="828"/>
      <c r="CD3" s="828"/>
      <c r="CE3" s="828"/>
      <c r="CF3" s="828"/>
      <c r="CG3" s="828"/>
      <c r="CH3" s="828"/>
      <c r="CI3" s="828"/>
      <c r="CJ3" s="828"/>
      <c r="CK3" s="828"/>
      <c r="CL3" s="828"/>
      <c r="CM3" s="828"/>
      <c r="CN3" s="828"/>
      <c r="CO3" s="828"/>
      <c r="CP3" s="828"/>
      <c r="CQ3" s="828"/>
      <c r="CR3" s="828"/>
      <c r="CS3" s="828"/>
      <c r="CT3" s="828"/>
      <c r="CU3" s="828"/>
      <c r="CV3" s="828"/>
      <c r="CW3" s="828"/>
      <c r="CX3" s="828"/>
      <c r="CY3" s="828"/>
      <c r="CZ3" s="828"/>
      <c r="DA3" s="828"/>
      <c r="DB3" s="828"/>
      <c r="DC3" s="828"/>
      <c r="DD3" s="828"/>
      <c r="DE3" s="828"/>
      <c r="DF3" s="828"/>
      <c r="DG3" s="828"/>
      <c r="DH3" s="828"/>
      <c r="DI3" s="828"/>
      <c r="DJ3" s="828"/>
      <c r="DK3" s="828"/>
      <c r="DL3" s="828"/>
      <c r="DM3" s="828"/>
      <c r="DN3" s="828"/>
      <c r="DO3" s="828"/>
      <c r="DP3" s="828"/>
      <c r="DQ3" s="828"/>
      <c r="DR3" s="828"/>
      <c r="DS3" s="828"/>
      <c r="DT3" s="828"/>
      <c r="DU3" s="828"/>
      <c r="DV3" s="828"/>
      <c r="DW3" s="828"/>
      <c r="DX3" s="828"/>
      <c r="DY3" s="828"/>
      <c r="DZ3" s="828"/>
      <c r="EA3" s="828"/>
      <c r="EB3" s="828"/>
      <c r="EC3" s="828"/>
      <c r="ED3" s="828"/>
      <c r="EE3" s="828"/>
      <c r="EF3" s="828"/>
      <c r="EG3" s="828"/>
      <c r="EH3" s="828"/>
      <c r="EI3" s="828"/>
      <c r="EJ3" s="828"/>
      <c r="EK3" s="828"/>
      <c r="EL3" s="828"/>
      <c r="EM3" s="828"/>
      <c r="EN3" s="828"/>
      <c r="EO3" s="828"/>
      <c r="EP3" s="828"/>
      <c r="EQ3" s="828"/>
      <c r="ER3" s="828"/>
      <c r="ES3" s="828"/>
      <c r="ET3" s="828"/>
      <c r="EU3" s="828"/>
      <c r="EV3" s="828"/>
      <c r="EW3" s="828"/>
      <c r="EX3" s="828"/>
      <c r="EY3" s="828"/>
      <c r="EZ3" s="828"/>
      <c r="FA3" s="828"/>
      <c r="FB3" s="828"/>
      <c r="FC3" s="828"/>
      <c r="FD3" s="828"/>
      <c r="FE3" s="828"/>
      <c r="FF3" s="828"/>
      <c r="FG3" s="828"/>
      <c r="FH3" s="828"/>
      <c r="FI3" s="828"/>
      <c r="FJ3" s="828"/>
      <c r="FK3" s="828"/>
      <c r="FL3" s="828"/>
      <c r="FM3" s="828"/>
      <c r="FN3" s="828"/>
      <c r="FO3" s="828"/>
      <c r="FP3" s="828"/>
      <c r="FQ3" s="828"/>
      <c r="FR3" s="828"/>
      <c r="FS3" s="828"/>
      <c r="FT3" s="828"/>
      <c r="FU3" s="828"/>
      <c r="FV3" s="828"/>
      <c r="FW3" s="828"/>
      <c r="FX3" s="828"/>
      <c r="FY3" s="828"/>
      <c r="FZ3" s="828"/>
      <c r="GA3" s="828"/>
      <c r="GB3" s="828"/>
      <c r="GC3" s="828"/>
      <c r="GD3" s="828"/>
      <c r="GE3" s="828"/>
      <c r="GF3" s="828"/>
      <c r="GG3" s="828"/>
      <c r="GH3" s="828"/>
      <c r="GI3" s="828"/>
      <c r="GJ3" s="828"/>
      <c r="GK3" s="828"/>
      <c r="GL3" s="828"/>
      <c r="GM3" s="828"/>
      <c r="GN3" s="828"/>
      <c r="GO3" s="828"/>
      <c r="GP3" s="828"/>
      <c r="GQ3" s="828"/>
      <c r="GR3" s="828"/>
      <c r="GS3" s="828"/>
      <c r="GT3" s="828"/>
      <c r="GU3" s="828"/>
      <c r="GV3" s="828"/>
      <c r="GW3" s="828"/>
      <c r="GX3" s="828"/>
      <c r="GY3" s="828"/>
      <c r="GZ3" s="828"/>
      <c r="HA3" s="828"/>
      <c r="HB3" s="828"/>
      <c r="HC3" s="828"/>
      <c r="HD3" s="828"/>
      <c r="HE3" s="828"/>
      <c r="HF3" s="828"/>
      <c r="HG3" s="828"/>
      <c r="HH3" s="828"/>
      <c r="HI3" s="828"/>
      <c r="HJ3" s="828"/>
      <c r="HK3" s="828"/>
      <c r="HL3" s="828"/>
      <c r="HM3" s="828"/>
      <c r="HN3" s="828"/>
      <c r="HO3" s="828"/>
      <c r="HP3" s="828"/>
      <c r="HQ3" s="828"/>
      <c r="HR3" s="828"/>
      <c r="HS3" s="828"/>
      <c r="HT3" s="828"/>
      <c r="HU3" s="828"/>
      <c r="HV3" s="828"/>
      <c r="HW3" s="828"/>
      <c r="HX3" s="828"/>
      <c r="HY3" s="828"/>
      <c r="HZ3" s="828"/>
      <c r="IA3" s="828"/>
      <c r="IB3" s="828"/>
      <c r="IC3" s="828"/>
      <c r="ID3" s="828"/>
      <c r="IE3" s="828"/>
      <c r="IF3" s="828"/>
      <c r="IG3" s="828"/>
      <c r="IH3" s="828"/>
      <c r="II3" s="828"/>
      <c r="IJ3" s="828"/>
      <c r="IK3" s="828"/>
      <c r="IL3" s="828"/>
      <c r="IM3" s="828"/>
      <c r="IN3" s="828"/>
      <c r="IO3" s="828"/>
      <c r="IP3" s="828"/>
      <c r="IQ3" s="828"/>
      <c r="IR3" s="828"/>
      <c r="IS3" s="828"/>
      <c r="IT3" s="828"/>
      <c r="IU3" s="828"/>
      <c r="IV3" s="828"/>
    </row>
    <row r="4" spans="1:256" x14ac:dyDescent="0.2">
      <c r="A4" s="1799"/>
      <c r="B4" s="1799"/>
      <c r="C4" s="845" t="s">
        <v>780</v>
      </c>
      <c r="D4" s="845"/>
      <c r="E4" s="846"/>
      <c r="F4" s="1798" t="s">
        <v>358</v>
      </c>
      <c r="G4" s="1801" t="s">
        <v>781</v>
      </c>
      <c r="H4" s="1802"/>
      <c r="I4" s="1803"/>
      <c r="J4" s="1798" t="s">
        <v>358</v>
      </c>
      <c r="K4" s="845" t="s">
        <v>780</v>
      </c>
      <c r="L4" s="845"/>
      <c r="M4" s="846"/>
      <c r="N4" s="1798" t="s">
        <v>358</v>
      </c>
      <c r="O4" s="1801" t="s">
        <v>781</v>
      </c>
      <c r="P4" s="1802"/>
      <c r="Q4" s="1803"/>
      <c r="R4" s="1798" t="s">
        <v>358</v>
      </c>
      <c r="S4" s="845" t="s">
        <v>780</v>
      </c>
      <c r="T4" s="845"/>
      <c r="U4" s="846"/>
      <c r="V4" s="1798" t="s">
        <v>358</v>
      </c>
      <c r="W4" s="1801" t="s">
        <v>781</v>
      </c>
      <c r="X4" s="1802"/>
      <c r="Y4" s="1803"/>
      <c r="Z4" s="1798" t="s">
        <v>358</v>
      </c>
      <c r="AA4" s="828"/>
      <c r="AB4" s="828"/>
      <c r="AC4" s="828"/>
      <c r="AD4" s="828"/>
      <c r="AE4" s="828"/>
      <c r="AF4" s="828"/>
      <c r="AG4" s="828"/>
      <c r="AH4" s="828"/>
      <c r="AI4" s="828"/>
      <c r="AJ4" s="828"/>
      <c r="AK4" s="828"/>
      <c r="AL4" s="828"/>
      <c r="AM4" s="828"/>
      <c r="AN4" s="828"/>
      <c r="AO4" s="828"/>
      <c r="AP4" s="828"/>
      <c r="AQ4" s="828"/>
      <c r="AR4" s="828"/>
      <c r="AS4" s="828"/>
      <c r="AT4" s="828"/>
      <c r="AU4" s="828"/>
      <c r="AV4" s="828"/>
      <c r="AW4" s="828"/>
      <c r="AX4" s="828"/>
      <c r="AY4" s="828"/>
      <c r="AZ4" s="828"/>
      <c r="BA4" s="828"/>
      <c r="BB4" s="828"/>
      <c r="BC4" s="828"/>
      <c r="BD4" s="828"/>
      <c r="BE4" s="828"/>
      <c r="BF4" s="828"/>
      <c r="BG4" s="828"/>
      <c r="BH4" s="828"/>
      <c r="BI4" s="828"/>
      <c r="BJ4" s="828"/>
      <c r="BK4" s="828"/>
      <c r="BL4" s="828"/>
      <c r="BM4" s="828"/>
      <c r="BN4" s="828"/>
      <c r="BO4" s="828"/>
      <c r="BP4" s="828"/>
      <c r="BQ4" s="828"/>
      <c r="BR4" s="828"/>
      <c r="BS4" s="828"/>
      <c r="BT4" s="828"/>
      <c r="BU4" s="828"/>
      <c r="BV4" s="828"/>
      <c r="BW4" s="828"/>
      <c r="BX4" s="828"/>
      <c r="BY4" s="828"/>
      <c r="BZ4" s="828"/>
      <c r="CA4" s="828"/>
      <c r="CB4" s="828"/>
      <c r="CC4" s="828"/>
      <c r="CD4" s="828"/>
      <c r="CE4" s="828"/>
      <c r="CF4" s="828"/>
      <c r="CG4" s="828"/>
      <c r="CH4" s="828"/>
      <c r="CI4" s="828"/>
      <c r="CJ4" s="828"/>
      <c r="CK4" s="828"/>
      <c r="CL4" s="828"/>
      <c r="CM4" s="828"/>
      <c r="CN4" s="828"/>
      <c r="CO4" s="828"/>
      <c r="CP4" s="828"/>
      <c r="CQ4" s="828"/>
      <c r="CR4" s="828"/>
      <c r="CS4" s="828"/>
      <c r="CT4" s="828"/>
      <c r="CU4" s="828"/>
      <c r="CV4" s="828"/>
      <c r="CW4" s="828"/>
      <c r="CX4" s="828"/>
      <c r="CY4" s="828"/>
      <c r="CZ4" s="828"/>
      <c r="DA4" s="828"/>
      <c r="DB4" s="828"/>
      <c r="DC4" s="828"/>
      <c r="DD4" s="828"/>
      <c r="DE4" s="828"/>
      <c r="DF4" s="828"/>
      <c r="DG4" s="828"/>
      <c r="DH4" s="828"/>
      <c r="DI4" s="828"/>
      <c r="DJ4" s="828"/>
      <c r="DK4" s="828"/>
      <c r="DL4" s="828"/>
      <c r="DM4" s="828"/>
      <c r="DN4" s="828"/>
      <c r="DO4" s="828"/>
      <c r="DP4" s="828"/>
      <c r="DQ4" s="828"/>
      <c r="DR4" s="828"/>
      <c r="DS4" s="828"/>
      <c r="DT4" s="828"/>
      <c r="DU4" s="828"/>
      <c r="DV4" s="828"/>
      <c r="DW4" s="828"/>
      <c r="DX4" s="828"/>
      <c r="DY4" s="828"/>
      <c r="DZ4" s="828"/>
      <c r="EA4" s="828"/>
      <c r="EB4" s="828"/>
      <c r="EC4" s="828"/>
      <c r="ED4" s="828"/>
      <c r="EE4" s="828"/>
      <c r="EF4" s="828"/>
      <c r="EG4" s="828"/>
      <c r="EH4" s="828"/>
      <c r="EI4" s="828"/>
      <c r="EJ4" s="828"/>
      <c r="EK4" s="828"/>
      <c r="EL4" s="828"/>
      <c r="EM4" s="828"/>
      <c r="EN4" s="828"/>
      <c r="EO4" s="828"/>
      <c r="EP4" s="828"/>
      <c r="EQ4" s="828"/>
      <c r="ER4" s="828"/>
      <c r="ES4" s="828"/>
      <c r="ET4" s="828"/>
      <c r="EU4" s="828"/>
      <c r="EV4" s="828"/>
      <c r="EW4" s="828"/>
      <c r="EX4" s="828"/>
      <c r="EY4" s="828"/>
      <c r="EZ4" s="828"/>
      <c r="FA4" s="828"/>
      <c r="FB4" s="828"/>
      <c r="FC4" s="828"/>
      <c r="FD4" s="828"/>
      <c r="FE4" s="828"/>
      <c r="FF4" s="828"/>
      <c r="FG4" s="828"/>
      <c r="FH4" s="828"/>
      <c r="FI4" s="828"/>
      <c r="FJ4" s="828"/>
      <c r="FK4" s="828"/>
      <c r="FL4" s="828"/>
      <c r="FM4" s="828"/>
      <c r="FN4" s="828"/>
      <c r="FO4" s="828"/>
      <c r="FP4" s="828"/>
      <c r="FQ4" s="828"/>
      <c r="FR4" s="828"/>
      <c r="FS4" s="828"/>
      <c r="FT4" s="828"/>
      <c r="FU4" s="828"/>
      <c r="FV4" s="828"/>
      <c r="FW4" s="828"/>
      <c r="FX4" s="828"/>
      <c r="FY4" s="828"/>
      <c r="FZ4" s="828"/>
      <c r="GA4" s="828"/>
      <c r="GB4" s="828"/>
      <c r="GC4" s="828"/>
      <c r="GD4" s="828"/>
      <c r="GE4" s="828"/>
      <c r="GF4" s="828"/>
      <c r="GG4" s="828"/>
      <c r="GH4" s="828"/>
      <c r="GI4" s="828"/>
      <c r="GJ4" s="828"/>
      <c r="GK4" s="828"/>
      <c r="GL4" s="828"/>
      <c r="GM4" s="828"/>
      <c r="GN4" s="828"/>
      <c r="GO4" s="828"/>
      <c r="GP4" s="828"/>
      <c r="GQ4" s="828"/>
      <c r="GR4" s="828"/>
      <c r="GS4" s="828"/>
      <c r="GT4" s="828"/>
      <c r="GU4" s="828"/>
      <c r="GV4" s="828"/>
      <c r="GW4" s="828"/>
      <c r="GX4" s="828"/>
      <c r="GY4" s="828"/>
      <c r="GZ4" s="828"/>
      <c r="HA4" s="828"/>
      <c r="HB4" s="828"/>
      <c r="HC4" s="828"/>
      <c r="HD4" s="828"/>
      <c r="HE4" s="828"/>
      <c r="HF4" s="828"/>
      <c r="HG4" s="828"/>
      <c r="HH4" s="828"/>
      <c r="HI4" s="828"/>
      <c r="HJ4" s="828"/>
      <c r="HK4" s="828"/>
      <c r="HL4" s="828"/>
      <c r="HM4" s="828"/>
      <c r="HN4" s="828"/>
      <c r="HO4" s="828"/>
      <c r="HP4" s="828"/>
      <c r="HQ4" s="828"/>
      <c r="HR4" s="828"/>
      <c r="HS4" s="828"/>
      <c r="HT4" s="828"/>
      <c r="HU4" s="828"/>
      <c r="HV4" s="828"/>
      <c r="HW4" s="828"/>
      <c r="HX4" s="828"/>
      <c r="HY4" s="828"/>
      <c r="HZ4" s="828"/>
      <c r="IA4" s="828"/>
      <c r="IB4" s="828"/>
      <c r="IC4" s="828"/>
      <c r="ID4" s="828"/>
      <c r="IE4" s="828"/>
      <c r="IF4" s="828"/>
      <c r="IG4" s="828"/>
      <c r="IH4" s="828"/>
      <c r="II4" s="828"/>
      <c r="IJ4" s="828"/>
      <c r="IK4" s="828"/>
      <c r="IL4" s="828"/>
      <c r="IM4" s="828"/>
      <c r="IN4" s="828"/>
      <c r="IO4" s="828"/>
      <c r="IP4" s="828"/>
      <c r="IQ4" s="828"/>
      <c r="IR4" s="828"/>
      <c r="IS4" s="828"/>
      <c r="IT4" s="828"/>
      <c r="IU4" s="828"/>
      <c r="IV4" s="828"/>
    </row>
    <row r="5" spans="1:256" x14ac:dyDescent="0.2">
      <c r="A5" s="1800"/>
      <c r="B5" s="1800"/>
      <c r="C5" s="847" t="s">
        <v>25</v>
      </c>
      <c r="D5" s="848" t="s">
        <v>26</v>
      </c>
      <c r="E5" s="848" t="s">
        <v>10</v>
      </c>
      <c r="F5" s="1800"/>
      <c r="G5" s="847" t="s">
        <v>25</v>
      </c>
      <c r="H5" s="848" t="s">
        <v>26</v>
      </c>
      <c r="I5" s="848" t="s">
        <v>10</v>
      </c>
      <c r="J5" s="1800"/>
      <c r="K5" s="847" t="s">
        <v>25</v>
      </c>
      <c r="L5" s="848" t="s">
        <v>26</v>
      </c>
      <c r="M5" s="848" t="s">
        <v>10</v>
      </c>
      <c r="N5" s="1800"/>
      <c r="O5" s="847" t="s">
        <v>25</v>
      </c>
      <c r="P5" s="848" t="s">
        <v>26</v>
      </c>
      <c r="Q5" s="848" t="s">
        <v>10</v>
      </c>
      <c r="R5" s="1800"/>
      <c r="S5" s="847" t="s">
        <v>25</v>
      </c>
      <c r="T5" s="848" t="s">
        <v>26</v>
      </c>
      <c r="U5" s="848" t="s">
        <v>10</v>
      </c>
      <c r="V5" s="1800"/>
      <c r="W5" s="847" t="s">
        <v>25</v>
      </c>
      <c r="X5" s="848" t="s">
        <v>26</v>
      </c>
      <c r="Y5" s="848" t="s">
        <v>10</v>
      </c>
      <c r="Z5" s="1800"/>
      <c r="AA5" s="828"/>
      <c r="AB5" s="828"/>
      <c r="AC5" s="828"/>
      <c r="AD5" s="828"/>
      <c r="AE5" s="828"/>
      <c r="AF5" s="828"/>
      <c r="AG5" s="828"/>
      <c r="AH5" s="828"/>
      <c r="AI5" s="828"/>
      <c r="AJ5" s="828"/>
      <c r="AK5" s="828"/>
      <c r="AL5" s="828"/>
      <c r="AM5" s="828"/>
      <c r="AN5" s="828"/>
      <c r="AO5" s="828"/>
      <c r="AP5" s="828"/>
      <c r="AQ5" s="828"/>
      <c r="AR5" s="828"/>
      <c r="AS5" s="828"/>
      <c r="AT5" s="828"/>
      <c r="AU5" s="828"/>
      <c r="AV5" s="828"/>
      <c r="AW5" s="828"/>
      <c r="AX5" s="828"/>
      <c r="AY5" s="828"/>
      <c r="AZ5" s="828"/>
      <c r="BA5" s="828"/>
      <c r="BB5" s="828"/>
      <c r="BC5" s="828"/>
      <c r="BD5" s="828"/>
      <c r="BE5" s="828"/>
      <c r="BF5" s="828"/>
      <c r="BG5" s="828"/>
      <c r="BH5" s="828"/>
      <c r="BI5" s="828"/>
      <c r="BJ5" s="828"/>
      <c r="BK5" s="828"/>
      <c r="BL5" s="828"/>
      <c r="BM5" s="828"/>
      <c r="BN5" s="828"/>
      <c r="BO5" s="828"/>
      <c r="BP5" s="828"/>
      <c r="BQ5" s="828"/>
      <c r="BR5" s="828"/>
      <c r="BS5" s="828"/>
      <c r="BT5" s="828"/>
      <c r="BU5" s="828"/>
      <c r="BV5" s="828"/>
      <c r="BW5" s="828"/>
      <c r="BX5" s="828"/>
      <c r="BY5" s="828"/>
      <c r="BZ5" s="828"/>
      <c r="CA5" s="828"/>
      <c r="CB5" s="828"/>
      <c r="CC5" s="828"/>
      <c r="CD5" s="828"/>
      <c r="CE5" s="828"/>
      <c r="CF5" s="828"/>
      <c r="CG5" s="828"/>
      <c r="CH5" s="828"/>
      <c r="CI5" s="828"/>
      <c r="CJ5" s="828"/>
      <c r="CK5" s="828"/>
      <c r="CL5" s="828"/>
      <c r="CM5" s="828"/>
      <c r="CN5" s="828"/>
      <c r="CO5" s="828"/>
      <c r="CP5" s="828"/>
      <c r="CQ5" s="828"/>
      <c r="CR5" s="828"/>
      <c r="CS5" s="828"/>
      <c r="CT5" s="828"/>
      <c r="CU5" s="828"/>
      <c r="CV5" s="828"/>
      <c r="CW5" s="828"/>
      <c r="CX5" s="828"/>
      <c r="CY5" s="828"/>
      <c r="CZ5" s="828"/>
      <c r="DA5" s="828"/>
      <c r="DB5" s="828"/>
      <c r="DC5" s="828"/>
      <c r="DD5" s="828"/>
      <c r="DE5" s="828"/>
      <c r="DF5" s="828"/>
      <c r="DG5" s="828"/>
      <c r="DH5" s="828"/>
      <c r="DI5" s="828"/>
      <c r="DJ5" s="828"/>
      <c r="DK5" s="828"/>
      <c r="DL5" s="828"/>
      <c r="DM5" s="828"/>
      <c r="DN5" s="828"/>
      <c r="DO5" s="828"/>
      <c r="DP5" s="828"/>
      <c r="DQ5" s="828"/>
      <c r="DR5" s="828"/>
      <c r="DS5" s="828"/>
      <c r="DT5" s="828"/>
      <c r="DU5" s="828"/>
      <c r="DV5" s="828"/>
      <c r="DW5" s="828"/>
      <c r="DX5" s="828"/>
      <c r="DY5" s="828"/>
      <c r="DZ5" s="828"/>
      <c r="EA5" s="828"/>
      <c r="EB5" s="828"/>
      <c r="EC5" s="828"/>
      <c r="ED5" s="828"/>
      <c r="EE5" s="828"/>
      <c r="EF5" s="828"/>
      <c r="EG5" s="828"/>
      <c r="EH5" s="828"/>
      <c r="EI5" s="828"/>
      <c r="EJ5" s="828"/>
      <c r="EK5" s="828"/>
      <c r="EL5" s="828"/>
      <c r="EM5" s="828"/>
      <c r="EN5" s="828"/>
      <c r="EO5" s="828"/>
      <c r="EP5" s="828"/>
      <c r="EQ5" s="828"/>
      <c r="ER5" s="828"/>
      <c r="ES5" s="828"/>
      <c r="ET5" s="828"/>
      <c r="EU5" s="828"/>
      <c r="EV5" s="828"/>
      <c r="EW5" s="828"/>
      <c r="EX5" s="828"/>
      <c r="EY5" s="828"/>
      <c r="EZ5" s="828"/>
      <c r="FA5" s="828"/>
      <c r="FB5" s="828"/>
      <c r="FC5" s="828"/>
      <c r="FD5" s="828"/>
      <c r="FE5" s="828"/>
      <c r="FF5" s="828"/>
      <c r="FG5" s="828"/>
      <c r="FH5" s="828"/>
      <c r="FI5" s="828"/>
      <c r="FJ5" s="828"/>
      <c r="FK5" s="828"/>
      <c r="FL5" s="828"/>
      <c r="FM5" s="828"/>
      <c r="FN5" s="828"/>
      <c r="FO5" s="828"/>
      <c r="FP5" s="828"/>
      <c r="FQ5" s="828"/>
      <c r="FR5" s="828"/>
      <c r="FS5" s="828"/>
      <c r="FT5" s="828"/>
      <c r="FU5" s="828"/>
      <c r="FV5" s="828"/>
      <c r="FW5" s="828"/>
      <c r="FX5" s="828"/>
      <c r="FY5" s="828"/>
      <c r="FZ5" s="828"/>
      <c r="GA5" s="828"/>
      <c r="GB5" s="828"/>
      <c r="GC5" s="828"/>
      <c r="GD5" s="828"/>
      <c r="GE5" s="828"/>
      <c r="GF5" s="828"/>
      <c r="GG5" s="828"/>
      <c r="GH5" s="828"/>
      <c r="GI5" s="828"/>
      <c r="GJ5" s="828"/>
      <c r="GK5" s="828"/>
      <c r="GL5" s="828"/>
      <c r="GM5" s="828"/>
      <c r="GN5" s="828"/>
      <c r="GO5" s="828"/>
      <c r="GP5" s="828"/>
      <c r="GQ5" s="828"/>
      <c r="GR5" s="828"/>
      <c r="GS5" s="828"/>
      <c r="GT5" s="828"/>
      <c r="GU5" s="828"/>
      <c r="GV5" s="828"/>
      <c r="GW5" s="828"/>
      <c r="GX5" s="828"/>
      <c r="GY5" s="828"/>
      <c r="GZ5" s="828"/>
      <c r="HA5" s="828"/>
      <c r="HB5" s="828"/>
      <c r="HC5" s="828"/>
      <c r="HD5" s="828"/>
      <c r="HE5" s="828"/>
      <c r="HF5" s="828"/>
      <c r="HG5" s="828"/>
      <c r="HH5" s="828"/>
      <c r="HI5" s="828"/>
      <c r="HJ5" s="828"/>
      <c r="HK5" s="828"/>
      <c r="HL5" s="828"/>
      <c r="HM5" s="828"/>
      <c r="HN5" s="828"/>
      <c r="HO5" s="828"/>
      <c r="HP5" s="828"/>
      <c r="HQ5" s="828"/>
      <c r="HR5" s="828"/>
      <c r="HS5" s="828"/>
      <c r="HT5" s="828"/>
      <c r="HU5" s="828"/>
      <c r="HV5" s="828"/>
      <c r="HW5" s="828"/>
      <c r="HX5" s="828"/>
      <c r="HY5" s="828"/>
      <c r="HZ5" s="828"/>
      <c r="IA5" s="828"/>
      <c r="IB5" s="828"/>
      <c r="IC5" s="828"/>
      <c r="ID5" s="828"/>
      <c r="IE5" s="828"/>
      <c r="IF5" s="828"/>
      <c r="IG5" s="828"/>
      <c r="IH5" s="828"/>
      <c r="II5" s="828"/>
      <c r="IJ5" s="828"/>
      <c r="IK5" s="828"/>
      <c r="IL5" s="828"/>
      <c r="IM5" s="828"/>
      <c r="IN5" s="828"/>
      <c r="IO5" s="828"/>
      <c r="IP5" s="828"/>
      <c r="IQ5" s="828"/>
      <c r="IR5" s="828"/>
      <c r="IS5" s="828"/>
      <c r="IT5" s="828"/>
      <c r="IU5" s="828"/>
      <c r="IV5" s="828"/>
    </row>
    <row r="6" spans="1:256" x14ac:dyDescent="0.2">
      <c r="A6" s="830">
        <v>1</v>
      </c>
      <c r="B6" s="831" t="s">
        <v>27</v>
      </c>
      <c r="C6" s="832">
        <v>8</v>
      </c>
      <c r="D6" s="833">
        <v>3</v>
      </c>
      <c r="E6" s="834">
        <f t="shared" ref="E6:E13" si="0">SUM(C6:D6)</f>
        <v>11</v>
      </c>
      <c r="F6" s="835">
        <f>E6/$E$13%</f>
        <v>25.581395348837209</v>
      </c>
      <c r="G6" s="836">
        <v>4</v>
      </c>
      <c r="H6" s="836">
        <v>1</v>
      </c>
      <c r="I6" s="834">
        <f t="shared" ref="I6:I13" si="1">SUM(G6:H6)</f>
        <v>5</v>
      </c>
      <c r="J6" s="835">
        <f>I6/E6%</f>
        <v>45.454545454545453</v>
      </c>
      <c r="K6" s="832">
        <v>8</v>
      </c>
      <c r="L6" s="833">
        <v>1</v>
      </c>
      <c r="M6" s="834">
        <f t="shared" ref="M6:M13" si="2">SUM(K6:L6)</f>
        <v>9</v>
      </c>
      <c r="N6" s="835">
        <f>M6/$M$13%</f>
        <v>18</v>
      </c>
      <c r="O6" s="836">
        <v>3</v>
      </c>
      <c r="P6" s="836">
        <v>0</v>
      </c>
      <c r="Q6" s="834">
        <f t="shared" ref="Q6:Q13" si="3">SUM(O6:P6)</f>
        <v>3</v>
      </c>
      <c r="R6" s="835">
        <f>Q6/M6%</f>
        <v>33.333333333333336</v>
      </c>
      <c r="S6" s="832">
        <v>6</v>
      </c>
      <c r="T6" s="833">
        <v>0</v>
      </c>
      <c r="U6" s="834">
        <f t="shared" ref="U6:U13" si="4">SUM(S6:T6)</f>
        <v>6</v>
      </c>
      <c r="V6" s="835">
        <f>U6/$U$13%</f>
        <v>16.216216216216218</v>
      </c>
      <c r="W6" s="832">
        <v>2</v>
      </c>
      <c r="X6" s="833">
        <v>0</v>
      </c>
      <c r="Y6" s="834">
        <f t="shared" ref="Y6:Y13" si="5">SUM(W6:X6)</f>
        <v>2</v>
      </c>
      <c r="Z6" s="835">
        <f>Y6/U6%</f>
        <v>33.333333333333336</v>
      </c>
    </row>
    <row r="7" spans="1:256" x14ac:dyDescent="0.2">
      <c r="A7" s="832">
        <v>2</v>
      </c>
      <c r="B7" s="837" t="s">
        <v>28</v>
      </c>
      <c r="C7" s="833">
        <v>4</v>
      </c>
      <c r="D7" s="833">
        <v>0</v>
      </c>
      <c r="E7" s="834">
        <f t="shared" si="0"/>
        <v>4</v>
      </c>
      <c r="F7" s="835">
        <f t="shared" ref="F7:F13" si="6">E7/$E$13%</f>
        <v>9.3023255813953494</v>
      </c>
      <c r="G7" s="836">
        <v>1</v>
      </c>
      <c r="H7" s="836">
        <v>0</v>
      </c>
      <c r="I7" s="834">
        <f t="shared" si="1"/>
        <v>1</v>
      </c>
      <c r="J7" s="835">
        <f t="shared" ref="J7:J13" si="7">I7/E7%</f>
        <v>25</v>
      </c>
      <c r="K7" s="833">
        <v>4</v>
      </c>
      <c r="L7" s="833">
        <v>2</v>
      </c>
      <c r="M7" s="834">
        <f t="shared" si="2"/>
        <v>6</v>
      </c>
      <c r="N7" s="835">
        <f t="shared" ref="N7:N12" si="8">M7/$M$13%</f>
        <v>12</v>
      </c>
      <c r="O7" s="836">
        <v>0</v>
      </c>
      <c r="P7" s="836">
        <v>2</v>
      </c>
      <c r="Q7" s="834">
        <f t="shared" si="3"/>
        <v>2</v>
      </c>
      <c r="R7" s="835">
        <f t="shared" ref="R7:R13" si="9">Q7/M7%</f>
        <v>33.333333333333336</v>
      </c>
      <c r="S7" s="833">
        <v>4</v>
      </c>
      <c r="T7" s="833">
        <v>1</v>
      </c>
      <c r="U7" s="834">
        <f t="shared" si="4"/>
        <v>5</v>
      </c>
      <c r="V7" s="835">
        <f t="shared" ref="V7:V13" si="10">U7/$U$13%</f>
        <v>13.513513513513514</v>
      </c>
      <c r="W7" s="833">
        <v>0</v>
      </c>
      <c r="X7" s="833">
        <v>0</v>
      </c>
      <c r="Y7" s="834">
        <f t="shared" si="5"/>
        <v>0</v>
      </c>
      <c r="Z7" s="835">
        <f t="shared" ref="Z7:Z13" si="11">Y7/U7%</f>
        <v>0</v>
      </c>
    </row>
    <row r="8" spans="1:256" x14ac:dyDescent="0.2">
      <c r="A8" s="832">
        <v>3</v>
      </c>
      <c r="B8" s="837" t="s">
        <v>29</v>
      </c>
      <c r="C8" s="833">
        <v>9</v>
      </c>
      <c r="D8" s="833">
        <v>1</v>
      </c>
      <c r="E8" s="834">
        <f t="shared" si="0"/>
        <v>10</v>
      </c>
      <c r="F8" s="835">
        <f t="shared" si="6"/>
        <v>23.255813953488371</v>
      </c>
      <c r="G8" s="836">
        <v>3</v>
      </c>
      <c r="H8" s="836">
        <v>1</v>
      </c>
      <c r="I8" s="834">
        <f t="shared" si="1"/>
        <v>4</v>
      </c>
      <c r="J8" s="835">
        <f t="shared" si="7"/>
        <v>40</v>
      </c>
      <c r="K8" s="833">
        <v>7</v>
      </c>
      <c r="L8" s="833">
        <v>2</v>
      </c>
      <c r="M8" s="834">
        <f t="shared" si="2"/>
        <v>9</v>
      </c>
      <c r="N8" s="835">
        <f t="shared" si="8"/>
        <v>18</v>
      </c>
      <c r="O8" s="836">
        <v>4</v>
      </c>
      <c r="P8" s="836">
        <v>0</v>
      </c>
      <c r="Q8" s="834">
        <f t="shared" si="3"/>
        <v>4</v>
      </c>
      <c r="R8" s="835">
        <f t="shared" si="9"/>
        <v>44.444444444444443</v>
      </c>
      <c r="S8" s="833">
        <v>6</v>
      </c>
      <c r="T8" s="833">
        <v>1</v>
      </c>
      <c r="U8" s="834">
        <f t="shared" si="4"/>
        <v>7</v>
      </c>
      <c r="V8" s="835">
        <f t="shared" si="10"/>
        <v>18.918918918918919</v>
      </c>
      <c r="W8" s="833">
        <v>1</v>
      </c>
      <c r="X8" s="833">
        <v>0</v>
      </c>
      <c r="Y8" s="834">
        <f t="shared" si="5"/>
        <v>1</v>
      </c>
      <c r="Z8" s="835">
        <f t="shared" si="11"/>
        <v>14.285714285714285</v>
      </c>
    </row>
    <row r="9" spans="1:256" x14ac:dyDescent="0.2">
      <c r="A9" s="832">
        <v>4</v>
      </c>
      <c r="B9" s="837" t="s">
        <v>30</v>
      </c>
      <c r="C9" s="833">
        <v>3</v>
      </c>
      <c r="D9" s="833">
        <v>0</v>
      </c>
      <c r="E9" s="834">
        <f t="shared" si="0"/>
        <v>3</v>
      </c>
      <c r="F9" s="835">
        <f t="shared" si="6"/>
        <v>6.9767441860465116</v>
      </c>
      <c r="G9" s="836">
        <v>1</v>
      </c>
      <c r="H9" s="836">
        <v>0</v>
      </c>
      <c r="I9" s="834">
        <f t="shared" si="1"/>
        <v>1</v>
      </c>
      <c r="J9" s="835">
        <f t="shared" si="7"/>
        <v>33.333333333333336</v>
      </c>
      <c r="K9" s="833">
        <v>8</v>
      </c>
      <c r="L9" s="833">
        <v>0</v>
      </c>
      <c r="M9" s="834">
        <f t="shared" si="2"/>
        <v>8</v>
      </c>
      <c r="N9" s="835">
        <f t="shared" si="8"/>
        <v>16</v>
      </c>
      <c r="O9" s="836">
        <v>0</v>
      </c>
      <c r="P9" s="836">
        <f>SUM(O9)</f>
        <v>0</v>
      </c>
      <c r="Q9" s="834">
        <f t="shared" si="3"/>
        <v>0</v>
      </c>
      <c r="R9" s="835">
        <f t="shared" si="9"/>
        <v>0</v>
      </c>
      <c r="S9" s="833">
        <v>4</v>
      </c>
      <c r="T9" s="833">
        <v>0</v>
      </c>
      <c r="U9" s="834">
        <f t="shared" si="4"/>
        <v>4</v>
      </c>
      <c r="V9" s="835">
        <f t="shared" si="10"/>
        <v>10.810810810810811</v>
      </c>
      <c r="W9" s="833">
        <v>2</v>
      </c>
      <c r="X9" s="833">
        <v>0</v>
      </c>
      <c r="Y9" s="834">
        <f t="shared" si="5"/>
        <v>2</v>
      </c>
      <c r="Z9" s="835">
        <f t="shared" si="11"/>
        <v>50</v>
      </c>
    </row>
    <row r="10" spans="1:256" x14ac:dyDescent="0.2">
      <c r="A10" s="832">
        <v>5</v>
      </c>
      <c r="B10" s="837" t="s">
        <v>31</v>
      </c>
      <c r="C10" s="833">
        <v>0</v>
      </c>
      <c r="D10" s="833">
        <v>0</v>
      </c>
      <c r="E10" s="834">
        <f t="shared" si="0"/>
        <v>0</v>
      </c>
      <c r="F10" s="835">
        <f t="shared" si="6"/>
        <v>0</v>
      </c>
      <c r="G10" s="836">
        <v>0</v>
      </c>
      <c r="H10" s="836">
        <v>0</v>
      </c>
      <c r="I10" s="834">
        <f t="shared" si="1"/>
        <v>0</v>
      </c>
      <c r="J10" s="835">
        <v>0</v>
      </c>
      <c r="K10" s="833">
        <v>4</v>
      </c>
      <c r="L10" s="833">
        <v>1</v>
      </c>
      <c r="M10" s="834">
        <f t="shared" si="2"/>
        <v>5</v>
      </c>
      <c r="N10" s="835">
        <f t="shared" si="8"/>
        <v>10</v>
      </c>
      <c r="O10" s="836">
        <v>0</v>
      </c>
      <c r="P10" s="836">
        <f>SUM(O10)</f>
        <v>0</v>
      </c>
      <c r="Q10" s="834">
        <f t="shared" si="3"/>
        <v>0</v>
      </c>
      <c r="R10" s="835">
        <f t="shared" si="9"/>
        <v>0</v>
      </c>
      <c r="S10" s="833">
        <v>2</v>
      </c>
      <c r="T10" s="833">
        <v>1</v>
      </c>
      <c r="U10" s="834">
        <f t="shared" si="4"/>
        <v>3</v>
      </c>
      <c r="V10" s="835">
        <f t="shared" si="10"/>
        <v>8.1081081081081088</v>
      </c>
      <c r="W10" s="833">
        <v>0</v>
      </c>
      <c r="X10" s="833">
        <v>1</v>
      </c>
      <c r="Y10" s="834">
        <f t="shared" si="5"/>
        <v>1</v>
      </c>
      <c r="Z10" s="835">
        <f t="shared" si="11"/>
        <v>33.333333333333336</v>
      </c>
    </row>
    <row r="11" spans="1:256" x14ac:dyDescent="0.2">
      <c r="A11" s="832">
        <v>6</v>
      </c>
      <c r="B11" s="837" t="s">
        <v>32</v>
      </c>
      <c r="C11" s="833">
        <v>4</v>
      </c>
      <c r="D11" s="833">
        <v>2</v>
      </c>
      <c r="E11" s="834">
        <f t="shared" si="0"/>
        <v>6</v>
      </c>
      <c r="F11" s="835">
        <f t="shared" si="6"/>
        <v>13.953488372093023</v>
      </c>
      <c r="G11" s="836">
        <v>1</v>
      </c>
      <c r="H11" s="836">
        <v>1</v>
      </c>
      <c r="I11" s="834">
        <f t="shared" si="1"/>
        <v>2</v>
      </c>
      <c r="J11" s="835">
        <f t="shared" si="7"/>
        <v>33.333333333333336</v>
      </c>
      <c r="K11" s="833">
        <v>6</v>
      </c>
      <c r="L11" s="833">
        <v>1</v>
      </c>
      <c r="M11" s="834">
        <f t="shared" si="2"/>
        <v>7</v>
      </c>
      <c r="N11" s="835">
        <f t="shared" si="8"/>
        <v>14</v>
      </c>
      <c r="O11" s="836">
        <v>1</v>
      </c>
      <c r="P11" s="836">
        <v>0</v>
      </c>
      <c r="Q11" s="834">
        <f t="shared" si="3"/>
        <v>1</v>
      </c>
      <c r="R11" s="835">
        <f t="shared" si="9"/>
        <v>14.285714285714285</v>
      </c>
      <c r="S11" s="833">
        <v>8</v>
      </c>
      <c r="T11" s="833">
        <v>3</v>
      </c>
      <c r="U11" s="834">
        <f t="shared" si="4"/>
        <v>11</v>
      </c>
      <c r="V11" s="835">
        <f t="shared" si="10"/>
        <v>29.72972972972973</v>
      </c>
      <c r="W11" s="833">
        <v>1</v>
      </c>
      <c r="X11" s="833">
        <v>1</v>
      </c>
      <c r="Y11" s="834">
        <f t="shared" si="5"/>
        <v>2</v>
      </c>
      <c r="Z11" s="835">
        <f t="shared" si="11"/>
        <v>18.181818181818183</v>
      </c>
    </row>
    <row r="12" spans="1:256" x14ac:dyDescent="0.2">
      <c r="A12" s="832">
        <v>7</v>
      </c>
      <c r="B12" s="837" t="s">
        <v>33</v>
      </c>
      <c r="C12" s="833">
        <v>3</v>
      </c>
      <c r="D12" s="833">
        <v>6</v>
      </c>
      <c r="E12" s="834">
        <f t="shared" si="0"/>
        <v>9</v>
      </c>
      <c r="F12" s="835">
        <f t="shared" si="6"/>
        <v>20.930232558139537</v>
      </c>
      <c r="G12" s="836">
        <v>0</v>
      </c>
      <c r="H12" s="836">
        <v>4</v>
      </c>
      <c r="I12" s="834">
        <f t="shared" si="1"/>
        <v>4</v>
      </c>
      <c r="J12" s="835">
        <f t="shared" si="7"/>
        <v>44.444444444444443</v>
      </c>
      <c r="K12" s="833">
        <v>6</v>
      </c>
      <c r="L12" s="833">
        <v>0</v>
      </c>
      <c r="M12" s="834">
        <f t="shared" si="2"/>
        <v>6</v>
      </c>
      <c r="N12" s="835">
        <f t="shared" si="8"/>
        <v>12</v>
      </c>
      <c r="O12" s="836">
        <v>0</v>
      </c>
      <c r="P12" s="836">
        <v>0</v>
      </c>
      <c r="Q12" s="834">
        <f t="shared" si="3"/>
        <v>0</v>
      </c>
      <c r="R12" s="835">
        <f t="shared" si="9"/>
        <v>0</v>
      </c>
      <c r="S12" s="833">
        <v>1</v>
      </c>
      <c r="T12" s="833">
        <v>0</v>
      </c>
      <c r="U12" s="834">
        <f t="shared" si="4"/>
        <v>1</v>
      </c>
      <c r="V12" s="835">
        <f t="shared" si="10"/>
        <v>2.7027027027027026</v>
      </c>
      <c r="W12" s="833">
        <v>1</v>
      </c>
      <c r="X12" s="833">
        <v>0</v>
      </c>
      <c r="Y12" s="834">
        <f t="shared" si="5"/>
        <v>1</v>
      </c>
      <c r="Z12" s="835">
        <f t="shared" si="11"/>
        <v>100</v>
      </c>
    </row>
    <row r="13" spans="1:256" x14ac:dyDescent="0.2">
      <c r="A13" s="834"/>
      <c r="B13" s="834" t="s">
        <v>10</v>
      </c>
      <c r="C13" s="834">
        <f>SUM(C6:C12)</f>
        <v>31</v>
      </c>
      <c r="D13" s="834">
        <f>SUM(D6:D12)</f>
        <v>12</v>
      </c>
      <c r="E13" s="834">
        <f t="shared" si="0"/>
        <v>43</v>
      </c>
      <c r="F13" s="835">
        <f t="shared" si="6"/>
        <v>100</v>
      </c>
      <c r="G13" s="838">
        <f>SUM(G6:G12)</f>
        <v>10</v>
      </c>
      <c r="H13" s="838">
        <f>SUM(H6:H12)</f>
        <v>7</v>
      </c>
      <c r="I13" s="834">
        <f t="shared" si="1"/>
        <v>17</v>
      </c>
      <c r="J13" s="835">
        <f t="shared" si="7"/>
        <v>39.534883720930232</v>
      </c>
      <c r="K13" s="834">
        <f>SUM(K6:K12)</f>
        <v>43</v>
      </c>
      <c r="L13" s="834">
        <f>SUM(L6:L12)</f>
        <v>7</v>
      </c>
      <c r="M13" s="834">
        <f t="shared" si="2"/>
        <v>50</v>
      </c>
      <c r="N13" s="835">
        <f>M13/$M$13%</f>
        <v>100</v>
      </c>
      <c r="O13" s="838">
        <f>SUM(O6:O12)</f>
        <v>8</v>
      </c>
      <c r="P13" s="838">
        <f>SUM(P6:P12)</f>
        <v>2</v>
      </c>
      <c r="Q13" s="834">
        <f t="shared" si="3"/>
        <v>10</v>
      </c>
      <c r="R13" s="835">
        <f t="shared" si="9"/>
        <v>20</v>
      </c>
      <c r="S13" s="834">
        <f>SUM(S6:S12)</f>
        <v>31</v>
      </c>
      <c r="T13" s="834">
        <f>SUM(T6:T12)</f>
        <v>6</v>
      </c>
      <c r="U13" s="834">
        <f t="shared" si="4"/>
        <v>37</v>
      </c>
      <c r="V13" s="835">
        <f t="shared" si="10"/>
        <v>100</v>
      </c>
      <c r="W13" s="834">
        <f>SUM(W6:W12)</f>
        <v>7</v>
      </c>
      <c r="X13" s="834">
        <f>SUM(X6:X12)</f>
        <v>2</v>
      </c>
      <c r="Y13" s="834">
        <f t="shared" si="5"/>
        <v>9</v>
      </c>
      <c r="Z13" s="835">
        <f t="shared" si="11"/>
        <v>24.324324324324326</v>
      </c>
      <c r="AA13" s="828"/>
      <c r="AB13" s="828"/>
      <c r="AC13" s="828"/>
      <c r="AD13" s="828"/>
      <c r="AE13" s="828"/>
      <c r="AF13" s="828"/>
      <c r="AG13" s="828"/>
      <c r="AH13" s="828"/>
      <c r="AI13" s="828"/>
      <c r="AJ13" s="828"/>
      <c r="AK13" s="828"/>
      <c r="AL13" s="828"/>
      <c r="AM13" s="828"/>
      <c r="AN13" s="828"/>
      <c r="AO13" s="828"/>
      <c r="AP13" s="828"/>
      <c r="AQ13" s="828"/>
      <c r="AR13" s="828"/>
      <c r="AS13" s="828"/>
      <c r="AT13" s="828"/>
      <c r="AU13" s="828"/>
      <c r="AV13" s="828"/>
      <c r="AW13" s="828"/>
      <c r="AX13" s="828"/>
      <c r="AY13" s="828"/>
      <c r="AZ13" s="828"/>
      <c r="BA13" s="828"/>
      <c r="BB13" s="828"/>
      <c r="BC13" s="828"/>
      <c r="BD13" s="828"/>
      <c r="BE13" s="828"/>
      <c r="BF13" s="828"/>
      <c r="BG13" s="828"/>
      <c r="BH13" s="828"/>
      <c r="BI13" s="828"/>
      <c r="BJ13" s="828"/>
      <c r="BK13" s="828"/>
      <c r="BL13" s="828"/>
      <c r="BM13" s="828"/>
      <c r="BN13" s="828"/>
      <c r="BO13" s="828"/>
      <c r="BP13" s="828"/>
      <c r="BQ13" s="828"/>
      <c r="BR13" s="828"/>
      <c r="BS13" s="828"/>
      <c r="BT13" s="828"/>
      <c r="BU13" s="828"/>
      <c r="BV13" s="828"/>
      <c r="BW13" s="828"/>
      <c r="BX13" s="828"/>
      <c r="BY13" s="828"/>
      <c r="BZ13" s="828"/>
      <c r="CA13" s="828"/>
      <c r="CB13" s="828"/>
      <c r="CC13" s="828"/>
      <c r="CD13" s="828"/>
      <c r="CE13" s="828"/>
      <c r="CF13" s="828"/>
      <c r="CG13" s="828"/>
      <c r="CH13" s="828"/>
      <c r="CI13" s="828"/>
      <c r="CJ13" s="828"/>
      <c r="CK13" s="828"/>
      <c r="CL13" s="828"/>
      <c r="CM13" s="828"/>
      <c r="CN13" s="828"/>
      <c r="CO13" s="828"/>
      <c r="CP13" s="828"/>
      <c r="CQ13" s="828"/>
      <c r="CR13" s="828"/>
      <c r="CS13" s="828"/>
      <c r="CT13" s="828"/>
      <c r="CU13" s="828"/>
      <c r="CV13" s="828"/>
      <c r="CW13" s="828"/>
      <c r="CX13" s="828"/>
      <c r="CY13" s="828"/>
      <c r="CZ13" s="828"/>
      <c r="DA13" s="828"/>
      <c r="DB13" s="828"/>
      <c r="DC13" s="828"/>
      <c r="DD13" s="828"/>
      <c r="DE13" s="828"/>
      <c r="DF13" s="828"/>
      <c r="DG13" s="828"/>
      <c r="DH13" s="828"/>
      <c r="DI13" s="828"/>
      <c r="DJ13" s="828"/>
      <c r="DK13" s="828"/>
      <c r="DL13" s="828"/>
      <c r="DM13" s="828"/>
      <c r="DN13" s="828"/>
      <c r="DO13" s="828"/>
      <c r="DP13" s="828"/>
      <c r="DQ13" s="828"/>
      <c r="DR13" s="828"/>
      <c r="DS13" s="828"/>
      <c r="DT13" s="828"/>
      <c r="DU13" s="828"/>
      <c r="DV13" s="828"/>
      <c r="DW13" s="828"/>
      <c r="DX13" s="828"/>
      <c r="DY13" s="828"/>
      <c r="DZ13" s="828"/>
      <c r="EA13" s="828"/>
      <c r="EB13" s="828"/>
      <c r="EC13" s="828"/>
      <c r="ED13" s="828"/>
      <c r="EE13" s="828"/>
      <c r="EF13" s="828"/>
      <c r="EG13" s="828"/>
      <c r="EH13" s="828"/>
      <c r="EI13" s="828"/>
      <c r="EJ13" s="828"/>
      <c r="EK13" s="828"/>
      <c r="EL13" s="828"/>
      <c r="EM13" s="828"/>
      <c r="EN13" s="828"/>
      <c r="EO13" s="828"/>
      <c r="EP13" s="828"/>
      <c r="EQ13" s="828"/>
      <c r="ER13" s="828"/>
      <c r="ES13" s="828"/>
      <c r="ET13" s="828"/>
      <c r="EU13" s="828"/>
      <c r="EV13" s="828"/>
      <c r="EW13" s="828"/>
      <c r="EX13" s="828"/>
      <c r="EY13" s="828"/>
      <c r="EZ13" s="828"/>
      <c r="FA13" s="828"/>
      <c r="FB13" s="828"/>
      <c r="FC13" s="828"/>
      <c r="FD13" s="828"/>
      <c r="FE13" s="828"/>
      <c r="FF13" s="828"/>
      <c r="FG13" s="828"/>
      <c r="FH13" s="828"/>
      <c r="FI13" s="828"/>
      <c r="FJ13" s="828"/>
      <c r="FK13" s="828"/>
      <c r="FL13" s="828"/>
      <c r="FM13" s="828"/>
      <c r="FN13" s="828"/>
      <c r="FO13" s="828"/>
      <c r="FP13" s="828"/>
      <c r="FQ13" s="828"/>
      <c r="FR13" s="828"/>
      <c r="FS13" s="828"/>
      <c r="FT13" s="828"/>
      <c r="FU13" s="828"/>
      <c r="FV13" s="828"/>
      <c r="FW13" s="828"/>
      <c r="FX13" s="828"/>
      <c r="FY13" s="828"/>
      <c r="FZ13" s="828"/>
      <c r="GA13" s="828"/>
      <c r="GB13" s="828"/>
      <c r="GC13" s="828"/>
      <c r="GD13" s="828"/>
      <c r="GE13" s="828"/>
      <c r="GF13" s="828"/>
      <c r="GG13" s="828"/>
      <c r="GH13" s="828"/>
      <c r="GI13" s="828"/>
      <c r="GJ13" s="828"/>
      <c r="GK13" s="828"/>
      <c r="GL13" s="828"/>
      <c r="GM13" s="828"/>
      <c r="GN13" s="828"/>
      <c r="GO13" s="828"/>
      <c r="GP13" s="828"/>
      <c r="GQ13" s="828"/>
      <c r="GR13" s="828"/>
      <c r="GS13" s="828"/>
      <c r="GT13" s="828"/>
      <c r="GU13" s="828"/>
      <c r="GV13" s="828"/>
      <c r="GW13" s="828"/>
      <c r="GX13" s="828"/>
      <c r="GY13" s="828"/>
      <c r="GZ13" s="828"/>
      <c r="HA13" s="828"/>
      <c r="HB13" s="828"/>
      <c r="HC13" s="828"/>
      <c r="HD13" s="828"/>
      <c r="HE13" s="828"/>
      <c r="HF13" s="828"/>
      <c r="HG13" s="828"/>
      <c r="HH13" s="828"/>
      <c r="HI13" s="828"/>
      <c r="HJ13" s="828"/>
      <c r="HK13" s="828"/>
      <c r="HL13" s="828"/>
      <c r="HM13" s="828"/>
      <c r="HN13" s="828"/>
      <c r="HO13" s="828"/>
      <c r="HP13" s="828"/>
      <c r="HQ13" s="828"/>
      <c r="HR13" s="828"/>
      <c r="HS13" s="828"/>
      <c r="HT13" s="828"/>
      <c r="HU13" s="828"/>
      <c r="HV13" s="828"/>
      <c r="HW13" s="828"/>
      <c r="HX13" s="828"/>
      <c r="HY13" s="828"/>
      <c r="HZ13" s="828"/>
      <c r="IA13" s="828"/>
      <c r="IB13" s="828"/>
      <c r="IC13" s="828"/>
      <c r="ID13" s="828"/>
      <c r="IE13" s="828"/>
      <c r="IF13" s="828"/>
      <c r="IG13" s="828"/>
      <c r="IH13" s="828"/>
      <c r="II13" s="828"/>
      <c r="IJ13" s="828"/>
      <c r="IK13" s="828"/>
      <c r="IL13" s="828"/>
      <c r="IM13" s="828"/>
      <c r="IN13" s="828"/>
      <c r="IO13" s="828"/>
      <c r="IP13" s="828"/>
      <c r="IQ13" s="828"/>
      <c r="IR13" s="828"/>
      <c r="IS13" s="828"/>
      <c r="IT13" s="828"/>
      <c r="IU13" s="828"/>
      <c r="IV13" s="828"/>
    </row>
    <row r="14" spans="1:256" x14ac:dyDescent="0.2">
      <c r="A14" s="828" t="s">
        <v>782</v>
      </c>
      <c r="H14" s="839" t="s">
        <v>783</v>
      </c>
      <c r="S14" s="828" t="s">
        <v>150</v>
      </c>
      <c r="T14" s="828"/>
    </row>
    <row r="16" spans="1:256" x14ac:dyDescent="0.2">
      <c r="A16" s="1798" t="s">
        <v>47</v>
      </c>
      <c r="B16" s="1798" t="s">
        <v>776</v>
      </c>
      <c r="C16" s="1801" t="s">
        <v>784</v>
      </c>
      <c r="D16" s="1802"/>
      <c r="E16" s="1802"/>
      <c r="F16" s="1802"/>
      <c r="G16" s="1802"/>
      <c r="H16" s="1802"/>
      <c r="I16" s="1802"/>
      <c r="J16" s="1803"/>
      <c r="K16" s="1801" t="s">
        <v>785</v>
      </c>
      <c r="L16" s="1802"/>
      <c r="M16" s="1802"/>
      <c r="N16" s="1802"/>
      <c r="O16" s="1802"/>
      <c r="P16" s="1802"/>
      <c r="Q16" s="1802"/>
      <c r="R16" s="1803"/>
      <c r="S16" s="1801" t="s">
        <v>794</v>
      </c>
      <c r="T16" s="1802"/>
      <c r="U16" s="1802"/>
      <c r="V16" s="1802"/>
      <c r="W16" s="1802"/>
      <c r="X16" s="1802"/>
      <c r="Y16" s="1802"/>
      <c r="Z16" s="1803"/>
      <c r="AA16" s="828"/>
      <c r="AB16" s="828"/>
      <c r="AC16" s="828"/>
      <c r="AD16" s="828"/>
      <c r="AE16" s="828"/>
      <c r="AF16" s="828"/>
      <c r="AG16" s="828"/>
      <c r="AH16" s="828"/>
      <c r="AI16" s="828"/>
      <c r="AJ16" s="828"/>
      <c r="AK16" s="828"/>
      <c r="AL16" s="828"/>
      <c r="AM16" s="828"/>
      <c r="AN16" s="828"/>
      <c r="AO16" s="828"/>
      <c r="AP16" s="828"/>
      <c r="AQ16" s="828"/>
      <c r="AR16" s="828"/>
      <c r="AS16" s="828"/>
      <c r="AT16" s="828"/>
      <c r="AU16" s="828"/>
      <c r="AV16" s="828"/>
      <c r="AW16" s="828"/>
      <c r="AX16" s="828"/>
      <c r="AY16" s="828"/>
      <c r="AZ16" s="828"/>
      <c r="BA16" s="828"/>
      <c r="BB16" s="828"/>
      <c r="BC16" s="828"/>
      <c r="BD16" s="828"/>
      <c r="BE16" s="828"/>
      <c r="BF16" s="828"/>
      <c r="BG16" s="828"/>
      <c r="BH16" s="828"/>
      <c r="BI16" s="828"/>
      <c r="BJ16" s="828"/>
      <c r="BK16" s="828"/>
      <c r="BL16" s="828"/>
      <c r="BM16" s="828"/>
      <c r="BN16" s="828"/>
      <c r="BO16" s="828"/>
      <c r="BP16" s="828"/>
      <c r="BQ16" s="828"/>
      <c r="BR16" s="828"/>
      <c r="BS16" s="828"/>
      <c r="BT16" s="828"/>
      <c r="BU16" s="828"/>
      <c r="BV16" s="828"/>
      <c r="BW16" s="828"/>
      <c r="BX16" s="828"/>
      <c r="BY16" s="828"/>
      <c r="BZ16" s="828"/>
      <c r="CA16" s="828"/>
      <c r="CB16" s="828"/>
      <c r="CC16" s="828"/>
      <c r="CD16" s="828"/>
      <c r="CE16" s="828"/>
      <c r="CF16" s="828"/>
      <c r="CG16" s="828"/>
      <c r="CH16" s="828"/>
      <c r="CI16" s="828"/>
      <c r="CJ16" s="828"/>
      <c r="CK16" s="828"/>
      <c r="CL16" s="828"/>
      <c r="CM16" s="828"/>
      <c r="CN16" s="828"/>
      <c r="CO16" s="828"/>
      <c r="CP16" s="828"/>
      <c r="CQ16" s="828"/>
      <c r="CR16" s="828"/>
      <c r="CS16" s="828"/>
      <c r="CT16" s="828"/>
      <c r="CU16" s="828"/>
      <c r="CV16" s="828"/>
      <c r="CW16" s="828"/>
      <c r="CX16" s="828"/>
      <c r="CY16" s="828"/>
      <c r="CZ16" s="828"/>
      <c r="DA16" s="828"/>
      <c r="DB16" s="828"/>
      <c r="DC16" s="828"/>
      <c r="DD16" s="828"/>
      <c r="DE16" s="828"/>
      <c r="DF16" s="828"/>
      <c r="DG16" s="828"/>
      <c r="DH16" s="828"/>
      <c r="DI16" s="828"/>
      <c r="DJ16" s="828"/>
      <c r="DK16" s="828"/>
      <c r="DL16" s="828"/>
      <c r="DM16" s="828"/>
      <c r="DN16" s="828"/>
      <c r="DO16" s="828"/>
      <c r="DP16" s="828"/>
      <c r="DQ16" s="828"/>
      <c r="DR16" s="828"/>
      <c r="DS16" s="828"/>
      <c r="DT16" s="828"/>
      <c r="DU16" s="828"/>
      <c r="DV16" s="828"/>
      <c r="DW16" s="828"/>
      <c r="DX16" s="828"/>
      <c r="DY16" s="828"/>
      <c r="DZ16" s="828"/>
      <c r="EA16" s="828"/>
      <c r="EB16" s="828"/>
      <c r="EC16" s="828"/>
      <c r="ED16" s="828"/>
      <c r="EE16" s="828"/>
      <c r="EF16" s="828"/>
      <c r="EG16" s="828"/>
      <c r="EH16" s="828"/>
      <c r="EI16" s="828"/>
      <c r="EJ16" s="828"/>
      <c r="EK16" s="828"/>
      <c r="EL16" s="828"/>
      <c r="EM16" s="828"/>
      <c r="EN16" s="828"/>
      <c r="EO16" s="828"/>
      <c r="EP16" s="828"/>
      <c r="EQ16" s="828"/>
      <c r="ER16" s="828"/>
      <c r="ES16" s="828"/>
      <c r="ET16" s="828"/>
      <c r="EU16" s="828"/>
      <c r="EV16" s="828"/>
      <c r="EW16" s="828"/>
      <c r="EX16" s="828"/>
      <c r="EY16" s="828"/>
      <c r="EZ16" s="828"/>
      <c r="FA16" s="828"/>
      <c r="FB16" s="828"/>
      <c r="FC16" s="828"/>
      <c r="FD16" s="828"/>
      <c r="FE16" s="828"/>
      <c r="FF16" s="828"/>
      <c r="FG16" s="828"/>
      <c r="FH16" s="828"/>
      <c r="FI16" s="828"/>
      <c r="FJ16" s="828"/>
      <c r="FK16" s="828"/>
      <c r="FL16" s="828"/>
      <c r="FM16" s="828"/>
      <c r="FN16" s="828"/>
      <c r="FO16" s="828"/>
      <c r="FP16" s="828"/>
      <c r="FQ16" s="828"/>
      <c r="FR16" s="828"/>
      <c r="FS16" s="828"/>
      <c r="FT16" s="828"/>
      <c r="FU16" s="828"/>
      <c r="FV16" s="828"/>
      <c r="FW16" s="828"/>
      <c r="FX16" s="828"/>
      <c r="FY16" s="828"/>
      <c r="FZ16" s="828"/>
      <c r="GA16" s="828"/>
      <c r="GB16" s="828"/>
      <c r="GC16" s="828"/>
      <c r="GD16" s="828"/>
      <c r="GE16" s="828"/>
      <c r="GF16" s="828"/>
      <c r="GG16" s="828"/>
      <c r="GH16" s="828"/>
      <c r="GI16" s="828"/>
      <c r="GJ16" s="828"/>
      <c r="GK16" s="828"/>
      <c r="GL16" s="828"/>
      <c r="GM16" s="828"/>
      <c r="GN16" s="828"/>
      <c r="GO16" s="828"/>
      <c r="GP16" s="828"/>
      <c r="GQ16" s="828"/>
      <c r="GR16" s="828"/>
      <c r="GS16" s="828"/>
      <c r="GT16" s="828"/>
      <c r="GU16" s="828"/>
      <c r="GV16" s="828"/>
      <c r="GW16" s="828"/>
      <c r="GX16" s="828"/>
      <c r="GY16" s="828"/>
      <c r="GZ16" s="828"/>
      <c r="HA16" s="828"/>
      <c r="HB16" s="828"/>
      <c r="HC16" s="828"/>
      <c r="HD16" s="828"/>
      <c r="HE16" s="828"/>
      <c r="HF16" s="828"/>
      <c r="HG16" s="828"/>
      <c r="HH16" s="828"/>
      <c r="HI16" s="828"/>
      <c r="HJ16" s="828"/>
      <c r="HK16" s="828"/>
      <c r="HL16" s="828"/>
      <c r="HM16" s="828"/>
      <c r="HN16" s="828"/>
      <c r="HO16" s="828"/>
      <c r="HP16" s="828"/>
      <c r="HQ16" s="828"/>
      <c r="HR16" s="828"/>
      <c r="HS16" s="828"/>
      <c r="HT16" s="828"/>
      <c r="HU16" s="828"/>
      <c r="HV16" s="828"/>
      <c r="HW16" s="828"/>
      <c r="HX16" s="828"/>
      <c r="HY16" s="828"/>
      <c r="HZ16" s="828"/>
      <c r="IA16" s="828"/>
      <c r="IB16" s="828"/>
      <c r="IC16" s="828"/>
      <c r="ID16" s="828"/>
      <c r="IE16" s="828"/>
      <c r="IF16" s="828"/>
      <c r="IG16" s="828"/>
      <c r="IH16" s="828"/>
      <c r="II16" s="828"/>
      <c r="IJ16" s="828"/>
      <c r="IK16" s="828"/>
      <c r="IL16" s="828"/>
      <c r="IM16" s="828"/>
      <c r="IN16" s="828"/>
      <c r="IO16" s="828"/>
      <c r="IP16" s="828"/>
      <c r="IQ16" s="828"/>
      <c r="IR16" s="828"/>
      <c r="IS16" s="828"/>
      <c r="IT16" s="828"/>
      <c r="IU16" s="828"/>
      <c r="IV16" s="828"/>
    </row>
    <row r="17" spans="1:256" x14ac:dyDescent="0.2">
      <c r="A17" s="1799"/>
      <c r="B17" s="1799"/>
      <c r="C17" s="845" t="s">
        <v>780</v>
      </c>
      <c r="D17" s="845"/>
      <c r="E17" s="846"/>
      <c r="F17" s="1798" t="s">
        <v>358</v>
      </c>
      <c r="G17" s="1801" t="s">
        <v>781</v>
      </c>
      <c r="H17" s="1802"/>
      <c r="I17" s="1803"/>
      <c r="J17" s="1798" t="s">
        <v>358</v>
      </c>
      <c r="K17" s="845" t="s">
        <v>780</v>
      </c>
      <c r="L17" s="845"/>
      <c r="M17" s="846"/>
      <c r="N17" s="1798" t="s">
        <v>358</v>
      </c>
      <c r="O17" s="1801" t="s">
        <v>781</v>
      </c>
      <c r="P17" s="1802"/>
      <c r="Q17" s="1803"/>
      <c r="R17" s="1798" t="s">
        <v>358</v>
      </c>
      <c r="S17" s="845" t="s">
        <v>780</v>
      </c>
      <c r="T17" s="845"/>
      <c r="U17" s="846"/>
      <c r="V17" s="1798" t="s">
        <v>358</v>
      </c>
      <c r="W17" s="1801" t="s">
        <v>781</v>
      </c>
      <c r="X17" s="1802"/>
      <c r="Y17" s="1803"/>
      <c r="Z17" s="1798" t="s">
        <v>358</v>
      </c>
      <c r="AA17" s="828"/>
      <c r="AB17" s="828"/>
      <c r="AC17" s="828"/>
      <c r="AD17" s="828"/>
      <c r="AE17" s="828"/>
      <c r="AF17" s="828"/>
      <c r="AG17" s="828"/>
      <c r="AH17" s="828"/>
      <c r="AI17" s="828"/>
      <c r="AJ17" s="828"/>
      <c r="AK17" s="828"/>
      <c r="AL17" s="828"/>
      <c r="AM17" s="828"/>
      <c r="AN17" s="828"/>
      <c r="AO17" s="828"/>
      <c r="AP17" s="828"/>
      <c r="AQ17" s="828"/>
      <c r="AR17" s="828"/>
      <c r="AS17" s="828"/>
      <c r="AT17" s="828"/>
      <c r="AU17" s="828"/>
      <c r="AV17" s="828"/>
      <c r="AW17" s="828"/>
      <c r="AX17" s="828"/>
      <c r="AY17" s="828"/>
      <c r="AZ17" s="828"/>
      <c r="BA17" s="828"/>
      <c r="BB17" s="828"/>
      <c r="BC17" s="828"/>
      <c r="BD17" s="828"/>
      <c r="BE17" s="828"/>
      <c r="BF17" s="828"/>
      <c r="BG17" s="828"/>
      <c r="BH17" s="828"/>
      <c r="BI17" s="828"/>
      <c r="BJ17" s="828"/>
      <c r="BK17" s="828"/>
      <c r="BL17" s="828"/>
      <c r="BM17" s="828"/>
      <c r="BN17" s="828"/>
      <c r="BO17" s="828"/>
      <c r="BP17" s="828"/>
      <c r="BQ17" s="828"/>
      <c r="BR17" s="828"/>
      <c r="BS17" s="828"/>
      <c r="BT17" s="828"/>
      <c r="BU17" s="828"/>
      <c r="BV17" s="828"/>
      <c r="BW17" s="828"/>
      <c r="BX17" s="828"/>
      <c r="BY17" s="828"/>
      <c r="BZ17" s="828"/>
      <c r="CA17" s="828"/>
      <c r="CB17" s="828"/>
      <c r="CC17" s="828"/>
      <c r="CD17" s="828"/>
      <c r="CE17" s="828"/>
      <c r="CF17" s="828"/>
      <c r="CG17" s="828"/>
      <c r="CH17" s="828"/>
      <c r="CI17" s="828"/>
      <c r="CJ17" s="828"/>
      <c r="CK17" s="828"/>
      <c r="CL17" s="828"/>
      <c r="CM17" s="828"/>
      <c r="CN17" s="828"/>
      <c r="CO17" s="828"/>
      <c r="CP17" s="828"/>
      <c r="CQ17" s="828"/>
      <c r="CR17" s="828"/>
      <c r="CS17" s="828"/>
      <c r="CT17" s="828"/>
      <c r="CU17" s="828"/>
      <c r="CV17" s="828"/>
      <c r="CW17" s="828"/>
      <c r="CX17" s="828"/>
      <c r="CY17" s="828"/>
      <c r="CZ17" s="828"/>
      <c r="DA17" s="828"/>
      <c r="DB17" s="828"/>
      <c r="DC17" s="828"/>
      <c r="DD17" s="828"/>
      <c r="DE17" s="828"/>
      <c r="DF17" s="828"/>
      <c r="DG17" s="828"/>
      <c r="DH17" s="828"/>
      <c r="DI17" s="828"/>
      <c r="DJ17" s="828"/>
      <c r="DK17" s="828"/>
      <c r="DL17" s="828"/>
      <c r="DM17" s="828"/>
      <c r="DN17" s="828"/>
      <c r="DO17" s="828"/>
      <c r="DP17" s="828"/>
      <c r="DQ17" s="828"/>
      <c r="DR17" s="828"/>
      <c r="DS17" s="828"/>
      <c r="DT17" s="828"/>
      <c r="DU17" s="828"/>
      <c r="DV17" s="828"/>
      <c r="DW17" s="828"/>
      <c r="DX17" s="828"/>
      <c r="DY17" s="828"/>
      <c r="DZ17" s="828"/>
      <c r="EA17" s="828"/>
      <c r="EB17" s="828"/>
      <c r="EC17" s="828"/>
      <c r="ED17" s="828"/>
      <c r="EE17" s="828"/>
      <c r="EF17" s="828"/>
      <c r="EG17" s="828"/>
      <c r="EH17" s="828"/>
      <c r="EI17" s="828"/>
      <c r="EJ17" s="828"/>
      <c r="EK17" s="828"/>
      <c r="EL17" s="828"/>
      <c r="EM17" s="828"/>
      <c r="EN17" s="828"/>
      <c r="EO17" s="828"/>
      <c r="EP17" s="828"/>
      <c r="EQ17" s="828"/>
      <c r="ER17" s="828"/>
      <c r="ES17" s="828"/>
      <c r="ET17" s="828"/>
      <c r="EU17" s="828"/>
      <c r="EV17" s="828"/>
      <c r="EW17" s="828"/>
      <c r="EX17" s="828"/>
      <c r="EY17" s="828"/>
      <c r="EZ17" s="828"/>
      <c r="FA17" s="828"/>
      <c r="FB17" s="828"/>
      <c r="FC17" s="828"/>
      <c r="FD17" s="828"/>
      <c r="FE17" s="828"/>
      <c r="FF17" s="828"/>
      <c r="FG17" s="828"/>
      <c r="FH17" s="828"/>
      <c r="FI17" s="828"/>
      <c r="FJ17" s="828"/>
      <c r="FK17" s="828"/>
      <c r="FL17" s="828"/>
      <c r="FM17" s="828"/>
      <c r="FN17" s="828"/>
      <c r="FO17" s="828"/>
      <c r="FP17" s="828"/>
      <c r="FQ17" s="828"/>
      <c r="FR17" s="828"/>
      <c r="FS17" s="828"/>
      <c r="FT17" s="828"/>
      <c r="FU17" s="828"/>
      <c r="FV17" s="828"/>
      <c r="FW17" s="828"/>
      <c r="FX17" s="828"/>
      <c r="FY17" s="828"/>
      <c r="FZ17" s="828"/>
      <c r="GA17" s="828"/>
      <c r="GB17" s="828"/>
      <c r="GC17" s="828"/>
      <c r="GD17" s="828"/>
      <c r="GE17" s="828"/>
      <c r="GF17" s="828"/>
      <c r="GG17" s="828"/>
      <c r="GH17" s="828"/>
      <c r="GI17" s="828"/>
      <c r="GJ17" s="828"/>
      <c r="GK17" s="828"/>
      <c r="GL17" s="828"/>
      <c r="GM17" s="828"/>
      <c r="GN17" s="828"/>
      <c r="GO17" s="828"/>
      <c r="GP17" s="828"/>
      <c r="GQ17" s="828"/>
      <c r="GR17" s="828"/>
      <c r="GS17" s="828"/>
      <c r="GT17" s="828"/>
      <c r="GU17" s="828"/>
      <c r="GV17" s="828"/>
      <c r="GW17" s="828"/>
      <c r="GX17" s="828"/>
      <c r="GY17" s="828"/>
      <c r="GZ17" s="828"/>
      <c r="HA17" s="828"/>
      <c r="HB17" s="828"/>
      <c r="HC17" s="828"/>
      <c r="HD17" s="828"/>
      <c r="HE17" s="828"/>
      <c r="HF17" s="828"/>
      <c r="HG17" s="828"/>
      <c r="HH17" s="828"/>
      <c r="HI17" s="828"/>
      <c r="HJ17" s="828"/>
      <c r="HK17" s="828"/>
      <c r="HL17" s="828"/>
      <c r="HM17" s="828"/>
      <c r="HN17" s="828"/>
      <c r="HO17" s="828"/>
      <c r="HP17" s="828"/>
      <c r="HQ17" s="828"/>
      <c r="HR17" s="828"/>
      <c r="HS17" s="828"/>
      <c r="HT17" s="828"/>
      <c r="HU17" s="828"/>
      <c r="HV17" s="828"/>
      <c r="HW17" s="828"/>
      <c r="HX17" s="828"/>
      <c r="HY17" s="828"/>
      <c r="HZ17" s="828"/>
      <c r="IA17" s="828"/>
      <c r="IB17" s="828"/>
      <c r="IC17" s="828"/>
      <c r="ID17" s="828"/>
      <c r="IE17" s="828"/>
      <c r="IF17" s="828"/>
      <c r="IG17" s="828"/>
      <c r="IH17" s="828"/>
      <c r="II17" s="828"/>
      <c r="IJ17" s="828"/>
      <c r="IK17" s="828"/>
      <c r="IL17" s="828"/>
      <c r="IM17" s="828"/>
      <c r="IN17" s="828"/>
      <c r="IO17" s="828"/>
      <c r="IP17" s="828"/>
      <c r="IQ17" s="828"/>
      <c r="IR17" s="828"/>
      <c r="IS17" s="828"/>
      <c r="IT17" s="828"/>
      <c r="IU17" s="828"/>
      <c r="IV17" s="828"/>
    </row>
    <row r="18" spans="1:256" x14ac:dyDescent="0.2">
      <c r="A18" s="1800"/>
      <c r="B18" s="1800"/>
      <c r="C18" s="847" t="s">
        <v>25</v>
      </c>
      <c r="D18" s="848" t="s">
        <v>26</v>
      </c>
      <c r="E18" s="848" t="s">
        <v>10</v>
      </c>
      <c r="F18" s="1800"/>
      <c r="G18" s="847" t="s">
        <v>25</v>
      </c>
      <c r="H18" s="848" t="s">
        <v>26</v>
      </c>
      <c r="I18" s="848" t="s">
        <v>10</v>
      </c>
      <c r="J18" s="1800"/>
      <c r="K18" s="847" t="s">
        <v>25</v>
      </c>
      <c r="L18" s="848" t="s">
        <v>26</v>
      </c>
      <c r="M18" s="848" t="s">
        <v>10</v>
      </c>
      <c r="N18" s="1800"/>
      <c r="O18" s="847" t="s">
        <v>25</v>
      </c>
      <c r="P18" s="848" t="s">
        <v>26</v>
      </c>
      <c r="Q18" s="848" t="s">
        <v>10</v>
      </c>
      <c r="R18" s="1800"/>
      <c r="S18" s="847" t="s">
        <v>25</v>
      </c>
      <c r="T18" s="848" t="s">
        <v>26</v>
      </c>
      <c r="U18" s="848" t="s">
        <v>10</v>
      </c>
      <c r="V18" s="1800"/>
      <c r="W18" s="847" t="s">
        <v>25</v>
      </c>
      <c r="X18" s="848" t="s">
        <v>26</v>
      </c>
      <c r="Y18" s="848" t="s">
        <v>10</v>
      </c>
      <c r="Z18" s="1800"/>
      <c r="AA18" s="828"/>
      <c r="AB18" s="828"/>
      <c r="AC18" s="828"/>
      <c r="AD18" s="828"/>
      <c r="AE18" s="828"/>
      <c r="AF18" s="828"/>
      <c r="AG18" s="828"/>
      <c r="AH18" s="828"/>
      <c r="AI18" s="828"/>
      <c r="AJ18" s="828"/>
      <c r="AK18" s="828"/>
      <c r="AL18" s="828"/>
      <c r="AM18" s="828"/>
      <c r="AN18" s="828"/>
      <c r="AO18" s="828"/>
      <c r="AP18" s="828"/>
      <c r="AQ18" s="828"/>
      <c r="AR18" s="828"/>
      <c r="AS18" s="828"/>
      <c r="AT18" s="828"/>
      <c r="AU18" s="828"/>
      <c r="AV18" s="828"/>
      <c r="AW18" s="828"/>
      <c r="AX18" s="828"/>
      <c r="AY18" s="828"/>
      <c r="AZ18" s="828"/>
      <c r="BA18" s="828"/>
      <c r="BB18" s="828"/>
      <c r="BC18" s="828"/>
      <c r="BD18" s="828"/>
      <c r="BE18" s="828"/>
      <c r="BF18" s="828"/>
      <c r="BG18" s="828"/>
      <c r="BH18" s="828"/>
      <c r="BI18" s="828"/>
      <c r="BJ18" s="828"/>
      <c r="BK18" s="828"/>
      <c r="BL18" s="828"/>
      <c r="BM18" s="828"/>
      <c r="BN18" s="828"/>
      <c r="BO18" s="828"/>
      <c r="BP18" s="828"/>
      <c r="BQ18" s="828"/>
      <c r="BR18" s="828"/>
      <c r="BS18" s="828"/>
      <c r="BT18" s="828"/>
      <c r="BU18" s="828"/>
      <c r="BV18" s="828"/>
      <c r="BW18" s="828"/>
      <c r="BX18" s="828"/>
      <c r="BY18" s="828"/>
      <c r="BZ18" s="828"/>
      <c r="CA18" s="828"/>
      <c r="CB18" s="828"/>
      <c r="CC18" s="828"/>
      <c r="CD18" s="828"/>
      <c r="CE18" s="828"/>
      <c r="CF18" s="828"/>
      <c r="CG18" s="828"/>
      <c r="CH18" s="828"/>
      <c r="CI18" s="828"/>
      <c r="CJ18" s="828"/>
      <c r="CK18" s="828"/>
      <c r="CL18" s="828"/>
      <c r="CM18" s="828"/>
      <c r="CN18" s="828"/>
      <c r="CO18" s="828"/>
      <c r="CP18" s="828"/>
      <c r="CQ18" s="828"/>
      <c r="CR18" s="828"/>
      <c r="CS18" s="828"/>
      <c r="CT18" s="828"/>
      <c r="CU18" s="828"/>
      <c r="CV18" s="828"/>
      <c r="CW18" s="828"/>
      <c r="CX18" s="828"/>
      <c r="CY18" s="828"/>
      <c r="CZ18" s="828"/>
      <c r="DA18" s="828"/>
      <c r="DB18" s="828"/>
      <c r="DC18" s="828"/>
      <c r="DD18" s="828"/>
      <c r="DE18" s="828"/>
      <c r="DF18" s="828"/>
      <c r="DG18" s="828"/>
      <c r="DH18" s="828"/>
      <c r="DI18" s="828"/>
      <c r="DJ18" s="828"/>
      <c r="DK18" s="828"/>
      <c r="DL18" s="828"/>
      <c r="DM18" s="828"/>
      <c r="DN18" s="828"/>
      <c r="DO18" s="828"/>
      <c r="DP18" s="828"/>
      <c r="DQ18" s="828"/>
      <c r="DR18" s="828"/>
      <c r="DS18" s="828"/>
      <c r="DT18" s="828"/>
      <c r="DU18" s="828"/>
      <c r="DV18" s="828"/>
      <c r="DW18" s="828"/>
      <c r="DX18" s="828"/>
      <c r="DY18" s="828"/>
      <c r="DZ18" s="828"/>
      <c r="EA18" s="828"/>
      <c r="EB18" s="828"/>
      <c r="EC18" s="828"/>
      <c r="ED18" s="828"/>
      <c r="EE18" s="828"/>
      <c r="EF18" s="828"/>
      <c r="EG18" s="828"/>
      <c r="EH18" s="828"/>
      <c r="EI18" s="828"/>
      <c r="EJ18" s="828"/>
      <c r="EK18" s="828"/>
      <c r="EL18" s="828"/>
      <c r="EM18" s="828"/>
      <c r="EN18" s="828"/>
      <c r="EO18" s="828"/>
      <c r="EP18" s="828"/>
      <c r="EQ18" s="828"/>
      <c r="ER18" s="828"/>
      <c r="ES18" s="828"/>
      <c r="ET18" s="828"/>
      <c r="EU18" s="828"/>
      <c r="EV18" s="828"/>
      <c r="EW18" s="828"/>
      <c r="EX18" s="828"/>
      <c r="EY18" s="828"/>
      <c r="EZ18" s="828"/>
      <c r="FA18" s="828"/>
      <c r="FB18" s="828"/>
      <c r="FC18" s="828"/>
      <c r="FD18" s="828"/>
      <c r="FE18" s="828"/>
      <c r="FF18" s="828"/>
      <c r="FG18" s="828"/>
      <c r="FH18" s="828"/>
      <c r="FI18" s="828"/>
      <c r="FJ18" s="828"/>
      <c r="FK18" s="828"/>
      <c r="FL18" s="828"/>
      <c r="FM18" s="828"/>
      <c r="FN18" s="828"/>
      <c r="FO18" s="828"/>
      <c r="FP18" s="828"/>
      <c r="FQ18" s="828"/>
      <c r="FR18" s="828"/>
      <c r="FS18" s="828"/>
      <c r="FT18" s="828"/>
      <c r="FU18" s="828"/>
      <c r="FV18" s="828"/>
      <c r="FW18" s="828"/>
      <c r="FX18" s="828"/>
      <c r="FY18" s="828"/>
      <c r="FZ18" s="828"/>
      <c r="GA18" s="828"/>
      <c r="GB18" s="828"/>
      <c r="GC18" s="828"/>
      <c r="GD18" s="828"/>
      <c r="GE18" s="828"/>
      <c r="GF18" s="828"/>
      <c r="GG18" s="828"/>
      <c r="GH18" s="828"/>
      <c r="GI18" s="828"/>
      <c r="GJ18" s="828"/>
      <c r="GK18" s="828"/>
      <c r="GL18" s="828"/>
      <c r="GM18" s="828"/>
      <c r="GN18" s="828"/>
      <c r="GO18" s="828"/>
      <c r="GP18" s="828"/>
      <c r="GQ18" s="828"/>
      <c r="GR18" s="828"/>
      <c r="GS18" s="828"/>
      <c r="GT18" s="828"/>
      <c r="GU18" s="828"/>
      <c r="GV18" s="828"/>
      <c r="GW18" s="828"/>
      <c r="GX18" s="828"/>
      <c r="GY18" s="828"/>
      <c r="GZ18" s="828"/>
      <c r="HA18" s="828"/>
      <c r="HB18" s="828"/>
      <c r="HC18" s="828"/>
      <c r="HD18" s="828"/>
      <c r="HE18" s="828"/>
      <c r="HF18" s="828"/>
      <c r="HG18" s="828"/>
      <c r="HH18" s="828"/>
      <c r="HI18" s="828"/>
      <c r="HJ18" s="828"/>
      <c r="HK18" s="828"/>
      <c r="HL18" s="828"/>
      <c r="HM18" s="828"/>
      <c r="HN18" s="828"/>
      <c r="HO18" s="828"/>
      <c r="HP18" s="828"/>
      <c r="HQ18" s="828"/>
      <c r="HR18" s="828"/>
      <c r="HS18" s="828"/>
      <c r="HT18" s="828"/>
      <c r="HU18" s="828"/>
      <c r="HV18" s="828"/>
      <c r="HW18" s="828"/>
      <c r="HX18" s="828"/>
      <c r="HY18" s="828"/>
      <c r="HZ18" s="828"/>
      <c r="IA18" s="828"/>
      <c r="IB18" s="828"/>
      <c r="IC18" s="828"/>
      <c r="ID18" s="828"/>
      <c r="IE18" s="828"/>
      <c r="IF18" s="828"/>
      <c r="IG18" s="828"/>
      <c r="IH18" s="828"/>
      <c r="II18" s="828"/>
      <c r="IJ18" s="828"/>
      <c r="IK18" s="828"/>
      <c r="IL18" s="828"/>
      <c r="IM18" s="828"/>
      <c r="IN18" s="828"/>
      <c r="IO18" s="828"/>
      <c r="IP18" s="828"/>
      <c r="IQ18" s="828"/>
      <c r="IR18" s="828"/>
      <c r="IS18" s="828"/>
      <c r="IT18" s="828"/>
      <c r="IU18" s="828"/>
      <c r="IV18" s="828"/>
    </row>
    <row r="19" spans="1:256" x14ac:dyDescent="0.2">
      <c r="A19" s="830">
        <v>1</v>
      </c>
      <c r="B19" s="831" t="s">
        <v>27</v>
      </c>
      <c r="C19" s="833">
        <v>4</v>
      </c>
      <c r="D19" s="833">
        <v>1</v>
      </c>
      <c r="E19" s="834">
        <f t="shared" ref="E19:E26" si="12">SUM(C19:D19)</f>
        <v>5</v>
      </c>
      <c r="F19" s="835">
        <f>E19/$E$26%</f>
        <v>13.157894736842104</v>
      </c>
      <c r="G19" s="833">
        <v>0</v>
      </c>
      <c r="H19" s="833">
        <v>0</v>
      </c>
      <c r="I19" s="834">
        <f t="shared" ref="I19:I26" si="13">SUM(G19:H19)</f>
        <v>0</v>
      </c>
      <c r="J19" s="835">
        <f>I19/E19%</f>
        <v>0</v>
      </c>
      <c r="K19" s="833">
        <v>6</v>
      </c>
      <c r="L19" s="833">
        <v>1</v>
      </c>
      <c r="M19" s="834">
        <f t="shared" ref="M19:M26" si="14">SUM(K19:L19)</f>
        <v>7</v>
      </c>
      <c r="N19" s="835">
        <f>M19/$M$26%</f>
        <v>20.588235294117645</v>
      </c>
      <c r="O19" s="840">
        <v>3</v>
      </c>
      <c r="P19" s="841">
        <v>0</v>
      </c>
      <c r="Q19" s="834">
        <f t="shared" ref="Q19:Q26" si="15">SUM(O19:P19)</f>
        <v>3</v>
      </c>
      <c r="R19" s="835">
        <f>Q19/M19%</f>
        <v>42.857142857142854</v>
      </c>
      <c r="S19" s="833">
        <v>2</v>
      </c>
      <c r="T19" s="833"/>
      <c r="U19" s="834">
        <f t="shared" ref="U19:U26" si="16">SUM(S19:T19)</f>
        <v>2</v>
      </c>
      <c r="V19" s="835">
        <f>U19/$U$26%</f>
        <v>5.1282051282051277</v>
      </c>
      <c r="W19" s="833">
        <v>0</v>
      </c>
      <c r="X19" s="833">
        <v>0</v>
      </c>
      <c r="Y19" s="834">
        <f t="shared" ref="Y19:Y26" si="17">SUM(W19:X19)</f>
        <v>0</v>
      </c>
      <c r="Z19" s="835">
        <f>Y19/U19%</f>
        <v>0</v>
      </c>
    </row>
    <row r="20" spans="1:256" x14ac:dyDescent="0.2">
      <c r="A20" s="832">
        <v>2</v>
      </c>
      <c r="B20" s="837" t="s">
        <v>28</v>
      </c>
      <c r="C20" s="833">
        <v>10</v>
      </c>
      <c r="D20" s="833">
        <v>2</v>
      </c>
      <c r="E20" s="834">
        <f t="shared" si="12"/>
        <v>12</v>
      </c>
      <c r="F20" s="835">
        <f>E20/$E$26%</f>
        <v>31.578947368421051</v>
      </c>
      <c r="G20" s="833">
        <v>2</v>
      </c>
      <c r="H20" s="833">
        <v>1</v>
      </c>
      <c r="I20" s="834">
        <f t="shared" si="13"/>
        <v>3</v>
      </c>
      <c r="J20" s="835">
        <f t="shared" ref="J20:J26" si="18">I20/E20%</f>
        <v>25</v>
      </c>
      <c r="K20" s="833">
        <v>4</v>
      </c>
      <c r="L20" s="833">
        <v>2</v>
      </c>
      <c r="M20" s="834">
        <f t="shared" si="14"/>
        <v>6</v>
      </c>
      <c r="N20" s="835">
        <f t="shared" ref="N20:N26" si="19">M20/$M$26%</f>
        <v>17.647058823529409</v>
      </c>
      <c r="O20" s="841">
        <v>1</v>
      </c>
      <c r="P20" s="841">
        <v>0</v>
      </c>
      <c r="Q20" s="834">
        <f t="shared" si="15"/>
        <v>1</v>
      </c>
      <c r="R20" s="835">
        <f t="shared" ref="R20:R26" si="20">Q20/M20%</f>
        <v>16.666666666666668</v>
      </c>
      <c r="S20" s="833">
        <v>7</v>
      </c>
      <c r="T20" s="833">
        <v>3</v>
      </c>
      <c r="U20" s="834">
        <f t="shared" si="16"/>
        <v>10</v>
      </c>
      <c r="V20" s="835">
        <f t="shared" ref="V20:V26" si="21">U20/$U$26%</f>
        <v>25.641025641025639</v>
      </c>
      <c r="W20" s="833">
        <v>3</v>
      </c>
      <c r="X20" s="833">
        <v>2</v>
      </c>
      <c r="Y20" s="834">
        <f t="shared" si="17"/>
        <v>5</v>
      </c>
      <c r="Z20" s="835">
        <f t="shared" ref="Z20:Z26" si="22">Y20/U20%</f>
        <v>50</v>
      </c>
    </row>
    <row r="21" spans="1:256" x14ac:dyDescent="0.2">
      <c r="A21" s="832">
        <v>3</v>
      </c>
      <c r="B21" s="837" t="s">
        <v>29</v>
      </c>
      <c r="C21" s="833">
        <v>5</v>
      </c>
      <c r="D21" s="833">
        <v>1</v>
      </c>
      <c r="E21" s="834">
        <f t="shared" si="12"/>
        <v>6</v>
      </c>
      <c r="F21" s="835">
        <f t="shared" ref="F21:F26" si="23">E21/$E$26%</f>
        <v>15.789473684210526</v>
      </c>
      <c r="G21" s="833">
        <v>2</v>
      </c>
      <c r="H21" s="833">
        <v>0</v>
      </c>
      <c r="I21" s="834">
        <f t="shared" si="13"/>
        <v>2</v>
      </c>
      <c r="J21" s="835">
        <f t="shared" si="18"/>
        <v>33.333333333333336</v>
      </c>
      <c r="K21" s="833">
        <v>4</v>
      </c>
      <c r="L21" s="833">
        <v>1</v>
      </c>
      <c r="M21" s="834">
        <f t="shared" si="14"/>
        <v>5</v>
      </c>
      <c r="N21" s="835">
        <f t="shared" si="19"/>
        <v>14.705882352941176</v>
      </c>
      <c r="O21" s="840">
        <v>1</v>
      </c>
      <c r="P21" s="840">
        <v>1</v>
      </c>
      <c r="Q21" s="834">
        <f t="shared" si="15"/>
        <v>2</v>
      </c>
      <c r="R21" s="835">
        <f t="shared" si="20"/>
        <v>40</v>
      </c>
      <c r="S21" s="833">
        <v>6</v>
      </c>
      <c r="T21" s="833"/>
      <c r="U21" s="834">
        <f t="shared" si="16"/>
        <v>6</v>
      </c>
      <c r="V21" s="835">
        <f t="shared" si="21"/>
        <v>15.384615384615383</v>
      </c>
      <c r="W21" s="833">
        <v>0</v>
      </c>
      <c r="X21" s="833">
        <v>0</v>
      </c>
      <c r="Y21" s="834">
        <f t="shared" si="17"/>
        <v>0</v>
      </c>
      <c r="Z21" s="835"/>
    </row>
    <row r="22" spans="1:256" x14ac:dyDescent="0.2">
      <c r="A22" s="832">
        <v>4</v>
      </c>
      <c r="B22" s="837" t="s">
        <v>30</v>
      </c>
      <c r="C22" s="833">
        <v>5</v>
      </c>
      <c r="D22" s="833">
        <v>1</v>
      </c>
      <c r="E22" s="834">
        <f t="shared" si="12"/>
        <v>6</v>
      </c>
      <c r="F22" s="835">
        <f t="shared" si="23"/>
        <v>15.789473684210526</v>
      </c>
      <c r="G22" s="833">
        <v>1</v>
      </c>
      <c r="H22" s="833">
        <v>0</v>
      </c>
      <c r="I22" s="834">
        <f t="shared" si="13"/>
        <v>1</v>
      </c>
      <c r="J22" s="835">
        <f t="shared" si="18"/>
        <v>16.666666666666668</v>
      </c>
      <c r="K22" s="833">
        <v>2</v>
      </c>
      <c r="L22" s="833">
        <v>1</v>
      </c>
      <c r="M22" s="834">
        <f t="shared" si="14"/>
        <v>3</v>
      </c>
      <c r="N22" s="835">
        <f t="shared" si="19"/>
        <v>8.8235294117647047</v>
      </c>
      <c r="O22" s="841">
        <v>0</v>
      </c>
      <c r="P22" s="841">
        <v>0</v>
      </c>
      <c r="Q22" s="834">
        <f t="shared" si="15"/>
        <v>0</v>
      </c>
      <c r="R22" s="835">
        <f t="shared" si="20"/>
        <v>0</v>
      </c>
      <c r="S22" s="833">
        <v>3</v>
      </c>
      <c r="T22" s="833"/>
      <c r="U22" s="834">
        <f t="shared" si="16"/>
        <v>3</v>
      </c>
      <c r="V22" s="835">
        <f t="shared" si="21"/>
        <v>7.6923076923076916</v>
      </c>
      <c r="W22" s="833">
        <v>0</v>
      </c>
      <c r="X22" s="833">
        <v>0</v>
      </c>
      <c r="Y22" s="834">
        <f t="shared" si="17"/>
        <v>0</v>
      </c>
      <c r="Z22" s="835"/>
    </row>
    <row r="23" spans="1:256" x14ac:dyDescent="0.2">
      <c r="A23" s="832">
        <v>5</v>
      </c>
      <c r="B23" s="837" t="s">
        <v>31</v>
      </c>
      <c r="C23" s="833">
        <v>3</v>
      </c>
      <c r="D23" s="833">
        <v>1</v>
      </c>
      <c r="E23" s="834">
        <f t="shared" si="12"/>
        <v>4</v>
      </c>
      <c r="F23" s="835">
        <f t="shared" si="23"/>
        <v>10.526315789473685</v>
      </c>
      <c r="G23" s="833">
        <v>0</v>
      </c>
      <c r="H23" s="833">
        <v>1</v>
      </c>
      <c r="I23" s="834">
        <f t="shared" si="13"/>
        <v>1</v>
      </c>
      <c r="J23" s="835">
        <f t="shared" si="18"/>
        <v>25</v>
      </c>
      <c r="K23" s="833">
        <v>3</v>
      </c>
      <c r="L23" s="833">
        <v>2</v>
      </c>
      <c r="M23" s="834">
        <f t="shared" si="14"/>
        <v>5</v>
      </c>
      <c r="N23" s="835">
        <f t="shared" si="19"/>
        <v>14.705882352941176</v>
      </c>
      <c r="O23" s="841">
        <v>1</v>
      </c>
      <c r="P23" s="841">
        <v>1</v>
      </c>
      <c r="Q23" s="834">
        <f t="shared" si="15"/>
        <v>2</v>
      </c>
      <c r="R23" s="835">
        <f t="shared" si="20"/>
        <v>40</v>
      </c>
      <c r="S23" s="833">
        <v>4</v>
      </c>
      <c r="T23" s="833">
        <v>1</v>
      </c>
      <c r="U23" s="834">
        <f t="shared" si="16"/>
        <v>5</v>
      </c>
      <c r="V23" s="835">
        <f t="shared" si="21"/>
        <v>12.820512820512819</v>
      </c>
      <c r="W23" s="833">
        <v>0</v>
      </c>
      <c r="X23" s="833">
        <v>0</v>
      </c>
      <c r="Y23" s="834">
        <f t="shared" si="17"/>
        <v>0</v>
      </c>
      <c r="Z23" s="835"/>
    </row>
    <row r="24" spans="1:256" x14ac:dyDescent="0.2">
      <c r="A24" s="832">
        <v>6</v>
      </c>
      <c r="B24" s="837" t="s">
        <v>32</v>
      </c>
      <c r="C24" s="833">
        <v>3</v>
      </c>
      <c r="D24" s="833">
        <v>1</v>
      </c>
      <c r="E24" s="834">
        <f t="shared" si="12"/>
        <v>4</v>
      </c>
      <c r="F24" s="835">
        <f t="shared" si="23"/>
        <v>10.526315789473685</v>
      </c>
      <c r="G24" s="833">
        <v>0</v>
      </c>
      <c r="H24" s="833">
        <v>0</v>
      </c>
      <c r="I24" s="834">
        <f t="shared" si="13"/>
        <v>0</v>
      </c>
      <c r="J24" s="835">
        <f t="shared" si="18"/>
        <v>0</v>
      </c>
      <c r="K24" s="833">
        <v>4</v>
      </c>
      <c r="L24" s="833">
        <v>1</v>
      </c>
      <c r="M24" s="834">
        <f t="shared" si="14"/>
        <v>5</v>
      </c>
      <c r="N24" s="835">
        <f t="shared" si="19"/>
        <v>14.705882352941176</v>
      </c>
      <c r="O24" s="841">
        <v>0</v>
      </c>
      <c r="P24" s="841">
        <v>1</v>
      </c>
      <c r="Q24" s="834">
        <f t="shared" si="15"/>
        <v>1</v>
      </c>
      <c r="R24" s="835">
        <f t="shared" si="20"/>
        <v>20</v>
      </c>
      <c r="S24" s="833">
        <v>6</v>
      </c>
      <c r="T24" s="833">
        <v>4</v>
      </c>
      <c r="U24" s="834">
        <f t="shared" si="16"/>
        <v>10</v>
      </c>
      <c r="V24" s="835">
        <f t="shared" si="21"/>
        <v>25.641025641025639</v>
      </c>
      <c r="W24" s="833">
        <v>0</v>
      </c>
      <c r="X24" s="833">
        <v>1</v>
      </c>
      <c r="Y24" s="834">
        <f t="shared" si="17"/>
        <v>1</v>
      </c>
      <c r="Z24" s="835">
        <f t="shared" si="22"/>
        <v>10</v>
      </c>
    </row>
    <row r="25" spans="1:256" x14ac:dyDescent="0.2">
      <c r="A25" s="832">
        <v>7</v>
      </c>
      <c r="B25" s="837" t="s">
        <v>33</v>
      </c>
      <c r="C25" s="833">
        <v>1</v>
      </c>
      <c r="D25" s="833">
        <v>0</v>
      </c>
      <c r="E25" s="834">
        <f t="shared" si="12"/>
        <v>1</v>
      </c>
      <c r="F25" s="835">
        <f t="shared" si="23"/>
        <v>2.6315789473684212</v>
      </c>
      <c r="G25" s="833">
        <v>0</v>
      </c>
      <c r="H25" s="833">
        <v>0</v>
      </c>
      <c r="I25" s="834">
        <f t="shared" si="13"/>
        <v>0</v>
      </c>
      <c r="J25" s="835">
        <f t="shared" si="18"/>
        <v>0</v>
      </c>
      <c r="K25" s="833">
        <v>0</v>
      </c>
      <c r="L25" s="833">
        <v>3</v>
      </c>
      <c r="M25" s="834">
        <f t="shared" si="14"/>
        <v>3</v>
      </c>
      <c r="N25" s="835">
        <f t="shared" si="19"/>
        <v>8.8235294117647047</v>
      </c>
      <c r="O25" s="841">
        <v>0</v>
      </c>
      <c r="P25" s="841">
        <v>1</v>
      </c>
      <c r="Q25" s="834">
        <f t="shared" si="15"/>
        <v>1</v>
      </c>
      <c r="R25" s="835">
        <f t="shared" si="20"/>
        <v>33.333333333333336</v>
      </c>
      <c r="S25" s="833">
        <v>2</v>
      </c>
      <c r="T25" s="833">
        <v>1</v>
      </c>
      <c r="U25" s="834">
        <f t="shared" si="16"/>
        <v>3</v>
      </c>
      <c r="V25" s="835">
        <f t="shared" si="21"/>
        <v>7.6923076923076916</v>
      </c>
      <c r="W25" s="833">
        <v>0</v>
      </c>
      <c r="X25" s="833">
        <v>0</v>
      </c>
      <c r="Y25" s="834">
        <f t="shared" si="17"/>
        <v>0</v>
      </c>
      <c r="Z25" s="835">
        <f t="shared" si="22"/>
        <v>0</v>
      </c>
    </row>
    <row r="26" spans="1:256" x14ac:dyDescent="0.2">
      <c r="A26" s="834"/>
      <c r="B26" s="834" t="s">
        <v>10</v>
      </c>
      <c r="C26" s="834">
        <f>SUM(C19:C25)</f>
        <v>31</v>
      </c>
      <c r="D26" s="834">
        <f>SUM(D19:D25)</f>
        <v>7</v>
      </c>
      <c r="E26" s="834">
        <f t="shared" si="12"/>
        <v>38</v>
      </c>
      <c r="F26" s="835">
        <f t="shared" si="23"/>
        <v>100</v>
      </c>
      <c r="G26" s="838">
        <f>SUM(G19:G25)</f>
        <v>5</v>
      </c>
      <c r="H26" s="838">
        <f>SUM(H19:H25)</f>
        <v>2</v>
      </c>
      <c r="I26" s="834">
        <f t="shared" si="13"/>
        <v>7</v>
      </c>
      <c r="J26" s="835">
        <f t="shared" si="18"/>
        <v>18.421052631578949</v>
      </c>
      <c r="K26" s="834">
        <f>SUM(K19:K25)</f>
        <v>23</v>
      </c>
      <c r="L26" s="834">
        <f>SUM(L19:L25)</f>
        <v>11</v>
      </c>
      <c r="M26" s="842">
        <f t="shared" si="14"/>
        <v>34</v>
      </c>
      <c r="N26" s="835">
        <f t="shared" si="19"/>
        <v>99.999999999999986</v>
      </c>
      <c r="O26" s="843">
        <f>SUM(O19:O25)</f>
        <v>6</v>
      </c>
      <c r="P26" s="843">
        <f>SUM(P19:P25)</f>
        <v>4</v>
      </c>
      <c r="Q26" s="834">
        <f t="shared" si="15"/>
        <v>10</v>
      </c>
      <c r="R26" s="835">
        <f t="shared" si="20"/>
        <v>29.411764705882351</v>
      </c>
      <c r="S26" s="834">
        <f>SUM(S19:S25)</f>
        <v>30</v>
      </c>
      <c r="T26" s="834">
        <f>SUM(T19:T25)</f>
        <v>9</v>
      </c>
      <c r="U26" s="834">
        <f t="shared" si="16"/>
        <v>39</v>
      </c>
      <c r="V26" s="835">
        <f t="shared" si="21"/>
        <v>100</v>
      </c>
      <c r="W26" s="834">
        <f>SUM(W19:W25)</f>
        <v>3</v>
      </c>
      <c r="X26" s="834">
        <f>SUM(X19:X25)</f>
        <v>3</v>
      </c>
      <c r="Y26" s="834">
        <f t="shared" si="17"/>
        <v>6</v>
      </c>
      <c r="Z26" s="835">
        <f t="shared" si="22"/>
        <v>15.384615384615383</v>
      </c>
      <c r="AA26" s="828"/>
      <c r="AB26" s="828"/>
      <c r="AC26" s="828"/>
      <c r="AD26" s="828"/>
      <c r="AE26" s="828"/>
      <c r="AF26" s="828"/>
      <c r="AG26" s="828"/>
      <c r="AH26" s="828"/>
      <c r="AI26" s="828"/>
      <c r="AJ26" s="828"/>
      <c r="AK26" s="828"/>
      <c r="AL26" s="828"/>
      <c r="AM26" s="828"/>
      <c r="AN26" s="828"/>
      <c r="AO26" s="828"/>
      <c r="AP26" s="828"/>
      <c r="AQ26" s="828"/>
      <c r="AR26" s="828"/>
      <c r="AS26" s="828"/>
      <c r="AT26" s="828"/>
      <c r="AU26" s="828"/>
      <c r="AV26" s="828"/>
      <c r="AW26" s="828"/>
      <c r="AX26" s="828"/>
      <c r="AY26" s="828"/>
      <c r="AZ26" s="828"/>
      <c r="BA26" s="828"/>
      <c r="BB26" s="828"/>
      <c r="BC26" s="828"/>
      <c r="BD26" s="828"/>
      <c r="BE26" s="828"/>
      <c r="BF26" s="828"/>
      <c r="BG26" s="828"/>
      <c r="BH26" s="828"/>
      <c r="BI26" s="828"/>
      <c r="BJ26" s="828"/>
      <c r="BK26" s="828"/>
      <c r="BL26" s="828"/>
      <c r="BM26" s="828"/>
      <c r="BN26" s="828"/>
      <c r="BO26" s="828"/>
      <c r="BP26" s="828"/>
      <c r="BQ26" s="828"/>
      <c r="BR26" s="828"/>
      <c r="BS26" s="828"/>
      <c r="BT26" s="828"/>
      <c r="BU26" s="828"/>
      <c r="BV26" s="828"/>
      <c r="BW26" s="828"/>
      <c r="BX26" s="828"/>
      <c r="BY26" s="828"/>
      <c r="BZ26" s="828"/>
      <c r="CA26" s="828"/>
      <c r="CB26" s="828"/>
      <c r="CC26" s="828"/>
      <c r="CD26" s="828"/>
      <c r="CE26" s="828"/>
      <c r="CF26" s="828"/>
      <c r="CG26" s="828"/>
      <c r="CH26" s="828"/>
      <c r="CI26" s="828"/>
      <c r="CJ26" s="828"/>
      <c r="CK26" s="828"/>
      <c r="CL26" s="828"/>
      <c r="CM26" s="828"/>
      <c r="CN26" s="828"/>
      <c r="CO26" s="828"/>
      <c r="CP26" s="828"/>
      <c r="CQ26" s="828"/>
      <c r="CR26" s="828"/>
      <c r="CS26" s="828"/>
      <c r="CT26" s="828"/>
      <c r="CU26" s="828"/>
      <c r="CV26" s="828"/>
      <c r="CW26" s="828"/>
      <c r="CX26" s="828"/>
      <c r="CY26" s="828"/>
      <c r="CZ26" s="828"/>
      <c r="DA26" s="828"/>
      <c r="DB26" s="828"/>
      <c r="DC26" s="828"/>
      <c r="DD26" s="828"/>
      <c r="DE26" s="828"/>
      <c r="DF26" s="828"/>
      <c r="DG26" s="828"/>
      <c r="DH26" s="828"/>
      <c r="DI26" s="828"/>
      <c r="DJ26" s="828"/>
      <c r="DK26" s="828"/>
      <c r="DL26" s="828"/>
      <c r="DM26" s="828"/>
      <c r="DN26" s="828"/>
      <c r="DO26" s="828"/>
      <c r="DP26" s="828"/>
      <c r="DQ26" s="828"/>
      <c r="DR26" s="828"/>
      <c r="DS26" s="828"/>
      <c r="DT26" s="828"/>
      <c r="DU26" s="828"/>
      <c r="DV26" s="828"/>
      <c r="DW26" s="828"/>
      <c r="DX26" s="828"/>
      <c r="DY26" s="828"/>
      <c r="DZ26" s="828"/>
      <c r="EA26" s="828"/>
      <c r="EB26" s="828"/>
      <c r="EC26" s="828"/>
      <c r="ED26" s="828"/>
      <c r="EE26" s="828"/>
      <c r="EF26" s="828"/>
      <c r="EG26" s="828"/>
      <c r="EH26" s="828"/>
      <c r="EI26" s="828"/>
      <c r="EJ26" s="828"/>
      <c r="EK26" s="828"/>
      <c r="EL26" s="828"/>
      <c r="EM26" s="828"/>
      <c r="EN26" s="828"/>
      <c r="EO26" s="828"/>
      <c r="EP26" s="828"/>
      <c r="EQ26" s="828"/>
      <c r="ER26" s="828"/>
      <c r="ES26" s="828"/>
      <c r="ET26" s="828"/>
      <c r="EU26" s="828"/>
      <c r="EV26" s="828"/>
      <c r="EW26" s="828"/>
      <c r="EX26" s="828"/>
      <c r="EY26" s="828"/>
      <c r="EZ26" s="828"/>
      <c r="FA26" s="828"/>
      <c r="FB26" s="828"/>
      <c r="FC26" s="828"/>
      <c r="FD26" s="828"/>
      <c r="FE26" s="828"/>
      <c r="FF26" s="828"/>
      <c r="FG26" s="828"/>
      <c r="FH26" s="828"/>
      <c r="FI26" s="828"/>
      <c r="FJ26" s="828"/>
      <c r="FK26" s="828"/>
      <c r="FL26" s="828"/>
      <c r="FM26" s="828"/>
      <c r="FN26" s="828"/>
      <c r="FO26" s="828"/>
      <c r="FP26" s="828"/>
      <c r="FQ26" s="828"/>
      <c r="FR26" s="828"/>
      <c r="FS26" s="828"/>
      <c r="FT26" s="828"/>
      <c r="FU26" s="828"/>
      <c r="FV26" s="828"/>
      <c r="FW26" s="828"/>
      <c r="FX26" s="828"/>
      <c r="FY26" s="828"/>
      <c r="FZ26" s="828"/>
      <c r="GA26" s="828"/>
      <c r="GB26" s="828"/>
      <c r="GC26" s="828"/>
      <c r="GD26" s="828"/>
      <c r="GE26" s="828"/>
      <c r="GF26" s="828"/>
      <c r="GG26" s="828"/>
      <c r="GH26" s="828"/>
      <c r="GI26" s="828"/>
      <c r="GJ26" s="828"/>
      <c r="GK26" s="828"/>
      <c r="GL26" s="828"/>
      <c r="GM26" s="828"/>
      <c r="GN26" s="828"/>
      <c r="GO26" s="828"/>
      <c r="GP26" s="828"/>
      <c r="GQ26" s="828"/>
      <c r="GR26" s="828"/>
      <c r="GS26" s="828"/>
      <c r="GT26" s="828"/>
      <c r="GU26" s="828"/>
      <c r="GV26" s="828"/>
      <c r="GW26" s="828"/>
      <c r="GX26" s="828"/>
      <c r="GY26" s="828"/>
      <c r="GZ26" s="828"/>
      <c r="HA26" s="828"/>
      <c r="HB26" s="828"/>
      <c r="HC26" s="828"/>
      <c r="HD26" s="828"/>
      <c r="HE26" s="828"/>
      <c r="HF26" s="828"/>
      <c r="HG26" s="828"/>
      <c r="HH26" s="828"/>
      <c r="HI26" s="828"/>
      <c r="HJ26" s="828"/>
      <c r="HK26" s="828"/>
      <c r="HL26" s="828"/>
      <c r="HM26" s="828"/>
      <c r="HN26" s="828"/>
      <c r="HO26" s="828"/>
      <c r="HP26" s="828"/>
      <c r="HQ26" s="828"/>
      <c r="HR26" s="828"/>
      <c r="HS26" s="828"/>
      <c r="HT26" s="828"/>
      <c r="HU26" s="828"/>
      <c r="HV26" s="828"/>
      <c r="HW26" s="828"/>
      <c r="HX26" s="828"/>
      <c r="HY26" s="828"/>
      <c r="HZ26" s="828"/>
      <c r="IA26" s="828"/>
      <c r="IB26" s="828"/>
      <c r="IC26" s="828"/>
      <c r="ID26" s="828"/>
      <c r="IE26" s="828"/>
      <c r="IF26" s="828"/>
      <c r="IG26" s="828"/>
      <c r="IH26" s="828"/>
      <c r="II26" s="828"/>
      <c r="IJ26" s="828"/>
      <c r="IK26" s="828"/>
      <c r="IL26" s="828"/>
      <c r="IM26" s="828"/>
      <c r="IN26" s="828"/>
      <c r="IO26" s="828"/>
      <c r="IP26" s="828"/>
      <c r="IQ26" s="828"/>
      <c r="IR26" s="828"/>
      <c r="IS26" s="828"/>
      <c r="IT26" s="828"/>
      <c r="IU26" s="828"/>
      <c r="IV26" s="828"/>
    </row>
    <row r="27" spans="1:256" x14ac:dyDescent="0.2">
      <c r="A27" s="828" t="s">
        <v>786</v>
      </c>
      <c r="I27" s="839" t="s">
        <v>787</v>
      </c>
      <c r="R27" s="828" t="s">
        <v>150</v>
      </c>
    </row>
    <row r="28" spans="1:256" x14ac:dyDescent="0.2">
      <c r="A28" s="839"/>
      <c r="B28" s="839"/>
      <c r="C28" s="839"/>
      <c r="D28" s="839"/>
      <c r="E28" s="844"/>
      <c r="F28" s="839"/>
      <c r="G28" s="839"/>
    </row>
    <row r="29" spans="1:256" x14ac:dyDescent="0.2">
      <c r="A29" s="1798" t="s">
        <v>47</v>
      </c>
      <c r="B29" s="1798" t="s">
        <v>776</v>
      </c>
      <c r="C29" s="1801" t="s">
        <v>795</v>
      </c>
      <c r="D29" s="1802"/>
      <c r="E29" s="1802"/>
      <c r="F29" s="1802"/>
      <c r="G29" s="1802"/>
      <c r="H29" s="1802"/>
      <c r="I29" s="1802"/>
      <c r="J29" s="1803"/>
      <c r="K29" s="1801" t="s">
        <v>796</v>
      </c>
      <c r="L29" s="1802"/>
      <c r="M29" s="1802"/>
      <c r="N29" s="1802"/>
      <c r="O29" s="1802"/>
      <c r="P29" s="1802"/>
      <c r="Q29" s="1802"/>
      <c r="R29" s="1803"/>
      <c r="S29" s="1801"/>
      <c r="T29" s="1802"/>
      <c r="U29" s="1802"/>
      <c r="V29" s="1802"/>
      <c r="W29" s="1802"/>
      <c r="X29" s="1802"/>
      <c r="Y29" s="1802"/>
      <c r="Z29" s="1803"/>
    </row>
    <row r="30" spans="1:256" x14ac:dyDescent="0.2">
      <c r="A30" s="1799"/>
      <c r="B30" s="1799"/>
      <c r="C30" s="845" t="s">
        <v>780</v>
      </c>
      <c r="D30" s="845"/>
      <c r="E30" s="846"/>
      <c r="F30" s="1798" t="s">
        <v>358</v>
      </c>
      <c r="G30" s="1801" t="s">
        <v>781</v>
      </c>
      <c r="H30" s="1802"/>
      <c r="I30" s="1803"/>
      <c r="J30" s="1798" t="s">
        <v>358</v>
      </c>
      <c r="K30" s="845" t="s">
        <v>780</v>
      </c>
      <c r="L30" s="845"/>
      <c r="M30" s="846"/>
      <c r="N30" s="1798" t="s">
        <v>358</v>
      </c>
      <c r="O30" s="1801" t="s">
        <v>781</v>
      </c>
      <c r="P30" s="1802"/>
      <c r="Q30" s="1803"/>
      <c r="R30" s="1798" t="s">
        <v>358</v>
      </c>
      <c r="S30" s="845" t="s">
        <v>780</v>
      </c>
      <c r="T30" s="845"/>
      <c r="U30" s="846"/>
      <c r="V30" s="1798" t="s">
        <v>358</v>
      </c>
      <c r="W30" s="1801" t="s">
        <v>781</v>
      </c>
      <c r="X30" s="1802"/>
      <c r="Y30" s="1803"/>
      <c r="Z30" s="1798" t="s">
        <v>358</v>
      </c>
    </row>
    <row r="31" spans="1:256" x14ac:dyDescent="0.2">
      <c r="A31" s="1800"/>
      <c r="B31" s="1800"/>
      <c r="C31" s="847" t="s">
        <v>25</v>
      </c>
      <c r="D31" s="848" t="s">
        <v>26</v>
      </c>
      <c r="E31" s="848" t="s">
        <v>10</v>
      </c>
      <c r="F31" s="1800"/>
      <c r="G31" s="847" t="s">
        <v>25</v>
      </c>
      <c r="H31" s="848" t="s">
        <v>26</v>
      </c>
      <c r="I31" s="848" t="s">
        <v>10</v>
      </c>
      <c r="J31" s="1800"/>
      <c r="K31" s="847" t="s">
        <v>25</v>
      </c>
      <c r="L31" s="848" t="s">
        <v>26</v>
      </c>
      <c r="M31" s="848" t="s">
        <v>10</v>
      </c>
      <c r="N31" s="1800"/>
      <c r="O31" s="847" t="s">
        <v>25</v>
      </c>
      <c r="P31" s="848" t="s">
        <v>26</v>
      </c>
      <c r="Q31" s="848" t="s">
        <v>10</v>
      </c>
      <c r="R31" s="1800"/>
      <c r="S31" s="847" t="s">
        <v>25</v>
      </c>
      <c r="T31" s="848" t="s">
        <v>26</v>
      </c>
      <c r="U31" s="848" t="s">
        <v>10</v>
      </c>
      <c r="V31" s="1800"/>
      <c r="W31" s="847" t="s">
        <v>25</v>
      </c>
      <c r="X31" s="848" t="s">
        <v>26</v>
      </c>
      <c r="Y31" s="848" t="s">
        <v>10</v>
      </c>
      <c r="Z31" s="1800"/>
    </row>
    <row r="32" spans="1:256" x14ac:dyDescent="0.2">
      <c r="A32" s="830">
        <v>1</v>
      </c>
      <c r="B32" s="831" t="s">
        <v>27</v>
      </c>
      <c r="C32" s="833">
        <v>7</v>
      </c>
      <c r="D32" s="833">
        <v>1</v>
      </c>
      <c r="E32" s="834">
        <f t="shared" ref="E32:E39" si="24">SUM(C32:D32)</f>
        <v>8</v>
      </c>
      <c r="F32" s="835">
        <f>E32/$E$39%</f>
        <v>20.512820512820511</v>
      </c>
      <c r="G32" s="833">
        <v>2</v>
      </c>
      <c r="H32" s="833">
        <v>0</v>
      </c>
      <c r="I32" s="834">
        <f t="shared" ref="I32:I39" si="25">SUM(G32:H32)</f>
        <v>2</v>
      </c>
      <c r="J32" s="835">
        <f>I32/E32%</f>
        <v>25</v>
      </c>
      <c r="K32" s="833">
        <v>6</v>
      </c>
      <c r="L32" s="833">
        <v>1</v>
      </c>
      <c r="M32" s="834">
        <f t="shared" ref="M32:M39" si="26">SUM(K32:L32)</f>
        <v>7</v>
      </c>
      <c r="N32" s="835">
        <f>M32/$M$26%</f>
        <v>20.588235294117645</v>
      </c>
      <c r="O32" s="840">
        <v>0</v>
      </c>
      <c r="P32" s="841">
        <v>0</v>
      </c>
      <c r="Q32" s="834">
        <f t="shared" ref="Q32:Q39" si="27">SUM(O32:P32)</f>
        <v>0</v>
      </c>
      <c r="R32" s="835">
        <f>Q32/M32%</f>
        <v>0</v>
      </c>
      <c r="S32" s="833"/>
      <c r="T32" s="833"/>
      <c r="U32" s="834">
        <f t="shared" ref="U32:U39" si="28">SUM(S32:T32)</f>
        <v>0</v>
      </c>
      <c r="V32" s="835">
        <f>U32/$U$13%</f>
        <v>0</v>
      </c>
      <c r="W32" s="833"/>
      <c r="X32" s="833"/>
      <c r="Y32" s="834">
        <f t="shared" ref="Y32:Y39" si="29">SUM(W32:X32)</f>
        <v>0</v>
      </c>
      <c r="Z32" s="835"/>
    </row>
    <row r="33" spans="1:26" x14ac:dyDescent="0.2">
      <c r="A33" s="832">
        <v>2</v>
      </c>
      <c r="B33" s="837" t="s">
        <v>28</v>
      </c>
      <c r="C33" s="833">
        <v>7</v>
      </c>
      <c r="D33" s="833">
        <v>3</v>
      </c>
      <c r="E33" s="834">
        <f t="shared" si="24"/>
        <v>10</v>
      </c>
      <c r="F33" s="835">
        <f t="shared" ref="F33:F39" si="30">E33/$E$39%</f>
        <v>25.641025641025639</v>
      </c>
      <c r="G33" s="833">
        <v>0</v>
      </c>
      <c r="H33" s="833">
        <v>2</v>
      </c>
      <c r="I33" s="834">
        <f t="shared" si="25"/>
        <v>2</v>
      </c>
      <c r="J33" s="835">
        <f t="shared" ref="J33:J39" si="31">I33/E33%</f>
        <v>20</v>
      </c>
      <c r="K33" s="833">
        <v>3</v>
      </c>
      <c r="L33" s="833">
        <v>0</v>
      </c>
      <c r="M33" s="834">
        <f t="shared" si="26"/>
        <v>3</v>
      </c>
      <c r="N33" s="835">
        <f t="shared" ref="N33:N39" si="32">M33/$M$26%</f>
        <v>8.8235294117647047</v>
      </c>
      <c r="O33" s="841">
        <v>1</v>
      </c>
      <c r="P33" s="841">
        <v>0</v>
      </c>
      <c r="Q33" s="834">
        <f t="shared" si="27"/>
        <v>1</v>
      </c>
      <c r="R33" s="835">
        <f t="shared" ref="R33:R39" si="33">Q33/M33%</f>
        <v>33.333333333333336</v>
      </c>
      <c r="S33" s="833"/>
      <c r="T33" s="833"/>
      <c r="U33" s="834">
        <f t="shared" si="28"/>
        <v>0</v>
      </c>
      <c r="V33" s="835">
        <f t="shared" ref="V33:V39" si="34">U33/$U$13%</f>
        <v>0</v>
      </c>
      <c r="W33" s="833"/>
      <c r="X33" s="833"/>
      <c r="Y33" s="834">
        <f t="shared" si="29"/>
        <v>0</v>
      </c>
      <c r="Z33" s="835"/>
    </row>
    <row r="34" spans="1:26" x14ac:dyDescent="0.2">
      <c r="A34" s="832">
        <v>3</v>
      </c>
      <c r="B34" s="837" t="s">
        <v>29</v>
      </c>
      <c r="C34" s="833">
        <v>5</v>
      </c>
      <c r="D34" s="833">
        <v>2</v>
      </c>
      <c r="E34" s="834">
        <f t="shared" si="24"/>
        <v>7</v>
      </c>
      <c r="F34" s="835">
        <f t="shared" si="30"/>
        <v>17.948717948717949</v>
      </c>
      <c r="G34" s="833">
        <v>0</v>
      </c>
      <c r="H34" s="833">
        <v>0</v>
      </c>
      <c r="I34" s="834">
        <f t="shared" si="25"/>
        <v>0</v>
      </c>
      <c r="J34" s="835">
        <f t="shared" si="31"/>
        <v>0</v>
      </c>
      <c r="K34" s="833">
        <v>4</v>
      </c>
      <c r="L34" s="833">
        <v>1</v>
      </c>
      <c r="M34" s="834">
        <f t="shared" si="26"/>
        <v>5</v>
      </c>
      <c r="N34" s="835">
        <f t="shared" si="32"/>
        <v>14.705882352941176</v>
      </c>
      <c r="O34" s="840">
        <v>0</v>
      </c>
      <c r="P34" s="840">
        <v>0</v>
      </c>
      <c r="Q34" s="834">
        <f t="shared" si="27"/>
        <v>0</v>
      </c>
      <c r="R34" s="835">
        <f t="shared" si="33"/>
        <v>0</v>
      </c>
      <c r="S34" s="833"/>
      <c r="T34" s="833"/>
      <c r="U34" s="834">
        <f t="shared" si="28"/>
        <v>0</v>
      </c>
      <c r="V34" s="835">
        <f t="shared" si="34"/>
        <v>0</v>
      </c>
      <c r="W34" s="833"/>
      <c r="X34" s="833"/>
      <c r="Y34" s="834">
        <f t="shared" si="29"/>
        <v>0</v>
      </c>
      <c r="Z34" s="835"/>
    </row>
    <row r="35" spans="1:26" x14ac:dyDescent="0.2">
      <c r="A35" s="832">
        <v>4</v>
      </c>
      <c r="B35" s="837" t="s">
        <v>30</v>
      </c>
      <c r="C35" s="833">
        <v>2</v>
      </c>
      <c r="D35" s="833">
        <v>0</v>
      </c>
      <c r="E35" s="834">
        <f t="shared" si="24"/>
        <v>2</v>
      </c>
      <c r="F35" s="835">
        <f t="shared" si="30"/>
        <v>5.1282051282051277</v>
      </c>
      <c r="G35" s="833">
        <v>0</v>
      </c>
      <c r="H35" s="833">
        <v>0</v>
      </c>
      <c r="I35" s="834">
        <f t="shared" si="25"/>
        <v>0</v>
      </c>
      <c r="J35" s="835">
        <f t="shared" si="31"/>
        <v>0</v>
      </c>
      <c r="K35" s="833">
        <v>4</v>
      </c>
      <c r="L35" s="833">
        <v>0</v>
      </c>
      <c r="M35" s="834">
        <f t="shared" si="26"/>
        <v>4</v>
      </c>
      <c r="N35" s="835">
        <f t="shared" si="32"/>
        <v>11.76470588235294</v>
      </c>
      <c r="O35" s="841">
        <v>0</v>
      </c>
      <c r="P35" s="841">
        <v>0</v>
      </c>
      <c r="Q35" s="834">
        <f t="shared" si="27"/>
        <v>0</v>
      </c>
      <c r="R35" s="835">
        <f t="shared" si="33"/>
        <v>0</v>
      </c>
      <c r="S35" s="833"/>
      <c r="T35" s="833"/>
      <c r="U35" s="834">
        <f t="shared" si="28"/>
        <v>0</v>
      </c>
      <c r="V35" s="835">
        <f t="shared" si="34"/>
        <v>0</v>
      </c>
      <c r="W35" s="833"/>
      <c r="X35" s="833"/>
      <c r="Y35" s="834">
        <f t="shared" si="29"/>
        <v>0</v>
      </c>
      <c r="Z35" s="835"/>
    </row>
    <row r="36" spans="1:26" x14ac:dyDescent="0.2">
      <c r="A36" s="832">
        <v>5</v>
      </c>
      <c r="B36" s="837" t="s">
        <v>31</v>
      </c>
      <c r="C36" s="833">
        <v>3</v>
      </c>
      <c r="D36" s="833">
        <v>1</v>
      </c>
      <c r="E36" s="834">
        <f t="shared" si="24"/>
        <v>4</v>
      </c>
      <c r="F36" s="835">
        <f t="shared" si="30"/>
        <v>10.256410256410255</v>
      </c>
      <c r="G36" s="833">
        <v>0</v>
      </c>
      <c r="H36" s="833">
        <v>0</v>
      </c>
      <c r="I36" s="834">
        <f t="shared" si="25"/>
        <v>0</v>
      </c>
      <c r="J36" s="835">
        <f t="shared" si="31"/>
        <v>0</v>
      </c>
      <c r="K36" s="833">
        <v>2</v>
      </c>
      <c r="L36" s="833">
        <v>0</v>
      </c>
      <c r="M36" s="834">
        <f t="shared" si="26"/>
        <v>2</v>
      </c>
      <c r="N36" s="835">
        <f t="shared" si="32"/>
        <v>5.8823529411764701</v>
      </c>
      <c r="O36" s="841">
        <v>1</v>
      </c>
      <c r="P36" s="841">
        <v>0</v>
      </c>
      <c r="Q36" s="834">
        <f t="shared" si="27"/>
        <v>1</v>
      </c>
      <c r="R36" s="835">
        <f t="shared" si="33"/>
        <v>50</v>
      </c>
      <c r="S36" s="833"/>
      <c r="T36" s="833"/>
      <c r="U36" s="834">
        <f t="shared" si="28"/>
        <v>0</v>
      </c>
      <c r="V36" s="835">
        <f t="shared" si="34"/>
        <v>0</v>
      </c>
      <c r="W36" s="833"/>
      <c r="X36" s="833"/>
      <c r="Y36" s="834">
        <f t="shared" si="29"/>
        <v>0</v>
      </c>
      <c r="Z36" s="835"/>
    </row>
    <row r="37" spans="1:26" x14ac:dyDescent="0.2">
      <c r="A37" s="832">
        <v>6</v>
      </c>
      <c r="B37" s="837" t="s">
        <v>32</v>
      </c>
      <c r="C37" s="833">
        <v>2</v>
      </c>
      <c r="D37" s="833">
        <v>3</v>
      </c>
      <c r="E37" s="834">
        <f t="shared" si="24"/>
        <v>5</v>
      </c>
      <c r="F37" s="835">
        <f t="shared" si="30"/>
        <v>12.820512820512819</v>
      </c>
      <c r="G37" s="833">
        <v>1</v>
      </c>
      <c r="H37" s="833">
        <v>0</v>
      </c>
      <c r="I37" s="834">
        <f t="shared" si="25"/>
        <v>1</v>
      </c>
      <c r="J37" s="835">
        <f t="shared" si="31"/>
        <v>20</v>
      </c>
      <c r="K37" s="833">
        <v>1</v>
      </c>
      <c r="L37" s="833">
        <v>2</v>
      </c>
      <c r="M37" s="834">
        <f t="shared" si="26"/>
        <v>3</v>
      </c>
      <c r="N37" s="835">
        <f t="shared" si="32"/>
        <v>8.8235294117647047</v>
      </c>
      <c r="O37" s="841">
        <v>0</v>
      </c>
      <c r="P37" s="841">
        <v>2</v>
      </c>
      <c r="Q37" s="834">
        <f t="shared" si="27"/>
        <v>2</v>
      </c>
      <c r="R37" s="835">
        <f t="shared" si="33"/>
        <v>66.666666666666671</v>
      </c>
      <c r="S37" s="833"/>
      <c r="T37" s="833"/>
      <c r="U37" s="834">
        <f t="shared" si="28"/>
        <v>0</v>
      </c>
      <c r="V37" s="835">
        <f t="shared" si="34"/>
        <v>0</v>
      </c>
      <c r="W37" s="833"/>
      <c r="X37" s="833"/>
      <c r="Y37" s="834">
        <f t="shared" si="29"/>
        <v>0</v>
      </c>
      <c r="Z37" s="835"/>
    </row>
    <row r="38" spans="1:26" x14ac:dyDescent="0.2">
      <c r="A38" s="832">
        <v>7</v>
      </c>
      <c r="B38" s="837" t="s">
        <v>33</v>
      </c>
      <c r="C38" s="833">
        <v>2</v>
      </c>
      <c r="D38" s="833">
        <v>1</v>
      </c>
      <c r="E38" s="834">
        <f t="shared" si="24"/>
        <v>3</v>
      </c>
      <c r="F38" s="835">
        <f t="shared" si="30"/>
        <v>7.6923076923076916</v>
      </c>
      <c r="G38" s="833">
        <v>0</v>
      </c>
      <c r="H38" s="833">
        <v>0</v>
      </c>
      <c r="I38" s="834">
        <f t="shared" si="25"/>
        <v>0</v>
      </c>
      <c r="J38" s="835">
        <f t="shared" si="31"/>
        <v>0</v>
      </c>
      <c r="K38" s="833">
        <v>6</v>
      </c>
      <c r="L38" s="833">
        <v>1</v>
      </c>
      <c r="M38" s="834">
        <f t="shared" si="26"/>
        <v>7</v>
      </c>
      <c r="N38" s="835">
        <f t="shared" si="32"/>
        <v>20.588235294117645</v>
      </c>
      <c r="O38" s="841">
        <v>0</v>
      </c>
      <c r="P38" s="841">
        <v>0</v>
      </c>
      <c r="Q38" s="834">
        <f t="shared" si="27"/>
        <v>0</v>
      </c>
      <c r="R38" s="835">
        <f t="shared" si="33"/>
        <v>0</v>
      </c>
      <c r="S38" s="833"/>
      <c r="T38" s="833"/>
      <c r="U38" s="834">
        <f t="shared" si="28"/>
        <v>0</v>
      </c>
      <c r="V38" s="835">
        <f t="shared" si="34"/>
        <v>0</v>
      </c>
      <c r="W38" s="833"/>
      <c r="X38" s="833"/>
      <c r="Y38" s="834">
        <f t="shared" si="29"/>
        <v>0</v>
      </c>
      <c r="Z38" s="835"/>
    </row>
    <row r="39" spans="1:26" x14ac:dyDescent="0.2">
      <c r="A39" s="834"/>
      <c r="B39" s="834" t="s">
        <v>10</v>
      </c>
      <c r="C39" s="834">
        <f>SUM(C32:C38)</f>
        <v>28</v>
      </c>
      <c r="D39" s="834">
        <f>SUM(D32:D38)</f>
        <v>11</v>
      </c>
      <c r="E39" s="834">
        <f t="shared" si="24"/>
        <v>39</v>
      </c>
      <c r="F39" s="835">
        <f t="shared" si="30"/>
        <v>100</v>
      </c>
      <c r="G39" s="838">
        <f>SUM(G32:G38)</f>
        <v>3</v>
      </c>
      <c r="H39" s="838">
        <f>SUM(H32:H38)</f>
        <v>2</v>
      </c>
      <c r="I39" s="834">
        <f t="shared" si="25"/>
        <v>5</v>
      </c>
      <c r="J39" s="835">
        <f t="shared" si="31"/>
        <v>12.820512820512819</v>
      </c>
      <c r="K39" s="834">
        <f>SUM(K32:K38)</f>
        <v>26</v>
      </c>
      <c r="L39" s="834">
        <f>SUM(L32:L38)</f>
        <v>5</v>
      </c>
      <c r="M39" s="834">
        <f t="shared" si="26"/>
        <v>31</v>
      </c>
      <c r="N39" s="835">
        <f t="shared" si="32"/>
        <v>91.17647058823529</v>
      </c>
      <c r="O39" s="843">
        <f>SUM(O32:O38)</f>
        <v>2</v>
      </c>
      <c r="P39" s="843">
        <f>SUM(P32:P38)</f>
        <v>2</v>
      </c>
      <c r="Q39" s="834">
        <f t="shared" si="27"/>
        <v>4</v>
      </c>
      <c r="R39" s="835">
        <f t="shared" si="33"/>
        <v>12.903225806451614</v>
      </c>
      <c r="S39" s="834">
        <f>SUM(S32:S38)</f>
        <v>0</v>
      </c>
      <c r="T39" s="834">
        <f>SUM(T32:T38)</f>
        <v>0</v>
      </c>
      <c r="U39" s="834">
        <f t="shared" si="28"/>
        <v>0</v>
      </c>
      <c r="V39" s="835">
        <f t="shared" si="34"/>
        <v>0</v>
      </c>
      <c r="W39" s="834">
        <f>SUM(W32:W38)</f>
        <v>0</v>
      </c>
      <c r="X39" s="834">
        <f>SUM(X32:X38)</f>
        <v>0</v>
      </c>
      <c r="Y39" s="834">
        <f t="shared" si="29"/>
        <v>0</v>
      </c>
      <c r="Z39" s="835"/>
    </row>
    <row r="40" spans="1:26" x14ac:dyDescent="0.2">
      <c r="A40" s="828" t="s">
        <v>786</v>
      </c>
      <c r="I40" s="839" t="s">
        <v>787</v>
      </c>
      <c r="R40" s="828" t="s">
        <v>150</v>
      </c>
    </row>
  </sheetData>
  <mergeCells count="44">
    <mergeCell ref="R17:R18"/>
    <mergeCell ref="V17:V18"/>
    <mergeCell ref="W17:Y17"/>
    <mergeCell ref="Z17:Z18"/>
    <mergeCell ref="A16:A18"/>
    <mergeCell ref="B16:B18"/>
    <mergeCell ref="C16:J16"/>
    <mergeCell ref="K16:R16"/>
    <mergeCell ref="S16:Z16"/>
    <mergeCell ref="F17:F18"/>
    <mergeCell ref="G17:I17"/>
    <mergeCell ref="J17:J18"/>
    <mergeCell ref="N17:N18"/>
    <mergeCell ref="O17:Q17"/>
    <mergeCell ref="Z4:Z5"/>
    <mergeCell ref="A1:W1"/>
    <mergeCell ref="A2:V2"/>
    <mergeCell ref="A3:A5"/>
    <mergeCell ref="B3:B5"/>
    <mergeCell ref="C3:J3"/>
    <mergeCell ref="K3:R3"/>
    <mergeCell ref="S3:Z3"/>
    <mergeCell ref="F4:F5"/>
    <mergeCell ref="G4:I4"/>
    <mergeCell ref="J4:J5"/>
    <mergeCell ref="N4:N5"/>
    <mergeCell ref="O4:Q4"/>
    <mergeCell ref="R4:R5"/>
    <mergeCell ref="V4:V5"/>
    <mergeCell ref="W4:Y4"/>
    <mergeCell ref="A29:A31"/>
    <mergeCell ref="B29:B31"/>
    <mergeCell ref="C29:J29"/>
    <mergeCell ref="K29:R29"/>
    <mergeCell ref="S29:Z29"/>
    <mergeCell ref="F30:F31"/>
    <mergeCell ref="G30:I30"/>
    <mergeCell ref="J30:J31"/>
    <mergeCell ref="N30:N31"/>
    <mergeCell ref="O30:Q30"/>
    <mergeCell ref="R30:R31"/>
    <mergeCell ref="V30:V31"/>
    <mergeCell ref="W30:Y30"/>
    <mergeCell ref="Z30:Z31"/>
  </mergeCells>
  <pageMargins left="0.44" right="0.16" top="0.55000000000000004" bottom="0.28000000000000003" header="0.16" footer="0.16"/>
  <pageSetup paperSize="9" scale="8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V31"/>
  <sheetViews>
    <sheetView view="pageBreakPreview" topLeftCell="C2" zoomScaleNormal="90" zoomScaleSheetLayoutView="100" workbookViewId="0">
      <selection activeCell="O24" sqref="O24"/>
    </sheetView>
  </sheetViews>
  <sheetFormatPr defaultRowHeight="12.75" x14ac:dyDescent="0.2"/>
  <cols>
    <col min="1" max="1" width="5.7109375" style="829" customWidth="1"/>
    <col min="2" max="2" width="11.42578125" style="829" customWidth="1"/>
    <col min="3" max="3" width="4.7109375" style="829" bestFit="1" customWidth="1"/>
    <col min="4" max="4" width="5.42578125" style="829" bestFit="1" customWidth="1"/>
    <col min="5" max="5" width="4.28515625" style="829" bestFit="1" customWidth="1"/>
    <col min="6" max="6" width="8.42578125" style="829" customWidth="1"/>
    <col min="7" max="7" width="4.7109375" style="829" bestFit="1" customWidth="1"/>
    <col min="8" max="8" width="5.42578125" style="829" bestFit="1" customWidth="1"/>
    <col min="9" max="9" width="4.28515625" style="829" bestFit="1" customWidth="1"/>
    <col min="10" max="10" width="7.85546875" style="829" customWidth="1"/>
    <col min="11" max="11" width="6.7109375" style="829" customWidth="1"/>
    <col min="12" max="12" width="5.42578125" style="829" bestFit="1" customWidth="1"/>
    <col min="13" max="13" width="4.28515625" style="829" bestFit="1" customWidth="1"/>
    <col min="14" max="14" width="8.7109375" style="829" customWidth="1"/>
    <col min="15" max="15" width="4.7109375" style="829" bestFit="1" customWidth="1"/>
    <col min="16" max="16" width="5.42578125" style="829" bestFit="1" customWidth="1"/>
    <col min="17" max="17" width="4.28515625" style="829" bestFit="1" customWidth="1"/>
    <col min="18" max="18" width="8.85546875" style="829" customWidth="1"/>
    <col min="19" max="21" width="6.85546875" style="829" customWidth="1"/>
    <col min="22" max="22" width="10.5703125" style="829" customWidth="1"/>
    <col min="23" max="23" width="4.7109375" style="829" bestFit="1" customWidth="1"/>
    <col min="24" max="24" width="5.42578125" style="829" bestFit="1" customWidth="1"/>
    <col min="25" max="25" width="4.28515625" style="829" bestFit="1" customWidth="1"/>
    <col min="26" max="26" width="8.7109375" style="829" customWidth="1"/>
    <col min="27" max="256" width="9.140625" style="829"/>
    <col min="257" max="257" width="7.42578125" style="829" customWidth="1"/>
    <col min="258" max="258" width="11.42578125" style="829" customWidth="1"/>
    <col min="259" max="261" width="7.85546875" style="829" customWidth="1"/>
    <col min="262" max="262" width="9.28515625" style="829" bestFit="1" customWidth="1"/>
    <col min="263" max="265" width="7.140625" style="829" customWidth="1"/>
    <col min="266" max="266" width="7.85546875" style="829" customWidth="1"/>
    <col min="267" max="269" width="7.140625" style="829" customWidth="1"/>
    <col min="270" max="270" width="11.28515625" style="829" customWidth="1"/>
    <col min="271" max="273" width="7.28515625" style="829" customWidth="1"/>
    <col min="274" max="274" width="10.5703125" style="829" customWidth="1"/>
    <col min="275" max="277" width="6.85546875" style="829" customWidth="1"/>
    <col min="278" max="278" width="10" style="829" bestFit="1" customWidth="1"/>
    <col min="279" max="281" width="7.85546875" style="829" customWidth="1"/>
    <col min="282" max="282" width="8.7109375" style="829" bestFit="1" customWidth="1"/>
    <col min="283" max="512" width="9.140625" style="829"/>
    <col min="513" max="513" width="7.42578125" style="829" customWidth="1"/>
    <col min="514" max="514" width="11.42578125" style="829" customWidth="1"/>
    <col min="515" max="517" width="7.85546875" style="829" customWidth="1"/>
    <col min="518" max="518" width="9.28515625" style="829" bestFit="1" customWidth="1"/>
    <col min="519" max="521" width="7.140625" style="829" customWidth="1"/>
    <col min="522" max="522" width="7.85546875" style="829" customWidth="1"/>
    <col min="523" max="525" width="7.140625" style="829" customWidth="1"/>
    <col min="526" max="526" width="11.28515625" style="829" customWidth="1"/>
    <col min="527" max="529" width="7.28515625" style="829" customWidth="1"/>
    <col min="530" max="530" width="10.5703125" style="829" customWidth="1"/>
    <col min="531" max="533" width="6.85546875" style="829" customWidth="1"/>
    <col min="534" max="534" width="10" style="829" bestFit="1" customWidth="1"/>
    <col min="535" max="537" width="7.85546875" style="829" customWidth="1"/>
    <col min="538" max="538" width="8.7109375" style="829" bestFit="1" customWidth="1"/>
    <col min="539" max="768" width="9.140625" style="829"/>
    <col min="769" max="769" width="7.42578125" style="829" customWidth="1"/>
    <col min="770" max="770" width="11.42578125" style="829" customWidth="1"/>
    <col min="771" max="773" width="7.85546875" style="829" customWidth="1"/>
    <col min="774" max="774" width="9.28515625" style="829" bestFit="1" customWidth="1"/>
    <col min="775" max="777" width="7.140625" style="829" customWidth="1"/>
    <col min="778" max="778" width="7.85546875" style="829" customWidth="1"/>
    <col min="779" max="781" width="7.140625" style="829" customWidth="1"/>
    <col min="782" max="782" width="11.28515625" style="829" customWidth="1"/>
    <col min="783" max="785" width="7.28515625" style="829" customWidth="1"/>
    <col min="786" max="786" width="10.5703125" style="829" customWidth="1"/>
    <col min="787" max="789" width="6.85546875" style="829" customWidth="1"/>
    <col min="790" max="790" width="10" style="829" bestFit="1" customWidth="1"/>
    <col min="791" max="793" width="7.85546875" style="829" customWidth="1"/>
    <col min="794" max="794" width="8.7109375" style="829" bestFit="1" customWidth="1"/>
    <col min="795" max="1024" width="9.140625" style="829"/>
    <col min="1025" max="1025" width="7.42578125" style="829" customWidth="1"/>
    <col min="1026" max="1026" width="11.42578125" style="829" customWidth="1"/>
    <col min="1027" max="1029" width="7.85546875" style="829" customWidth="1"/>
    <col min="1030" max="1030" width="9.28515625" style="829" bestFit="1" customWidth="1"/>
    <col min="1031" max="1033" width="7.140625" style="829" customWidth="1"/>
    <col min="1034" max="1034" width="7.85546875" style="829" customWidth="1"/>
    <col min="1035" max="1037" width="7.140625" style="829" customWidth="1"/>
    <col min="1038" max="1038" width="11.28515625" style="829" customWidth="1"/>
    <col min="1039" max="1041" width="7.28515625" style="829" customWidth="1"/>
    <col min="1042" max="1042" width="10.5703125" style="829" customWidth="1"/>
    <col min="1043" max="1045" width="6.85546875" style="829" customWidth="1"/>
    <col min="1046" max="1046" width="10" style="829" bestFit="1" customWidth="1"/>
    <col min="1047" max="1049" width="7.85546875" style="829" customWidth="1"/>
    <col min="1050" max="1050" width="8.7109375" style="829" bestFit="1" customWidth="1"/>
    <col min="1051" max="1280" width="9.140625" style="829"/>
    <col min="1281" max="1281" width="7.42578125" style="829" customWidth="1"/>
    <col min="1282" max="1282" width="11.42578125" style="829" customWidth="1"/>
    <col min="1283" max="1285" width="7.85546875" style="829" customWidth="1"/>
    <col min="1286" max="1286" width="9.28515625" style="829" bestFit="1" customWidth="1"/>
    <col min="1287" max="1289" width="7.140625" style="829" customWidth="1"/>
    <col min="1290" max="1290" width="7.85546875" style="829" customWidth="1"/>
    <col min="1291" max="1293" width="7.140625" style="829" customWidth="1"/>
    <col min="1294" max="1294" width="11.28515625" style="829" customWidth="1"/>
    <col min="1295" max="1297" width="7.28515625" style="829" customWidth="1"/>
    <col min="1298" max="1298" width="10.5703125" style="829" customWidth="1"/>
    <col min="1299" max="1301" width="6.85546875" style="829" customWidth="1"/>
    <col min="1302" max="1302" width="10" style="829" bestFit="1" customWidth="1"/>
    <col min="1303" max="1305" width="7.85546875" style="829" customWidth="1"/>
    <col min="1306" max="1306" width="8.7109375" style="829" bestFit="1" customWidth="1"/>
    <col min="1307" max="1536" width="9.140625" style="829"/>
    <col min="1537" max="1537" width="7.42578125" style="829" customWidth="1"/>
    <col min="1538" max="1538" width="11.42578125" style="829" customWidth="1"/>
    <col min="1539" max="1541" width="7.85546875" style="829" customWidth="1"/>
    <col min="1542" max="1542" width="9.28515625" style="829" bestFit="1" customWidth="1"/>
    <col min="1543" max="1545" width="7.140625" style="829" customWidth="1"/>
    <col min="1546" max="1546" width="7.85546875" style="829" customWidth="1"/>
    <col min="1547" max="1549" width="7.140625" style="829" customWidth="1"/>
    <col min="1550" max="1550" width="11.28515625" style="829" customWidth="1"/>
    <col min="1551" max="1553" width="7.28515625" style="829" customWidth="1"/>
    <col min="1554" max="1554" width="10.5703125" style="829" customWidth="1"/>
    <col min="1555" max="1557" width="6.85546875" style="829" customWidth="1"/>
    <col min="1558" max="1558" width="10" style="829" bestFit="1" customWidth="1"/>
    <col min="1559" max="1561" width="7.85546875" style="829" customWidth="1"/>
    <col min="1562" max="1562" width="8.7109375" style="829" bestFit="1" customWidth="1"/>
    <col min="1563" max="1792" width="9.140625" style="829"/>
    <col min="1793" max="1793" width="7.42578125" style="829" customWidth="1"/>
    <col min="1794" max="1794" width="11.42578125" style="829" customWidth="1"/>
    <col min="1795" max="1797" width="7.85546875" style="829" customWidth="1"/>
    <col min="1798" max="1798" width="9.28515625" style="829" bestFit="1" customWidth="1"/>
    <col min="1799" max="1801" width="7.140625" style="829" customWidth="1"/>
    <col min="1802" max="1802" width="7.85546875" style="829" customWidth="1"/>
    <col min="1803" max="1805" width="7.140625" style="829" customWidth="1"/>
    <col min="1806" max="1806" width="11.28515625" style="829" customWidth="1"/>
    <col min="1807" max="1809" width="7.28515625" style="829" customWidth="1"/>
    <col min="1810" max="1810" width="10.5703125" style="829" customWidth="1"/>
    <col min="1811" max="1813" width="6.85546875" style="829" customWidth="1"/>
    <col min="1814" max="1814" width="10" style="829" bestFit="1" customWidth="1"/>
    <col min="1815" max="1817" width="7.85546875" style="829" customWidth="1"/>
    <col min="1818" max="1818" width="8.7109375" style="829" bestFit="1" customWidth="1"/>
    <col min="1819" max="2048" width="9.140625" style="829"/>
    <col min="2049" max="2049" width="7.42578125" style="829" customWidth="1"/>
    <col min="2050" max="2050" width="11.42578125" style="829" customWidth="1"/>
    <col min="2051" max="2053" width="7.85546875" style="829" customWidth="1"/>
    <col min="2054" max="2054" width="9.28515625" style="829" bestFit="1" customWidth="1"/>
    <col min="2055" max="2057" width="7.140625" style="829" customWidth="1"/>
    <col min="2058" max="2058" width="7.85546875" style="829" customWidth="1"/>
    <col min="2059" max="2061" width="7.140625" style="829" customWidth="1"/>
    <col min="2062" max="2062" width="11.28515625" style="829" customWidth="1"/>
    <col min="2063" max="2065" width="7.28515625" style="829" customWidth="1"/>
    <col min="2066" max="2066" width="10.5703125" style="829" customWidth="1"/>
    <col min="2067" max="2069" width="6.85546875" style="829" customWidth="1"/>
    <col min="2070" max="2070" width="10" style="829" bestFit="1" customWidth="1"/>
    <col min="2071" max="2073" width="7.85546875" style="829" customWidth="1"/>
    <col min="2074" max="2074" width="8.7109375" style="829" bestFit="1" customWidth="1"/>
    <col min="2075" max="2304" width="9.140625" style="829"/>
    <col min="2305" max="2305" width="7.42578125" style="829" customWidth="1"/>
    <col min="2306" max="2306" width="11.42578125" style="829" customWidth="1"/>
    <col min="2307" max="2309" width="7.85546875" style="829" customWidth="1"/>
    <col min="2310" max="2310" width="9.28515625" style="829" bestFit="1" customWidth="1"/>
    <col min="2311" max="2313" width="7.140625" style="829" customWidth="1"/>
    <col min="2314" max="2314" width="7.85546875" style="829" customWidth="1"/>
    <col min="2315" max="2317" width="7.140625" style="829" customWidth="1"/>
    <col min="2318" max="2318" width="11.28515625" style="829" customWidth="1"/>
    <col min="2319" max="2321" width="7.28515625" style="829" customWidth="1"/>
    <col min="2322" max="2322" width="10.5703125" style="829" customWidth="1"/>
    <col min="2323" max="2325" width="6.85546875" style="829" customWidth="1"/>
    <col min="2326" max="2326" width="10" style="829" bestFit="1" customWidth="1"/>
    <col min="2327" max="2329" width="7.85546875" style="829" customWidth="1"/>
    <col min="2330" max="2330" width="8.7109375" style="829" bestFit="1" customWidth="1"/>
    <col min="2331" max="2560" width="9.140625" style="829"/>
    <col min="2561" max="2561" width="7.42578125" style="829" customWidth="1"/>
    <col min="2562" max="2562" width="11.42578125" style="829" customWidth="1"/>
    <col min="2563" max="2565" width="7.85546875" style="829" customWidth="1"/>
    <col min="2566" max="2566" width="9.28515625" style="829" bestFit="1" customWidth="1"/>
    <col min="2567" max="2569" width="7.140625" style="829" customWidth="1"/>
    <col min="2570" max="2570" width="7.85546875" style="829" customWidth="1"/>
    <col min="2571" max="2573" width="7.140625" style="829" customWidth="1"/>
    <col min="2574" max="2574" width="11.28515625" style="829" customWidth="1"/>
    <col min="2575" max="2577" width="7.28515625" style="829" customWidth="1"/>
    <col min="2578" max="2578" width="10.5703125" style="829" customWidth="1"/>
    <col min="2579" max="2581" width="6.85546875" style="829" customWidth="1"/>
    <col min="2582" max="2582" width="10" style="829" bestFit="1" customWidth="1"/>
    <col min="2583" max="2585" width="7.85546875" style="829" customWidth="1"/>
    <col min="2586" max="2586" width="8.7109375" style="829" bestFit="1" customWidth="1"/>
    <col min="2587" max="2816" width="9.140625" style="829"/>
    <col min="2817" max="2817" width="7.42578125" style="829" customWidth="1"/>
    <col min="2818" max="2818" width="11.42578125" style="829" customWidth="1"/>
    <col min="2819" max="2821" width="7.85546875" style="829" customWidth="1"/>
    <col min="2822" max="2822" width="9.28515625" style="829" bestFit="1" customWidth="1"/>
    <col min="2823" max="2825" width="7.140625" style="829" customWidth="1"/>
    <col min="2826" max="2826" width="7.85546875" style="829" customWidth="1"/>
    <col min="2827" max="2829" width="7.140625" style="829" customWidth="1"/>
    <col min="2830" max="2830" width="11.28515625" style="829" customWidth="1"/>
    <col min="2831" max="2833" width="7.28515625" style="829" customWidth="1"/>
    <col min="2834" max="2834" width="10.5703125" style="829" customWidth="1"/>
    <col min="2835" max="2837" width="6.85546875" style="829" customWidth="1"/>
    <col min="2838" max="2838" width="10" style="829" bestFit="1" customWidth="1"/>
    <col min="2839" max="2841" width="7.85546875" style="829" customWidth="1"/>
    <col min="2842" max="2842" width="8.7109375" style="829" bestFit="1" customWidth="1"/>
    <col min="2843" max="3072" width="9.140625" style="829"/>
    <col min="3073" max="3073" width="7.42578125" style="829" customWidth="1"/>
    <col min="3074" max="3074" width="11.42578125" style="829" customWidth="1"/>
    <col min="3075" max="3077" width="7.85546875" style="829" customWidth="1"/>
    <col min="3078" max="3078" width="9.28515625" style="829" bestFit="1" customWidth="1"/>
    <col min="3079" max="3081" width="7.140625" style="829" customWidth="1"/>
    <col min="3082" max="3082" width="7.85546875" style="829" customWidth="1"/>
    <col min="3083" max="3085" width="7.140625" style="829" customWidth="1"/>
    <col min="3086" max="3086" width="11.28515625" style="829" customWidth="1"/>
    <col min="3087" max="3089" width="7.28515625" style="829" customWidth="1"/>
    <col min="3090" max="3090" width="10.5703125" style="829" customWidth="1"/>
    <col min="3091" max="3093" width="6.85546875" style="829" customWidth="1"/>
    <col min="3094" max="3094" width="10" style="829" bestFit="1" customWidth="1"/>
    <col min="3095" max="3097" width="7.85546875" style="829" customWidth="1"/>
    <col min="3098" max="3098" width="8.7109375" style="829" bestFit="1" customWidth="1"/>
    <col min="3099" max="3328" width="9.140625" style="829"/>
    <col min="3329" max="3329" width="7.42578125" style="829" customWidth="1"/>
    <col min="3330" max="3330" width="11.42578125" style="829" customWidth="1"/>
    <col min="3331" max="3333" width="7.85546875" style="829" customWidth="1"/>
    <col min="3334" max="3334" width="9.28515625" style="829" bestFit="1" customWidth="1"/>
    <col min="3335" max="3337" width="7.140625" style="829" customWidth="1"/>
    <col min="3338" max="3338" width="7.85546875" style="829" customWidth="1"/>
    <col min="3339" max="3341" width="7.140625" style="829" customWidth="1"/>
    <col min="3342" max="3342" width="11.28515625" style="829" customWidth="1"/>
    <col min="3343" max="3345" width="7.28515625" style="829" customWidth="1"/>
    <col min="3346" max="3346" width="10.5703125" style="829" customWidth="1"/>
    <col min="3347" max="3349" width="6.85546875" style="829" customWidth="1"/>
    <col min="3350" max="3350" width="10" style="829" bestFit="1" customWidth="1"/>
    <col min="3351" max="3353" width="7.85546875" style="829" customWidth="1"/>
    <col min="3354" max="3354" width="8.7109375" style="829" bestFit="1" customWidth="1"/>
    <col min="3355" max="3584" width="9.140625" style="829"/>
    <col min="3585" max="3585" width="7.42578125" style="829" customWidth="1"/>
    <col min="3586" max="3586" width="11.42578125" style="829" customWidth="1"/>
    <col min="3587" max="3589" width="7.85546875" style="829" customWidth="1"/>
    <col min="3590" max="3590" width="9.28515625" style="829" bestFit="1" customWidth="1"/>
    <col min="3591" max="3593" width="7.140625" style="829" customWidth="1"/>
    <col min="3594" max="3594" width="7.85546875" style="829" customWidth="1"/>
    <col min="3595" max="3597" width="7.140625" style="829" customWidth="1"/>
    <col min="3598" max="3598" width="11.28515625" style="829" customWidth="1"/>
    <col min="3599" max="3601" width="7.28515625" style="829" customWidth="1"/>
    <col min="3602" max="3602" width="10.5703125" style="829" customWidth="1"/>
    <col min="3603" max="3605" width="6.85546875" style="829" customWidth="1"/>
    <col min="3606" max="3606" width="10" style="829" bestFit="1" customWidth="1"/>
    <col min="3607" max="3609" width="7.85546875" style="829" customWidth="1"/>
    <col min="3610" max="3610" width="8.7109375" style="829" bestFit="1" customWidth="1"/>
    <col min="3611" max="3840" width="9.140625" style="829"/>
    <col min="3841" max="3841" width="7.42578125" style="829" customWidth="1"/>
    <col min="3842" max="3842" width="11.42578125" style="829" customWidth="1"/>
    <col min="3843" max="3845" width="7.85546875" style="829" customWidth="1"/>
    <col min="3846" max="3846" width="9.28515625" style="829" bestFit="1" customWidth="1"/>
    <col min="3847" max="3849" width="7.140625" style="829" customWidth="1"/>
    <col min="3850" max="3850" width="7.85546875" style="829" customWidth="1"/>
    <col min="3851" max="3853" width="7.140625" style="829" customWidth="1"/>
    <col min="3854" max="3854" width="11.28515625" style="829" customWidth="1"/>
    <col min="3855" max="3857" width="7.28515625" style="829" customWidth="1"/>
    <col min="3858" max="3858" width="10.5703125" style="829" customWidth="1"/>
    <col min="3859" max="3861" width="6.85546875" style="829" customWidth="1"/>
    <col min="3862" max="3862" width="10" style="829" bestFit="1" customWidth="1"/>
    <col min="3863" max="3865" width="7.85546875" style="829" customWidth="1"/>
    <col min="3866" max="3866" width="8.7109375" style="829" bestFit="1" customWidth="1"/>
    <col min="3867" max="4096" width="9.140625" style="829"/>
    <col min="4097" max="4097" width="7.42578125" style="829" customWidth="1"/>
    <col min="4098" max="4098" width="11.42578125" style="829" customWidth="1"/>
    <col min="4099" max="4101" width="7.85546875" style="829" customWidth="1"/>
    <col min="4102" max="4102" width="9.28515625" style="829" bestFit="1" customWidth="1"/>
    <col min="4103" max="4105" width="7.140625" style="829" customWidth="1"/>
    <col min="4106" max="4106" width="7.85546875" style="829" customWidth="1"/>
    <col min="4107" max="4109" width="7.140625" style="829" customWidth="1"/>
    <col min="4110" max="4110" width="11.28515625" style="829" customWidth="1"/>
    <col min="4111" max="4113" width="7.28515625" style="829" customWidth="1"/>
    <col min="4114" max="4114" width="10.5703125" style="829" customWidth="1"/>
    <col min="4115" max="4117" width="6.85546875" style="829" customWidth="1"/>
    <col min="4118" max="4118" width="10" style="829" bestFit="1" customWidth="1"/>
    <col min="4119" max="4121" width="7.85546875" style="829" customWidth="1"/>
    <col min="4122" max="4122" width="8.7109375" style="829" bestFit="1" customWidth="1"/>
    <col min="4123" max="4352" width="9.140625" style="829"/>
    <col min="4353" max="4353" width="7.42578125" style="829" customWidth="1"/>
    <col min="4354" max="4354" width="11.42578125" style="829" customWidth="1"/>
    <col min="4355" max="4357" width="7.85546875" style="829" customWidth="1"/>
    <col min="4358" max="4358" width="9.28515625" style="829" bestFit="1" customWidth="1"/>
    <col min="4359" max="4361" width="7.140625" style="829" customWidth="1"/>
    <col min="4362" max="4362" width="7.85546875" style="829" customWidth="1"/>
    <col min="4363" max="4365" width="7.140625" style="829" customWidth="1"/>
    <col min="4366" max="4366" width="11.28515625" style="829" customWidth="1"/>
    <col min="4367" max="4369" width="7.28515625" style="829" customWidth="1"/>
    <col min="4370" max="4370" width="10.5703125" style="829" customWidth="1"/>
    <col min="4371" max="4373" width="6.85546875" style="829" customWidth="1"/>
    <col min="4374" max="4374" width="10" style="829" bestFit="1" customWidth="1"/>
    <col min="4375" max="4377" width="7.85546875" style="829" customWidth="1"/>
    <col min="4378" max="4378" width="8.7109375" style="829" bestFit="1" customWidth="1"/>
    <col min="4379" max="4608" width="9.140625" style="829"/>
    <col min="4609" max="4609" width="7.42578125" style="829" customWidth="1"/>
    <col min="4610" max="4610" width="11.42578125" style="829" customWidth="1"/>
    <col min="4611" max="4613" width="7.85546875" style="829" customWidth="1"/>
    <col min="4614" max="4614" width="9.28515625" style="829" bestFit="1" customWidth="1"/>
    <col min="4615" max="4617" width="7.140625" style="829" customWidth="1"/>
    <col min="4618" max="4618" width="7.85546875" style="829" customWidth="1"/>
    <col min="4619" max="4621" width="7.140625" style="829" customWidth="1"/>
    <col min="4622" max="4622" width="11.28515625" style="829" customWidth="1"/>
    <col min="4623" max="4625" width="7.28515625" style="829" customWidth="1"/>
    <col min="4626" max="4626" width="10.5703125" style="829" customWidth="1"/>
    <col min="4627" max="4629" width="6.85546875" style="829" customWidth="1"/>
    <col min="4630" max="4630" width="10" style="829" bestFit="1" customWidth="1"/>
    <col min="4631" max="4633" width="7.85546875" style="829" customWidth="1"/>
    <col min="4634" max="4634" width="8.7109375" style="829" bestFit="1" customWidth="1"/>
    <col min="4635" max="4864" width="9.140625" style="829"/>
    <col min="4865" max="4865" width="7.42578125" style="829" customWidth="1"/>
    <col min="4866" max="4866" width="11.42578125" style="829" customWidth="1"/>
    <col min="4867" max="4869" width="7.85546875" style="829" customWidth="1"/>
    <col min="4870" max="4870" width="9.28515625" style="829" bestFit="1" customWidth="1"/>
    <col min="4871" max="4873" width="7.140625" style="829" customWidth="1"/>
    <col min="4874" max="4874" width="7.85546875" style="829" customWidth="1"/>
    <col min="4875" max="4877" width="7.140625" style="829" customWidth="1"/>
    <col min="4878" max="4878" width="11.28515625" style="829" customWidth="1"/>
    <col min="4879" max="4881" width="7.28515625" style="829" customWidth="1"/>
    <col min="4882" max="4882" width="10.5703125" style="829" customWidth="1"/>
    <col min="4883" max="4885" width="6.85546875" style="829" customWidth="1"/>
    <col min="4886" max="4886" width="10" style="829" bestFit="1" customWidth="1"/>
    <col min="4887" max="4889" width="7.85546875" style="829" customWidth="1"/>
    <col min="4890" max="4890" width="8.7109375" style="829" bestFit="1" customWidth="1"/>
    <col min="4891" max="5120" width="9.140625" style="829"/>
    <col min="5121" max="5121" width="7.42578125" style="829" customWidth="1"/>
    <col min="5122" max="5122" width="11.42578125" style="829" customWidth="1"/>
    <col min="5123" max="5125" width="7.85546875" style="829" customWidth="1"/>
    <col min="5126" max="5126" width="9.28515625" style="829" bestFit="1" customWidth="1"/>
    <col min="5127" max="5129" width="7.140625" style="829" customWidth="1"/>
    <col min="5130" max="5130" width="7.85546875" style="829" customWidth="1"/>
    <col min="5131" max="5133" width="7.140625" style="829" customWidth="1"/>
    <col min="5134" max="5134" width="11.28515625" style="829" customWidth="1"/>
    <col min="5135" max="5137" width="7.28515625" style="829" customWidth="1"/>
    <col min="5138" max="5138" width="10.5703125" style="829" customWidth="1"/>
    <col min="5139" max="5141" width="6.85546875" style="829" customWidth="1"/>
    <col min="5142" max="5142" width="10" style="829" bestFit="1" customWidth="1"/>
    <col min="5143" max="5145" width="7.85546875" style="829" customWidth="1"/>
    <col min="5146" max="5146" width="8.7109375" style="829" bestFit="1" customWidth="1"/>
    <col min="5147" max="5376" width="9.140625" style="829"/>
    <col min="5377" max="5377" width="7.42578125" style="829" customWidth="1"/>
    <col min="5378" max="5378" width="11.42578125" style="829" customWidth="1"/>
    <col min="5379" max="5381" width="7.85546875" style="829" customWidth="1"/>
    <col min="5382" max="5382" width="9.28515625" style="829" bestFit="1" customWidth="1"/>
    <col min="5383" max="5385" width="7.140625" style="829" customWidth="1"/>
    <col min="5386" max="5386" width="7.85546875" style="829" customWidth="1"/>
    <col min="5387" max="5389" width="7.140625" style="829" customWidth="1"/>
    <col min="5390" max="5390" width="11.28515625" style="829" customWidth="1"/>
    <col min="5391" max="5393" width="7.28515625" style="829" customWidth="1"/>
    <col min="5394" max="5394" width="10.5703125" style="829" customWidth="1"/>
    <col min="5395" max="5397" width="6.85546875" style="829" customWidth="1"/>
    <col min="5398" max="5398" width="10" style="829" bestFit="1" customWidth="1"/>
    <col min="5399" max="5401" width="7.85546875" style="829" customWidth="1"/>
    <col min="5402" max="5402" width="8.7109375" style="829" bestFit="1" customWidth="1"/>
    <col min="5403" max="5632" width="9.140625" style="829"/>
    <col min="5633" max="5633" width="7.42578125" style="829" customWidth="1"/>
    <col min="5634" max="5634" width="11.42578125" style="829" customWidth="1"/>
    <col min="5635" max="5637" width="7.85546875" style="829" customWidth="1"/>
    <col min="5638" max="5638" width="9.28515625" style="829" bestFit="1" customWidth="1"/>
    <col min="5639" max="5641" width="7.140625" style="829" customWidth="1"/>
    <col min="5642" max="5642" width="7.85546875" style="829" customWidth="1"/>
    <col min="5643" max="5645" width="7.140625" style="829" customWidth="1"/>
    <col min="5646" max="5646" width="11.28515625" style="829" customWidth="1"/>
    <col min="5647" max="5649" width="7.28515625" style="829" customWidth="1"/>
    <col min="5650" max="5650" width="10.5703125" style="829" customWidth="1"/>
    <col min="5651" max="5653" width="6.85546875" style="829" customWidth="1"/>
    <col min="5654" max="5654" width="10" style="829" bestFit="1" customWidth="1"/>
    <col min="5655" max="5657" width="7.85546875" style="829" customWidth="1"/>
    <col min="5658" max="5658" width="8.7109375" style="829" bestFit="1" customWidth="1"/>
    <col min="5659" max="5888" width="9.140625" style="829"/>
    <col min="5889" max="5889" width="7.42578125" style="829" customWidth="1"/>
    <col min="5890" max="5890" width="11.42578125" style="829" customWidth="1"/>
    <col min="5891" max="5893" width="7.85546875" style="829" customWidth="1"/>
    <col min="5894" max="5894" width="9.28515625" style="829" bestFit="1" customWidth="1"/>
    <col min="5895" max="5897" width="7.140625" style="829" customWidth="1"/>
    <col min="5898" max="5898" width="7.85546875" style="829" customWidth="1"/>
    <col min="5899" max="5901" width="7.140625" style="829" customWidth="1"/>
    <col min="5902" max="5902" width="11.28515625" style="829" customWidth="1"/>
    <col min="5903" max="5905" width="7.28515625" style="829" customWidth="1"/>
    <col min="5906" max="5906" width="10.5703125" style="829" customWidth="1"/>
    <col min="5907" max="5909" width="6.85546875" style="829" customWidth="1"/>
    <col min="5910" max="5910" width="10" style="829" bestFit="1" customWidth="1"/>
    <col min="5911" max="5913" width="7.85546875" style="829" customWidth="1"/>
    <col min="5914" max="5914" width="8.7109375" style="829" bestFit="1" customWidth="1"/>
    <col min="5915" max="6144" width="9.140625" style="829"/>
    <col min="6145" max="6145" width="7.42578125" style="829" customWidth="1"/>
    <col min="6146" max="6146" width="11.42578125" style="829" customWidth="1"/>
    <col min="6147" max="6149" width="7.85546875" style="829" customWidth="1"/>
    <col min="6150" max="6150" width="9.28515625" style="829" bestFit="1" customWidth="1"/>
    <col min="6151" max="6153" width="7.140625" style="829" customWidth="1"/>
    <col min="6154" max="6154" width="7.85546875" style="829" customWidth="1"/>
    <col min="6155" max="6157" width="7.140625" style="829" customWidth="1"/>
    <col min="6158" max="6158" width="11.28515625" style="829" customWidth="1"/>
    <col min="6159" max="6161" width="7.28515625" style="829" customWidth="1"/>
    <col min="6162" max="6162" width="10.5703125" style="829" customWidth="1"/>
    <col min="6163" max="6165" width="6.85546875" style="829" customWidth="1"/>
    <col min="6166" max="6166" width="10" style="829" bestFit="1" customWidth="1"/>
    <col min="6167" max="6169" width="7.85546875" style="829" customWidth="1"/>
    <col min="6170" max="6170" width="8.7109375" style="829" bestFit="1" customWidth="1"/>
    <col min="6171" max="6400" width="9.140625" style="829"/>
    <col min="6401" max="6401" width="7.42578125" style="829" customWidth="1"/>
    <col min="6402" max="6402" width="11.42578125" style="829" customWidth="1"/>
    <col min="6403" max="6405" width="7.85546875" style="829" customWidth="1"/>
    <col min="6406" max="6406" width="9.28515625" style="829" bestFit="1" customWidth="1"/>
    <col min="6407" max="6409" width="7.140625" style="829" customWidth="1"/>
    <col min="6410" max="6410" width="7.85546875" style="829" customWidth="1"/>
    <col min="6411" max="6413" width="7.140625" style="829" customWidth="1"/>
    <col min="6414" max="6414" width="11.28515625" style="829" customWidth="1"/>
    <col min="6415" max="6417" width="7.28515625" style="829" customWidth="1"/>
    <col min="6418" max="6418" width="10.5703125" style="829" customWidth="1"/>
    <col min="6419" max="6421" width="6.85546875" style="829" customWidth="1"/>
    <col min="6422" max="6422" width="10" style="829" bestFit="1" customWidth="1"/>
    <col min="6423" max="6425" width="7.85546875" style="829" customWidth="1"/>
    <col min="6426" max="6426" width="8.7109375" style="829" bestFit="1" customWidth="1"/>
    <col min="6427" max="6656" width="9.140625" style="829"/>
    <col min="6657" max="6657" width="7.42578125" style="829" customWidth="1"/>
    <col min="6658" max="6658" width="11.42578125" style="829" customWidth="1"/>
    <col min="6659" max="6661" width="7.85546875" style="829" customWidth="1"/>
    <col min="6662" max="6662" width="9.28515625" style="829" bestFit="1" customWidth="1"/>
    <col min="6663" max="6665" width="7.140625" style="829" customWidth="1"/>
    <col min="6666" max="6666" width="7.85546875" style="829" customWidth="1"/>
    <col min="6667" max="6669" width="7.140625" style="829" customWidth="1"/>
    <col min="6670" max="6670" width="11.28515625" style="829" customWidth="1"/>
    <col min="6671" max="6673" width="7.28515625" style="829" customWidth="1"/>
    <col min="6674" max="6674" width="10.5703125" style="829" customWidth="1"/>
    <col min="6675" max="6677" width="6.85546875" style="829" customWidth="1"/>
    <col min="6678" max="6678" width="10" style="829" bestFit="1" customWidth="1"/>
    <col min="6679" max="6681" width="7.85546875" style="829" customWidth="1"/>
    <col min="6682" max="6682" width="8.7109375" style="829" bestFit="1" customWidth="1"/>
    <col min="6683" max="6912" width="9.140625" style="829"/>
    <col min="6913" max="6913" width="7.42578125" style="829" customWidth="1"/>
    <col min="6914" max="6914" width="11.42578125" style="829" customWidth="1"/>
    <col min="6915" max="6917" width="7.85546875" style="829" customWidth="1"/>
    <col min="6918" max="6918" width="9.28515625" style="829" bestFit="1" customWidth="1"/>
    <col min="6919" max="6921" width="7.140625" style="829" customWidth="1"/>
    <col min="6922" max="6922" width="7.85546875" style="829" customWidth="1"/>
    <col min="6923" max="6925" width="7.140625" style="829" customWidth="1"/>
    <col min="6926" max="6926" width="11.28515625" style="829" customWidth="1"/>
    <col min="6927" max="6929" width="7.28515625" style="829" customWidth="1"/>
    <col min="6930" max="6930" width="10.5703125" style="829" customWidth="1"/>
    <col min="6931" max="6933" width="6.85546875" style="829" customWidth="1"/>
    <col min="6934" max="6934" width="10" style="829" bestFit="1" customWidth="1"/>
    <col min="6935" max="6937" width="7.85546875" style="829" customWidth="1"/>
    <col min="6938" max="6938" width="8.7109375" style="829" bestFit="1" customWidth="1"/>
    <col min="6939" max="7168" width="9.140625" style="829"/>
    <col min="7169" max="7169" width="7.42578125" style="829" customWidth="1"/>
    <col min="7170" max="7170" width="11.42578125" style="829" customWidth="1"/>
    <col min="7171" max="7173" width="7.85546875" style="829" customWidth="1"/>
    <col min="7174" max="7174" width="9.28515625" style="829" bestFit="1" customWidth="1"/>
    <col min="7175" max="7177" width="7.140625" style="829" customWidth="1"/>
    <col min="7178" max="7178" width="7.85546875" style="829" customWidth="1"/>
    <col min="7179" max="7181" width="7.140625" style="829" customWidth="1"/>
    <col min="7182" max="7182" width="11.28515625" style="829" customWidth="1"/>
    <col min="7183" max="7185" width="7.28515625" style="829" customWidth="1"/>
    <col min="7186" max="7186" width="10.5703125" style="829" customWidth="1"/>
    <col min="7187" max="7189" width="6.85546875" style="829" customWidth="1"/>
    <col min="7190" max="7190" width="10" style="829" bestFit="1" customWidth="1"/>
    <col min="7191" max="7193" width="7.85546875" style="829" customWidth="1"/>
    <col min="7194" max="7194" width="8.7109375" style="829" bestFit="1" customWidth="1"/>
    <col min="7195" max="7424" width="9.140625" style="829"/>
    <col min="7425" max="7425" width="7.42578125" style="829" customWidth="1"/>
    <col min="7426" max="7426" width="11.42578125" style="829" customWidth="1"/>
    <col min="7427" max="7429" width="7.85546875" style="829" customWidth="1"/>
    <col min="7430" max="7430" width="9.28515625" style="829" bestFit="1" customWidth="1"/>
    <col min="7431" max="7433" width="7.140625" style="829" customWidth="1"/>
    <col min="7434" max="7434" width="7.85546875" style="829" customWidth="1"/>
    <col min="7435" max="7437" width="7.140625" style="829" customWidth="1"/>
    <col min="7438" max="7438" width="11.28515625" style="829" customWidth="1"/>
    <col min="7439" max="7441" width="7.28515625" style="829" customWidth="1"/>
    <col min="7442" max="7442" width="10.5703125" style="829" customWidth="1"/>
    <col min="7443" max="7445" width="6.85546875" style="829" customWidth="1"/>
    <col min="7446" max="7446" width="10" style="829" bestFit="1" customWidth="1"/>
    <col min="7447" max="7449" width="7.85546875" style="829" customWidth="1"/>
    <col min="7450" max="7450" width="8.7109375" style="829" bestFit="1" customWidth="1"/>
    <col min="7451" max="7680" width="9.140625" style="829"/>
    <col min="7681" max="7681" width="7.42578125" style="829" customWidth="1"/>
    <col min="7682" max="7682" width="11.42578125" style="829" customWidth="1"/>
    <col min="7683" max="7685" width="7.85546875" style="829" customWidth="1"/>
    <col min="7686" max="7686" width="9.28515625" style="829" bestFit="1" customWidth="1"/>
    <col min="7687" max="7689" width="7.140625" style="829" customWidth="1"/>
    <col min="7690" max="7690" width="7.85546875" style="829" customWidth="1"/>
    <col min="7691" max="7693" width="7.140625" style="829" customWidth="1"/>
    <col min="7694" max="7694" width="11.28515625" style="829" customWidth="1"/>
    <col min="7695" max="7697" width="7.28515625" style="829" customWidth="1"/>
    <col min="7698" max="7698" width="10.5703125" style="829" customWidth="1"/>
    <col min="7699" max="7701" width="6.85546875" style="829" customWidth="1"/>
    <col min="7702" max="7702" width="10" style="829" bestFit="1" customWidth="1"/>
    <col min="7703" max="7705" width="7.85546875" style="829" customWidth="1"/>
    <col min="7706" max="7706" width="8.7109375" style="829" bestFit="1" customWidth="1"/>
    <col min="7707" max="7936" width="9.140625" style="829"/>
    <col min="7937" max="7937" width="7.42578125" style="829" customWidth="1"/>
    <col min="7938" max="7938" width="11.42578125" style="829" customWidth="1"/>
    <col min="7939" max="7941" width="7.85546875" style="829" customWidth="1"/>
    <col min="7942" max="7942" width="9.28515625" style="829" bestFit="1" customWidth="1"/>
    <col min="7943" max="7945" width="7.140625" style="829" customWidth="1"/>
    <col min="7946" max="7946" width="7.85546875" style="829" customWidth="1"/>
    <col min="7947" max="7949" width="7.140625" style="829" customWidth="1"/>
    <col min="7950" max="7950" width="11.28515625" style="829" customWidth="1"/>
    <col min="7951" max="7953" width="7.28515625" style="829" customWidth="1"/>
    <col min="7954" max="7954" width="10.5703125" style="829" customWidth="1"/>
    <col min="7955" max="7957" width="6.85546875" style="829" customWidth="1"/>
    <col min="7958" max="7958" width="10" style="829" bestFit="1" customWidth="1"/>
    <col min="7959" max="7961" width="7.85546875" style="829" customWidth="1"/>
    <col min="7962" max="7962" width="8.7109375" style="829" bestFit="1" customWidth="1"/>
    <col min="7963" max="8192" width="9.140625" style="829"/>
    <col min="8193" max="8193" width="7.42578125" style="829" customWidth="1"/>
    <col min="8194" max="8194" width="11.42578125" style="829" customWidth="1"/>
    <col min="8195" max="8197" width="7.85546875" style="829" customWidth="1"/>
    <col min="8198" max="8198" width="9.28515625" style="829" bestFit="1" customWidth="1"/>
    <col min="8199" max="8201" width="7.140625" style="829" customWidth="1"/>
    <col min="8202" max="8202" width="7.85546875" style="829" customWidth="1"/>
    <col min="8203" max="8205" width="7.140625" style="829" customWidth="1"/>
    <col min="8206" max="8206" width="11.28515625" style="829" customWidth="1"/>
    <col min="8207" max="8209" width="7.28515625" style="829" customWidth="1"/>
    <col min="8210" max="8210" width="10.5703125" style="829" customWidth="1"/>
    <col min="8211" max="8213" width="6.85546875" style="829" customWidth="1"/>
    <col min="8214" max="8214" width="10" style="829" bestFit="1" customWidth="1"/>
    <col min="8215" max="8217" width="7.85546875" style="829" customWidth="1"/>
    <col min="8218" max="8218" width="8.7109375" style="829" bestFit="1" customWidth="1"/>
    <col min="8219" max="8448" width="9.140625" style="829"/>
    <col min="8449" max="8449" width="7.42578125" style="829" customWidth="1"/>
    <col min="8450" max="8450" width="11.42578125" style="829" customWidth="1"/>
    <col min="8451" max="8453" width="7.85546875" style="829" customWidth="1"/>
    <col min="8454" max="8454" width="9.28515625" style="829" bestFit="1" customWidth="1"/>
    <col min="8455" max="8457" width="7.140625" style="829" customWidth="1"/>
    <col min="8458" max="8458" width="7.85546875" style="829" customWidth="1"/>
    <col min="8459" max="8461" width="7.140625" style="829" customWidth="1"/>
    <col min="8462" max="8462" width="11.28515625" style="829" customWidth="1"/>
    <col min="8463" max="8465" width="7.28515625" style="829" customWidth="1"/>
    <col min="8466" max="8466" width="10.5703125" style="829" customWidth="1"/>
    <col min="8467" max="8469" width="6.85546875" style="829" customWidth="1"/>
    <col min="8470" max="8470" width="10" style="829" bestFit="1" customWidth="1"/>
    <col min="8471" max="8473" width="7.85546875" style="829" customWidth="1"/>
    <col min="8474" max="8474" width="8.7109375" style="829" bestFit="1" customWidth="1"/>
    <col min="8475" max="8704" width="9.140625" style="829"/>
    <col min="8705" max="8705" width="7.42578125" style="829" customWidth="1"/>
    <col min="8706" max="8706" width="11.42578125" style="829" customWidth="1"/>
    <col min="8707" max="8709" width="7.85546875" style="829" customWidth="1"/>
    <col min="8710" max="8710" width="9.28515625" style="829" bestFit="1" customWidth="1"/>
    <col min="8711" max="8713" width="7.140625" style="829" customWidth="1"/>
    <col min="8714" max="8714" width="7.85546875" style="829" customWidth="1"/>
    <col min="8715" max="8717" width="7.140625" style="829" customWidth="1"/>
    <col min="8718" max="8718" width="11.28515625" style="829" customWidth="1"/>
    <col min="8719" max="8721" width="7.28515625" style="829" customWidth="1"/>
    <col min="8722" max="8722" width="10.5703125" style="829" customWidth="1"/>
    <col min="8723" max="8725" width="6.85546875" style="829" customWidth="1"/>
    <col min="8726" max="8726" width="10" style="829" bestFit="1" customWidth="1"/>
    <col min="8727" max="8729" width="7.85546875" style="829" customWidth="1"/>
    <col min="8730" max="8730" width="8.7109375" style="829" bestFit="1" customWidth="1"/>
    <col min="8731" max="8960" width="9.140625" style="829"/>
    <col min="8961" max="8961" width="7.42578125" style="829" customWidth="1"/>
    <col min="8962" max="8962" width="11.42578125" style="829" customWidth="1"/>
    <col min="8963" max="8965" width="7.85546875" style="829" customWidth="1"/>
    <col min="8966" max="8966" width="9.28515625" style="829" bestFit="1" customWidth="1"/>
    <col min="8967" max="8969" width="7.140625" style="829" customWidth="1"/>
    <col min="8970" max="8970" width="7.85546875" style="829" customWidth="1"/>
    <col min="8971" max="8973" width="7.140625" style="829" customWidth="1"/>
    <col min="8974" max="8974" width="11.28515625" style="829" customWidth="1"/>
    <col min="8975" max="8977" width="7.28515625" style="829" customWidth="1"/>
    <col min="8978" max="8978" width="10.5703125" style="829" customWidth="1"/>
    <col min="8979" max="8981" width="6.85546875" style="829" customWidth="1"/>
    <col min="8982" max="8982" width="10" style="829" bestFit="1" customWidth="1"/>
    <col min="8983" max="8985" width="7.85546875" style="829" customWidth="1"/>
    <col min="8986" max="8986" width="8.7109375" style="829" bestFit="1" customWidth="1"/>
    <col min="8987" max="9216" width="9.140625" style="829"/>
    <col min="9217" max="9217" width="7.42578125" style="829" customWidth="1"/>
    <col min="9218" max="9218" width="11.42578125" style="829" customWidth="1"/>
    <col min="9219" max="9221" width="7.85546875" style="829" customWidth="1"/>
    <col min="9222" max="9222" width="9.28515625" style="829" bestFit="1" customWidth="1"/>
    <col min="9223" max="9225" width="7.140625" style="829" customWidth="1"/>
    <col min="9226" max="9226" width="7.85546875" style="829" customWidth="1"/>
    <col min="9227" max="9229" width="7.140625" style="829" customWidth="1"/>
    <col min="9230" max="9230" width="11.28515625" style="829" customWidth="1"/>
    <col min="9231" max="9233" width="7.28515625" style="829" customWidth="1"/>
    <col min="9234" max="9234" width="10.5703125" style="829" customWidth="1"/>
    <col min="9235" max="9237" width="6.85546875" style="829" customWidth="1"/>
    <col min="9238" max="9238" width="10" style="829" bestFit="1" customWidth="1"/>
    <col min="9239" max="9241" width="7.85546875" style="829" customWidth="1"/>
    <col min="9242" max="9242" width="8.7109375" style="829" bestFit="1" customWidth="1"/>
    <col min="9243" max="9472" width="9.140625" style="829"/>
    <col min="9473" max="9473" width="7.42578125" style="829" customWidth="1"/>
    <col min="9474" max="9474" width="11.42578125" style="829" customWidth="1"/>
    <col min="9475" max="9477" width="7.85546875" style="829" customWidth="1"/>
    <col min="9478" max="9478" width="9.28515625" style="829" bestFit="1" customWidth="1"/>
    <col min="9479" max="9481" width="7.140625" style="829" customWidth="1"/>
    <col min="9482" max="9482" width="7.85546875" style="829" customWidth="1"/>
    <col min="9483" max="9485" width="7.140625" style="829" customWidth="1"/>
    <col min="9486" max="9486" width="11.28515625" style="829" customWidth="1"/>
    <col min="9487" max="9489" width="7.28515625" style="829" customWidth="1"/>
    <col min="9490" max="9490" width="10.5703125" style="829" customWidth="1"/>
    <col min="9491" max="9493" width="6.85546875" style="829" customWidth="1"/>
    <col min="9494" max="9494" width="10" style="829" bestFit="1" customWidth="1"/>
    <col min="9495" max="9497" width="7.85546875" style="829" customWidth="1"/>
    <col min="9498" max="9498" width="8.7109375" style="829" bestFit="1" customWidth="1"/>
    <col min="9499" max="9728" width="9.140625" style="829"/>
    <col min="9729" max="9729" width="7.42578125" style="829" customWidth="1"/>
    <col min="9730" max="9730" width="11.42578125" style="829" customWidth="1"/>
    <col min="9731" max="9733" width="7.85546875" style="829" customWidth="1"/>
    <col min="9734" max="9734" width="9.28515625" style="829" bestFit="1" customWidth="1"/>
    <col min="9735" max="9737" width="7.140625" style="829" customWidth="1"/>
    <col min="9738" max="9738" width="7.85546875" style="829" customWidth="1"/>
    <col min="9739" max="9741" width="7.140625" style="829" customWidth="1"/>
    <col min="9742" max="9742" width="11.28515625" style="829" customWidth="1"/>
    <col min="9743" max="9745" width="7.28515625" style="829" customWidth="1"/>
    <col min="9746" max="9746" width="10.5703125" style="829" customWidth="1"/>
    <col min="9747" max="9749" width="6.85546875" style="829" customWidth="1"/>
    <col min="9750" max="9750" width="10" style="829" bestFit="1" customWidth="1"/>
    <col min="9751" max="9753" width="7.85546875" style="829" customWidth="1"/>
    <col min="9754" max="9754" width="8.7109375" style="829" bestFit="1" customWidth="1"/>
    <col min="9755" max="9984" width="9.140625" style="829"/>
    <col min="9985" max="9985" width="7.42578125" style="829" customWidth="1"/>
    <col min="9986" max="9986" width="11.42578125" style="829" customWidth="1"/>
    <col min="9987" max="9989" width="7.85546875" style="829" customWidth="1"/>
    <col min="9990" max="9990" width="9.28515625" style="829" bestFit="1" customWidth="1"/>
    <col min="9991" max="9993" width="7.140625" style="829" customWidth="1"/>
    <col min="9994" max="9994" width="7.85546875" style="829" customWidth="1"/>
    <col min="9995" max="9997" width="7.140625" style="829" customWidth="1"/>
    <col min="9998" max="9998" width="11.28515625" style="829" customWidth="1"/>
    <col min="9999" max="10001" width="7.28515625" style="829" customWidth="1"/>
    <col min="10002" max="10002" width="10.5703125" style="829" customWidth="1"/>
    <col min="10003" max="10005" width="6.85546875" style="829" customWidth="1"/>
    <col min="10006" max="10006" width="10" style="829" bestFit="1" customWidth="1"/>
    <col min="10007" max="10009" width="7.85546875" style="829" customWidth="1"/>
    <col min="10010" max="10010" width="8.7109375" style="829" bestFit="1" customWidth="1"/>
    <col min="10011" max="10240" width="9.140625" style="829"/>
    <col min="10241" max="10241" width="7.42578125" style="829" customWidth="1"/>
    <col min="10242" max="10242" width="11.42578125" style="829" customWidth="1"/>
    <col min="10243" max="10245" width="7.85546875" style="829" customWidth="1"/>
    <col min="10246" max="10246" width="9.28515625" style="829" bestFit="1" customWidth="1"/>
    <col min="10247" max="10249" width="7.140625" style="829" customWidth="1"/>
    <col min="10250" max="10250" width="7.85546875" style="829" customWidth="1"/>
    <col min="10251" max="10253" width="7.140625" style="829" customWidth="1"/>
    <col min="10254" max="10254" width="11.28515625" style="829" customWidth="1"/>
    <col min="10255" max="10257" width="7.28515625" style="829" customWidth="1"/>
    <col min="10258" max="10258" width="10.5703125" style="829" customWidth="1"/>
    <col min="10259" max="10261" width="6.85546875" style="829" customWidth="1"/>
    <col min="10262" max="10262" width="10" style="829" bestFit="1" customWidth="1"/>
    <col min="10263" max="10265" width="7.85546875" style="829" customWidth="1"/>
    <col min="10266" max="10266" width="8.7109375" style="829" bestFit="1" customWidth="1"/>
    <col min="10267" max="10496" width="9.140625" style="829"/>
    <col min="10497" max="10497" width="7.42578125" style="829" customWidth="1"/>
    <col min="10498" max="10498" width="11.42578125" style="829" customWidth="1"/>
    <col min="10499" max="10501" width="7.85546875" style="829" customWidth="1"/>
    <col min="10502" max="10502" width="9.28515625" style="829" bestFit="1" customWidth="1"/>
    <col min="10503" max="10505" width="7.140625" style="829" customWidth="1"/>
    <col min="10506" max="10506" width="7.85546875" style="829" customWidth="1"/>
    <col min="10507" max="10509" width="7.140625" style="829" customWidth="1"/>
    <col min="10510" max="10510" width="11.28515625" style="829" customWidth="1"/>
    <col min="10511" max="10513" width="7.28515625" style="829" customWidth="1"/>
    <col min="10514" max="10514" width="10.5703125" style="829" customWidth="1"/>
    <col min="10515" max="10517" width="6.85546875" style="829" customWidth="1"/>
    <col min="10518" max="10518" width="10" style="829" bestFit="1" customWidth="1"/>
    <col min="10519" max="10521" width="7.85546875" style="829" customWidth="1"/>
    <col min="10522" max="10522" width="8.7109375" style="829" bestFit="1" customWidth="1"/>
    <col min="10523" max="10752" width="9.140625" style="829"/>
    <col min="10753" max="10753" width="7.42578125" style="829" customWidth="1"/>
    <col min="10754" max="10754" width="11.42578125" style="829" customWidth="1"/>
    <col min="10755" max="10757" width="7.85546875" style="829" customWidth="1"/>
    <col min="10758" max="10758" width="9.28515625" style="829" bestFit="1" customWidth="1"/>
    <col min="10759" max="10761" width="7.140625" style="829" customWidth="1"/>
    <col min="10762" max="10762" width="7.85546875" style="829" customWidth="1"/>
    <col min="10763" max="10765" width="7.140625" style="829" customWidth="1"/>
    <col min="10766" max="10766" width="11.28515625" style="829" customWidth="1"/>
    <col min="10767" max="10769" width="7.28515625" style="829" customWidth="1"/>
    <col min="10770" max="10770" width="10.5703125" style="829" customWidth="1"/>
    <col min="10771" max="10773" width="6.85546875" style="829" customWidth="1"/>
    <col min="10774" max="10774" width="10" style="829" bestFit="1" customWidth="1"/>
    <col min="10775" max="10777" width="7.85546875" style="829" customWidth="1"/>
    <col min="10778" max="10778" width="8.7109375" style="829" bestFit="1" customWidth="1"/>
    <col min="10779" max="11008" width="9.140625" style="829"/>
    <col min="11009" max="11009" width="7.42578125" style="829" customWidth="1"/>
    <col min="11010" max="11010" width="11.42578125" style="829" customWidth="1"/>
    <col min="11011" max="11013" width="7.85546875" style="829" customWidth="1"/>
    <col min="11014" max="11014" width="9.28515625" style="829" bestFit="1" customWidth="1"/>
    <col min="11015" max="11017" width="7.140625" style="829" customWidth="1"/>
    <col min="11018" max="11018" width="7.85546875" style="829" customWidth="1"/>
    <col min="11019" max="11021" width="7.140625" style="829" customWidth="1"/>
    <col min="11022" max="11022" width="11.28515625" style="829" customWidth="1"/>
    <col min="11023" max="11025" width="7.28515625" style="829" customWidth="1"/>
    <col min="11026" max="11026" width="10.5703125" style="829" customWidth="1"/>
    <col min="11027" max="11029" width="6.85546875" style="829" customWidth="1"/>
    <col min="11030" max="11030" width="10" style="829" bestFit="1" customWidth="1"/>
    <col min="11031" max="11033" width="7.85546875" style="829" customWidth="1"/>
    <col min="11034" max="11034" width="8.7109375" style="829" bestFit="1" customWidth="1"/>
    <col min="11035" max="11264" width="9.140625" style="829"/>
    <col min="11265" max="11265" width="7.42578125" style="829" customWidth="1"/>
    <col min="11266" max="11266" width="11.42578125" style="829" customWidth="1"/>
    <col min="11267" max="11269" width="7.85546875" style="829" customWidth="1"/>
    <col min="11270" max="11270" width="9.28515625" style="829" bestFit="1" customWidth="1"/>
    <col min="11271" max="11273" width="7.140625" style="829" customWidth="1"/>
    <col min="11274" max="11274" width="7.85546875" style="829" customWidth="1"/>
    <col min="11275" max="11277" width="7.140625" style="829" customWidth="1"/>
    <col min="11278" max="11278" width="11.28515625" style="829" customWidth="1"/>
    <col min="11279" max="11281" width="7.28515625" style="829" customWidth="1"/>
    <col min="11282" max="11282" width="10.5703125" style="829" customWidth="1"/>
    <col min="11283" max="11285" width="6.85546875" style="829" customWidth="1"/>
    <col min="11286" max="11286" width="10" style="829" bestFit="1" customWidth="1"/>
    <col min="11287" max="11289" width="7.85546875" style="829" customWidth="1"/>
    <col min="11290" max="11290" width="8.7109375" style="829" bestFit="1" customWidth="1"/>
    <col min="11291" max="11520" width="9.140625" style="829"/>
    <col min="11521" max="11521" width="7.42578125" style="829" customWidth="1"/>
    <col min="11522" max="11522" width="11.42578125" style="829" customWidth="1"/>
    <col min="11523" max="11525" width="7.85546875" style="829" customWidth="1"/>
    <col min="11526" max="11526" width="9.28515625" style="829" bestFit="1" customWidth="1"/>
    <col min="11527" max="11529" width="7.140625" style="829" customWidth="1"/>
    <col min="11530" max="11530" width="7.85546875" style="829" customWidth="1"/>
    <col min="11531" max="11533" width="7.140625" style="829" customWidth="1"/>
    <col min="11534" max="11534" width="11.28515625" style="829" customWidth="1"/>
    <col min="11535" max="11537" width="7.28515625" style="829" customWidth="1"/>
    <col min="11538" max="11538" width="10.5703125" style="829" customWidth="1"/>
    <col min="11539" max="11541" width="6.85546875" style="829" customWidth="1"/>
    <col min="11542" max="11542" width="10" style="829" bestFit="1" customWidth="1"/>
    <col min="11543" max="11545" width="7.85546875" style="829" customWidth="1"/>
    <col min="11546" max="11546" width="8.7109375" style="829" bestFit="1" customWidth="1"/>
    <col min="11547" max="11776" width="9.140625" style="829"/>
    <col min="11777" max="11777" width="7.42578125" style="829" customWidth="1"/>
    <col min="11778" max="11778" width="11.42578125" style="829" customWidth="1"/>
    <col min="11779" max="11781" width="7.85546875" style="829" customWidth="1"/>
    <col min="11782" max="11782" width="9.28515625" style="829" bestFit="1" customWidth="1"/>
    <col min="11783" max="11785" width="7.140625" style="829" customWidth="1"/>
    <col min="11786" max="11786" width="7.85546875" style="829" customWidth="1"/>
    <col min="11787" max="11789" width="7.140625" style="829" customWidth="1"/>
    <col min="11790" max="11790" width="11.28515625" style="829" customWidth="1"/>
    <col min="11791" max="11793" width="7.28515625" style="829" customWidth="1"/>
    <col min="11794" max="11794" width="10.5703125" style="829" customWidth="1"/>
    <col min="11795" max="11797" width="6.85546875" style="829" customWidth="1"/>
    <col min="11798" max="11798" width="10" style="829" bestFit="1" customWidth="1"/>
    <col min="11799" max="11801" width="7.85546875" style="829" customWidth="1"/>
    <col min="11802" max="11802" width="8.7109375" style="829" bestFit="1" customWidth="1"/>
    <col min="11803" max="12032" width="9.140625" style="829"/>
    <col min="12033" max="12033" width="7.42578125" style="829" customWidth="1"/>
    <col min="12034" max="12034" width="11.42578125" style="829" customWidth="1"/>
    <col min="12035" max="12037" width="7.85546875" style="829" customWidth="1"/>
    <col min="12038" max="12038" width="9.28515625" style="829" bestFit="1" customWidth="1"/>
    <col min="12039" max="12041" width="7.140625" style="829" customWidth="1"/>
    <col min="12042" max="12042" width="7.85546875" style="829" customWidth="1"/>
    <col min="12043" max="12045" width="7.140625" style="829" customWidth="1"/>
    <col min="12046" max="12046" width="11.28515625" style="829" customWidth="1"/>
    <col min="12047" max="12049" width="7.28515625" style="829" customWidth="1"/>
    <col min="12050" max="12050" width="10.5703125" style="829" customWidth="1"/>
    <col min="12051" max="12053" width="6.85546875" style="829" customWidth="1"/>
    <col min="12054" max="12054" width="10" style="829" bestFit="1" customWidth="1"/>
    <col min="12055" max="12057" width="7.85546875" style="829" customWidth="1"/>
    <col min="12058" max="12058" width="8.7109375" style="829" bestFit="1" customWidth="1"/>
    <col min="12059" max="12288" width="9.140625" style="829"/>
    <col min="12289" max="12289" width="7.42578125" style="829" customWidth="1"/>
    <col min="12290" max="12290" width="11.42578125" style="829" customWidth="1"/>
    <col min="12291" max="12293" width="7.85546875" style="829" customWidth="1"/>
    <col min="12294" max="12294" width="9.28515625" style="829" bestFit="1" customWidth="1"/>
    <col min="12295" max="12297" width="7.140625" style="829" customWidth="1"/>
    <col min="12298" max="12298" width="7.85546875" style="829" customWidth="1"/>
    <col min="12299" max="12301" width="7.140625" style="829" customWidth="1"/>
    <col min="12302" max="12302" width="11.28515625" style="829" customWidth="1"/>
    <col min="12303" max="12305" width="7.28515625" style="829" customWidth="1"/>
    <col min="12306" max="12306" width="10.5703125" style="829" customWidth="1"/>
    <col min="12307" max="12309" width="6.85546875" style="829" customWidth="1"/>
    <col min="12310" max="12310" width="10" style="829" bestFit="1" customWidth="1"/>
    <col min="12311" max="12313" width="7.85546875" style="829" customWidth="1"/>
    <col min="12314" max="12314" width="8.7109375" style="829" bestFit="1" customWidth="1"/>
    <col min="12315" max="12544" width="9.140625" style="829"/>
    <col min="12545" max="12545" width="7.42578125" style="829" customWidth="1"/>
    <col min="12546" max="12546" width="11.42578125" style="829" customWidth="1"/>
    <col min="12547" max="12549" width="7.85546875" style="829" customWidth="1"/>
    <col min="12550" max="12550" width="9.28515625" style="829" bestFit="1" customWidth="1"/>
    <col min="12551" max="12553" width="7.140625" style="829" customWidth="1"/>
    <col min="12554" max="12554" width="7.85546875" style="829" customWidth="1"/>
    <col min="12555" max="12557" width="7.140625" style="829" customWidth="1"/>
    <col min="12558" max="12558" width="11.28515625" style="829" customWidth="1"/>
    <col min="12559" max="12561" width="7.28515625" style="829" customWidth="1"/>
    <col min="12562" max="12562" width="10.5703125" style="829" customWidth="1"/>
    <col min="12563" max="12565" width="6.85546875" style="829" customWidth="1"/>
    <col min="12566" max="12566" width="10" style="829" bestFit="1" customWidth="1"/>
    <col min="12567" max="12569" width="7.85546875" style="829" customWidth="1"/>
    <col min="12570" max="12570" width="8.7109375" style="829" bestFit="1" customWidth="1"/>
    <col min="12571" max="12800" width="9.140625" style="829"/>
    <col min="12801" max="12801" width="7.42578125" style="829" customWidth="1"/>
    <col min="12802" max="12802" width="11.42578125" style="829" customWidth="1"/>
    <col min="12803" max="12805" width="7.85546875" style="829" customWidth="1"/>
    <col min="12806" max="12806" width="9.28515625" style="829" bestFit="1" customWidth="1"/>
    <col min="12807" max="12809" width="7.140625" style="829" customWidth="1"/>
    <col min="12810" max="12810" width="7.85546875" style="829" customWidth="1"/>
    <col min="12811" max="12813" width="7.140625" style="829" customWidth="1"/>
    <col min="12814" max="12814" width="11.28515625" style="829" customWidth="1"/>
    <col min="12815" max="12817" width="7.28515625" style="829" customWidth="1"/>
    <col min="12818" max="12818" width="10.5703125" style="829" customWidth="1"/>
    <col min="12819" max="12821" width="6.85546875" style="829" customWidth="1"/>
    <col min="12822" max="12822" width="10" style="829" bestFit="1" customWidth="1"/>
    <col min="12823" max="12825" width="7.85546875" style="829" customWidth="1"/>
    <col min="12826" max="12826" width="8.7109375" style="829" bestFit="1" customWidth="1"/>
    <col min="12827" max="13056" width="9.140625" style="829"/>
    <col min="13057" max="13057" width="7.42578125" style="829" customWidth="1"/>
    <col min="13058" max="13058" width="11.42578125" style="829" customWidth="1"/>
    <col min="13059" max="13061" width="7.85546875" style="829" customWidth="1"/>
    <col min="13062" max="13062" width="9.28515625" style="829" bestFit="1" customWidth="1"/>
    <col min="13063" max="13065" width="7.140625" style="829" customWidth="1"/>
    <col min="13066" max="13066" width="7.85546875" style="829" customWidth="1"/>
    <col min="13067" max="13069" width="7.140625" style="829" customWidth="1"/>
    <col min="13070" max="13070" width="11.28515625" style="829" customWidth="1"/>
    <col min="13071" max="13073" width="7.28515625" style="829" customWidth="1"/>
    <col min="13074" max="13074" width="10.5703125" style="829" customWidth="1"/>
    <col min="13075" max="13077" width="6.85546875" style="829" customWidth="1"/>
    <col min="13078" max="13078" width="10" style="829" bestFit="1" customWidth="1"/>
    <col min="13079" max="13081" width="7.85546875" style="829" customWidth="1"/>
    <col min="13082" max="13082" width="8.7109375" style="829" bestFit="1" customWidth="1"/>
    <col min="13083" max="13312" width="9.140625" style="829"/>
    <col min="13313" max="13313" width="7.42578125" style="829" customWidth="1"/>
    <col min="13314" max="13314" width="11.42578125" style="829" customWidth="1"/>
    <col min="13315" max="13317" width="7.85546875" style="829" customWidth="1"/>
    <col min="13318" max="13318" width="9.28515625" style="829" bestFit="1" customWidth="1"/>
    <col min="13319" max="13321" width="7.140625" style="829" customWidth="1"/>
    <col min="13322" max="13322" width="7.85546875" style="829" customWidth="1"/>
    <col min="13323" max="13325" width="7.140625" style="829" customWidth="1"/>
    <col min="13326" max="13326" width="11.28515625" style="829" customWidth="1"/>
    <col min="13327" max="13329" width="7.28515625" style="829" customWidth="1"/>
    <col min="13330" max="13330" width="10.5703125" style="829" customWidth="1"/>
    <col min="13331" max="13333" width="6.85546875" style="829" customWidth="1"/>
    <col min="13334" max="13334" width="10" style="829" bestFit="1" customWidth="1"/>
    <col min="13335" max="13337" width="7.85546875" style="829" customWidth="1"/>
    <col min="13338" max="13338" width="8.7109375" style="829" bestFit="1" customWidth="1"/>
    <col min="13339" max="13568" width="9.140625" style="829"/>
    <col min="13569" max="13569" width="7.42578125" style="829" customWidth="1"/>
    <col min="13570" max="13570" width="11.42578125" style="829" customWidth="1"/>
    <col min="13571" max="13573" width="7.85546875" style="829" customWidth="1"/>
    <col min="13574" max="13574" width="9.28515625" style="829" bestFit="1" customWidth="1"/>
    <col min="13575" max="13577" width="7.140625" style="829" customWidth="1"/>
    <col min="13578" max="13578" width="7.85546875" style="829" customWidth="1"/>
    <col min="13579" max="13581" width="7.140625" style="829" customWidth="1"/>
    <col min="13582" max="13582" width="11.28515625" style="829" customWidth="1"/>
    <col min="13583" max="13585" width="7.28515625" style="829" customWidth="1"/>
    <col min="13586" max="13586" width="10.5703125" style="829" customWidth="1"/>
    <col min="13587" max="13589" width="6.85546875" style="829" customWidth="1"/>
    <col min="13590" max="13590" width="10" style="829" bestFit="1" customWidth="1"/>
    <col min="13591" max="13593" width="7.85546875" style="829" customWidth="1"/>
    <col min="13594" max="13594" width="8.7109375" style="829" bestFit="1" customWidth="1"/>
    <col min="13595" max="13824" width="9.140625" style="829"/>
    <col min="13825" max="13825" width="7.42578125" style="829" customWidth="1"/>
    <col min="13826" max="13826" width="11.42578125" style="829" customWidth="1"/>
    <col min="13827" max="13829" width="7.85546875" style="829" customWidth="1"/>
    <col min="13830" max="13830" width="9.28515625" style="829" bestFit="1" customWidth="1"/>
    <col min="13831" max="13833" width="7.140625" style="829" customWidth="1"/>
    <col min="13834" max="13834" width="7.85546875" style="829" customWidth="1"/>
    <col min="13835" max="13837" width="7.140625" style="829" customWidth="1"/>
    <col min="13838" max="13838" width="11.28515625" style="829" customWidth="1"/>
    <col min="13839" max="13841" width="7.28515625" style="829" customWidth="1"/>
    <col min="13842" max="13842" width="10.5703125" style="829" customWidth="1"/>
    <col min="13843" max="13845" width="6.85546875" style="829" customWidth="1"/>
    <col min="13846" max="13846" width="10" style="829" bestFit="1" customWidth="1"/>
    <col min="13847" max="13849" width="7.85546875" style="829" customWidth="1"/>
    <col min="13850" max="13850" width="8.7109375" style="829" bestFit="1" customWidth="1"/>
    <col min="13851" max="14080" width="9.140625" style="829"/>
    <col min="14081" max="14081" width="7.42578125" style="829" customWidth="1"/>
    <col min="14082" max="14082" width="11.42578125" style="829" customWidth="1"/>
    <col min="14083" max="14085" width="7.85546875" style="829" customWidth="1"/>
    <col min="14086" max="14086" width="9.28515625" style="829" bestFit="1" customWidth="1"/>
    <col min="14087" max="14089" width="7.140625" style="829" customWidth="1"/>
    <col min="14090" max="14090" width="7.85546875" style="829" customWidth="1"/>
    <col min="14091" max="14093" width="7.140625" style="829" customWidth="1"/>
    <col min="14094" max="14094" width="11.28515625" style="829" customWidth="1"/>
    <col min="14095" max="14097" width="7.28515625" style="829" customWidth="1"/>
    <col min="14098" max="14098" width="10.5703125" style="829" customWidth="1"/>
    <col min="14099" max="14101" width="6.85546875" style="829" customWidth="1"/>
    <col min="14102" max="14102" width="10" style="829" bestFit="1" customWidth="1"/>
    <col min="14103" max="14105" width="7.85546875" style="829" customWidth="1"/>
    <col min="14106" max="14106" width="8.7109375" style="829" bestFit="1" customWidth="1"/>
    <col min="14107" max="14336" width="9.140625" style="829"/>
    <col min="14337" max="14337" width="7.42578125" style="829" customWidth="1"/>
    <col min="14338" max="14338" width="11.42578125" style="829" customWidth="1"/>
    <col min="14339" max="14341" width="7.85546875" style="829" customWidth="1"/>
    <col min="14342" max="14342" width="9.28515625" style="829" bestFit="1" customWidth="1"/>
    <col min="14343" max="14345" width="7.140625" style="829" customWidth="1"/>
    <col min="14346" max="14346" width="7.85546875" style="829" customWidth="1"/>
    <col min="14347" max="14349" width="7.140625" style="829" customWidth="1"/>
    <col min="14350" max="14350" width="11.28515625" style="829" customWidth="1"/>
    <col min="14351" max="14353" width="7.28515625" style="829" customWidth="1"/>
    <col min="14354" max="14354" width="10.5703125" style="829" customWidth="1"/>
    <col min="14355" max="14357" width="6.85546875" style="829" customWidth="1"/>
    <col min="14358" max="14358" width="10" style="829" bestFit="1" customWidth="1"/>
    <col min="14359" max="14361" width="7.85546875" style="829" customWidth="1"/>
    <col min="14362" max="14362" width="8.7109375" style="829" bestFit="1" customWidth="1"/>
    <col min="14363" max="14592" width="9.140625" style="829"/>
    <col min="14593" max="14593" width="7.42578125" style="829" customWidth="1"/>
    <col min="14594" max="14594" width="11.42578125" style="829" customWidth="1"/>
    <col min="14595" max="14597" width="7.85546875" style="829" customWidth="1"/>
    <col min="14598" max="14598" width="9.28515625" style="829" bestFit="1" customWidth="1"/>
    <col min="14599" max="14601" width="7.140625" style="829" customWidth="1"/>
    <col min="14602" max="14602" width="7.85546875" style="829" customWidth="1"/>
    <col min="14603" max="14605" width="7.140625" style="829" customWidth="1"/>
    <col min="14606" max="14606" width="11.28515625" style="829" customWidth="1"/>
    <col min="14607" max="14609" width="7.28515625" style="829" customWidth="1"/>
    <col min="14610" max="14610" width="10.5703125" style="829" customWidth="1"/>
    <col min="14611" max="14613" width="6.85546875" style="829" customWidth="1"/>
    <col min="14614" max="14614" width="10" style="829" bestFit="1" customWidth="1"/>
    <col min="14615" max="14617" width="7.85546875" style="829" customWidth="1"/>
    <col min="14618" max="14618" width="8.7109375" style="829" bestFit="1" customWidth="1"/>
    <col min="14619" max="14848" width="9.140625" style="829"/>
    <col min="14849" max="14849" width="7.42578125" style="829" customWidth="1"/>
    <col min="14850" max="14850" width="11.42578125" style="829" customWidth="1"/>
    <col min="14851" max="14853" width="7.85546875" style="829" customWidth="1"/>
    <col min="14854" max="14854" width="9.28515625" style="829" bestFit="1" customWidth="1"/>
    <col min="14855" max="14857" width="7.140625" style="829" customWidth="1"/>
    <col min="14858" max="14858" width="7.85546875" style="829" customWidth="1"/>
    <col min="14859" max="14861" width="7.140625" style="829" customWidth="1"/>
    <col min="14862" max="14862" width="11.28515625" style="829" customWidth="1"/>
    <col min="14863" max="14865" width="7.28515625" style="829" customWidth="1"/>
    <col min="14866" max="14866" width="10.5703125" style="829" customWidth="1"/>
    <col min="14867" max="14869" width="6.85546875" style="829" customWidth="1"/>
    <col min="14870" max="14870" width="10" style="829" bestFit="1" customWidth="1"/>
    <col min="14871" max="14873" width="7.85546875" style="829" customWidth="1"/>
    <col min="14874" max="14874" width="8.7109375" style="829" bestFit="1" customWidth="1"/>
    <col min="14875" max="15104" width="9.140625" style="829"/>
    <col min="15105" max="15105" width="7.42578125" style="829" customWidth="1"/>
    <col min="15106" max="15106" width="11.42578125" style="829" customWidth="1"/>
    <col min="15107" max="15109" width="7.85546875" style="829" customWidth="1"/>
    <col min="15110" max="15110" width="9.28515625" style="829" bestFit="1" customWidth="1"/>
    <col min="15111" max="15113" width="7.140625" style="829" customWidth="1"/>
    <col min="15114" max="15114" width="7.85546875" style="829" customWidth="1"/>
    <col min="15115" max="15117" width="7.140625" style="829" customWidth="1"/>
    <col min="15118" max="15118" width="11.28515625" style="829" customWidth="1"/>
    <col min="15119" max="15121" width="7.28515625" style="829" customWidth="1"/>
    <col min="15122" max="15122" width="10.5703125" style="829" customWidth="1"/>
    <col min="15123" max="15125" width="6.85546875" style="829" customWidth="1"/>
    <col min="15126" max="15126" width="10" style="829" bestFit="1" customWidth="1"/>
    <col min="15127" max="15129" width="7.85546875" style="829" customWidth="1"/>
    <col min="15130" max="15130" width="8.7109375" style="829" bestFit="1" customWidth="1"/>
    <col min="15131" max="15360" width="9.140625" style="829"/>
    <col min="15361" max="15361" width="7.42578125" style="829" customWidth="1"/>
    <col min="15362" max="15362" width="11.42578125" style="829" customWidth="1"/>
    <col min="15363" max="15365" width="7.85546875" style="829" customWidth="1"/>
    <col min="15366" max="15366" width="9.28515625" style="829" bestFit="1" customWidth="1"/>
    <col min="15367" max="15369" width="7.140625" style="829" customWidth="1"/>
    <col min="15370" max="15370" width="7.85546875" style="829" customWidth="1"/>
    <col min="15371" max="15373" width="7.140625" style="829" customWidth="1"/>
    <col min="15374" max="15374" width="11.28515625" style="829" customWidth="1"/>
    <col min="15375" max="15377" width="7.28515625" style="829" customWidth="1"/>
    <col min="15378" max="15378" width="10.5703125" style="829" customWidth="1"/>
    <col min="15379" max="15381" width="6.85546875" style="829" customWidth="1"/>
    <col min="15382" max="15382" width="10" style="829" bestFit="1" customWidth="1"/>
    <col min="15383" max="15385" width="7.85546875" style="829" customWidth="1"/>
    <col min="15386" max="15386" width="8.7109375" style="829" bestFit="1" customWidth="1"/>
    <col min="15387" max="15616" width="9.140625" style="829"/>
    <col min="15617" max="15617" width="7.42578125" style="829" customWidth="1"/>
    <col min="15618" max="15618" width="11.42578125" style="829" customWidth="1"/>
    <col min="15619" max="15621" width="7.85546875" style="829" customWidth="1"/>
    <col min="15622" max="15622" width="9.28515625" style="829" bestFit="1" customWidth="1"/>
    <col min="15623" max="15625" width="7.140625" style="829" customWidth="1"/>
    <col min="15626" max="15626" width="7.85546875" style="829" customWidth="1"/>
    <col min="15627" max="15629" width="7.140625" style="829" customWidth="1"/>
    <col min="15630" max="15630" width="11.28515625" style="829" customWidth="1"/>
    <col min="15631" max="15633" width="7.28515625" style="829" customWidth="1"/>
    <col min="15634" max="15634" width="10.5703125" style="829" customWidth="1"/>
    <col min="15635" max="15637" width="6.85546875" style="829" customWidth="1"/>
    <col min="15638" max="15638" width="10" style="829" bestFit="1" customWidth="1"/>
    <col min="15639" max="15641" width="7.85546875" style="829" customWidth="1"/>
    <col min="15642" max="15642" width="8.7109375" style="829" bestFit="1" customWidth="1"/>
    <col min="15643" max="15872" width="9.140625" style="829"/>
    <col min="15873" max="15873" width="7.42578125" style="829" customWidth="1"/>
    <col min="15874" max="15874" width="11.42578125" style="829" customWidth="1"/>
    <col min="15875" max="15877" width="7.85546875" style="829" customWidth="1"/>
    <col min="15878" max="15878" width="9.28515625" style="829" bestFit="1" customWidth="1"/>
    <col min="15879" max="15881" width="7.140625" style="829" customWidth="1"/>
    <col min="15882" max="15882" width="7.85546875" style="829" customWidth="1"/>
    <col min="15883" max="15885" width="7.140625" style="829" customWidth="1"/>
    <col min="15886" max="15886" width="11.28515625" style="829" customWidth="1"/>
    <col min="15887" max="15889" width="7.28515625" style="829" customWidth="1"/>
    <col min="15890" max="15890" width="10.5703125" style="829" customWidth="1"/>
    <col min="15891" max="15893" width="6.85546875" style="829" customWidth="1"/>
    <col min="15894" max="15894" width="10" style="829" bestFit="1" customWidth="1"/>
    <col min="15895" max="15897" width="7.85546875" style="829" customWidth="1"/>
    <col min="15898" max="15898" width="8.7109375" style="829" bestFit="1" customWidth="1"/>
    <col min="15899" max="16128" width="9.140625" style="829"/>
    <col min="16129" max="16129" width="7.42578125" style="829" customWidth="1"/>
    <col min="16130" max="16130" width="11.42578125" style="829" customWidth="1"/>
    <col min="16131" max="16133" width="7.85546875" style="829" customWidth="1"/>
    <col min="16134" max="16134" width="9.28515625" style="829" bestFit="1" customWidth="1"/>
    <col min="16135" max="16137" width="7.140625" style="829" customWidth="1"/>
    <col min="16138" max="16138" width="7.85546875" style="829" customWidth="1"/>
    <col min="16139" max="16141" width="7.140625" style="829" customWidth="1"/>
    <col min="16142" max="16142" width="11.28515625" style="829" customWidth="1"/>
    <col min="16143" max="16145" width="7.28515625" style="829" customWidth="1"/>
    <col min="16146" max="16146" width="10.5703125" style="829" customWidth="1"/>
    <col min="16147" max="16149" width="6.85546875" style="829" customWidth="1"/>
    <col min="16150" max="16150" width="10" style="829" bestFit="1" customWidth="1"/>
    <col min="16151" max="16153" width="7.85546875" style="829" customWidth="1"/>
    <col min="16154" max="16154" width="8.7109375" style="829" bestFit="1" customWidth="1"/>
    <col min="16155" max="16384" width="9.140625" style="829"/>
  </cols>
  <sheetData>
    <row r="1" spans="1:256" x14ac:dyDescent="0.2">
      <c r="A1" s="1804" t="s">
        <v>874</v>
      </c>
      <c r="B1" s="1804"/>
      <c r="C1" s="1804"/>
      <c r="D1" s="1804"/>
      <c r="E1" s="1804"/>
      <c r="F1" s="1804"/>
      <c r="G1" s="1804"/>
      <c r="H1" s="1804"/>
      <c r="I1" s="1804"/>
      <c r="J1" s="1804"/>
      <c r="K1" s="1804"/>
      <c r="L1" s="1804"/>
      <c r="M1" s="1804"/>
      <c r="N1" s="1804"/>
      <c r="O1" s="1804"/>
      <c r="P1" s="1804"/>
      <c r="Q1" s="1804"/>
      <c r="R1" s="1804"/>
      <c r="S1" s="1804"/>
      <c r="T1" s="1804"/>
      <c r="U1" s="1804"/>
      <c r="V1" s="1804"/>
      <c r="W1" s="1804"/>
      <c r="X1" s="1804"/>
      <c r="Y1" s="1804"/>
      <c r="Z1" s="1804"/>
      <c r="AA1" s="828"/>
      <c r="AB1" s="828"/>
      <c r="AC1" s="828"/>
      <c r="AD1" s="828"/>
      <c r="AE1" s="828"/>
      <c r="AF1" s="828"/>
      <c r="AG1" s="828"/>
      <c r="AH1" s="828"/>
      <c r="AI1" s="828"/>
      <c r="AJ1" s="828"/>
      <c r="AK1" s="828"/>
      <c r="AL1" s="828"/>
      <c r="AM1" s="828"/>
      <c r="AN1" s="828"/>
      <c r="AO1" s="828"/>
      <c r="AP1" s="828"/>
      <c r="AQ1" s="828"/>
      <c r="AR1" s="828"/>
      <c r="AS1" s="828"/>
      <c r="AT1" s="828"/>
      <c r="AU1" s="828"/>
      <c r="AV1" s="828"/>
      <c r="AW1" s="828"/>
      <c r="AX1" s="828"/>
      <c r="AY1" s="828"/>
      <c r="AZ1" s="828"/>
      <c r="BA1" s="828"/>
      <c r="BB1" s="828"/>
      <c r="BC1" s="828"/>
      <c r="BD1" s="828"/>
      <c r="BE1" s="828"/>
      <c r="BF1" s="828"/>
      <c r="BG1" s="828"/>
      <c r="BH1" s="828"/>
      <c r="BI1" s="828"/>
      <c r="BJ1" s="828"/>
      <c r="BK1" s="828"/>
      <c r="BL1" s="828"/>
      <c r="BM1" s="828"/>
      <c r="BN1" s="828"/>
      <c r="BO1" s="828"/>
      <c r="BP1" s="828"/>
      <c r="BQ1" s="828"/>
      <c r="BR1" s="828"/>
      <c r="BS1" s="828"/>
      <c r="BT1" s="828"/>
      <c r="BU1" s="828"/>
      <c r="BV1" s="828"/>
      <c r="BW1" s="828"/>
      <c r="BX1" s="828"/>
      <c r="BY1" s="828"/>
      <c r="BZ1" s="828"/>
      <c r="CA1" s="828"/>
      <c r="CB1" s="828"/>
      <c r="CC1" s="828"/>
      <c r="CD1" s="828"/>
      <c r="CE1" s="828"/>
      <c r="CF1" s="828"/>
      <c r="CG1" s="828"/>
      <c r="CH1" s="828"/>
      <c r="CI1" s="828"/>
      <c r="CJ1" s="828"/>
      <c r="CK1" s="828"/>
      <c r="CL1" s="828"/>
      <c r="CM1" s="828"/>
      <c r="CN1" s="828"/>
      <c r="CO1" s="828"/>
      <c r="CP1" s="828"/>
      <c r="CQ1" s="828"/>
      <c r="CR1" s="828"/>
      <c r="CS1" s="828"/>
      <c r="CT1" s="828"/>
      <c r="CU1" s="828"/>
      <c r="CV1" s="828"/>
      <c r="CW1" s="828"/>
      <c r="CX1" s="828"/>
      <c r="CY1" s="828"/>
      <c r="CZ1" s="828"/>
      <c r="DA1" s="828"/>
      <c r="DB1" s="828"/>
      <c r="DC1" s="828"/>
      <c r="DD1" s="828"/>
      <c r="DE1" s="828"/>
      <c r="DF1" s="828"/>
      <c r="DG1" s="828"/>
      <c r="DH1" s="828"/>
      <c r="DI1" s="828"/>
      <c r="DJ1" s="828"/>
      <c r="DK1" s="828"/>
      <c r="DL1" s="828"/>
      <c r="DM1" s="828"/>
      <c r="DN1" s="828"/>
      <c r="DO1" s="828"/>
      <c r="DP1" s="828"/>
      <c r="DQ1" s="828"/>
      <c r="DR1" s="828"/>
      <c r="DS1" s="828"/>
      <c r="DT1" s="828"/>
      <c r="DU1" s="828"/>
      <c r="DV1" s="828"/>
      <c r="DW1" s="828"/>
      <c r="DX1" s="828"/>
      <c r="DY1" s="828"/>
      <c r="DZ1" s="828"/>
      <c r="EA1" s="828"/>
      <c r="EB1" s="828"/>
      <c r="EC1" s="828"/>
      <c r="ED1" s="828"/>
      <c r="EE1" s="828"/>
      <c r="EF1" s="828"/>
      <c r="EG1" s="828"/>
      <c r="EH1" s="828"/>
      <c r="EI1" s="828"/>
      <c r="EJ1" s="828"/>
      <c r="EK1" s="828"/>
      <c r="EL1" s="828"/>
      <c r="EM1" s="828"/>
      <c r="EN1" s="828"/>
      <c r="EO1" s="828"/>
      <c r="EP1" s="828"/>
      <c r="EQ1" s="828"/>
      <c r="ER1" s="828"/>
      <c r="ES1" s="828"/>
      <c r="ET1" s="828"/>
      <c r="EU1" s="828"/>
      <c r="EV1" s="828"/>
      <c r="EW1" s="828"/>
      <c r="EX1" s="828"/>
      <c r="EY1" s="828"/>
      <c r="EZ1" s="828"/>
      <c r="FA1" s="828"/>
      <c r="FB1" s="828"/>
      <c r="FC1" s="828"/>
      <c r="FD1" s="828"/>
      <c r="FE1" s="828"/>
      <c r="FF1" s="828"/>
      <c r="FG1" s="828"/>
      <c r="FH1" s="828"/>
      <c r="FI1" s="828"/>
      <c r="FJ1" s="828"/>
      <c r="FK1" s="828"/>
      <c r="FL1" s="828"/>
      <c r="FM1" s="828"/>
      <c r="FN1" s="828"/>
      <c r="FO1" s="828"/>
      <c r="FP1" s="828"/>
      <c r="FQ1" s="828"/>
      <c r="FR1" s="828"/>
      <c r="FS1" s="828"/>
      <c r="FT1" s="828"/>
      <c r="FU1" s="828"/>
      <c r="FV1" s="828"/>
      <c r="FW1" s="828"/>
      <c r="FX1" s="828"/>
      <c r="FY1" s="828"/>
      <c r="FZ1" s="828"/>
      <c r="GA1" s="828"/>
      <c r="GB1" s="828"/>
      <c r="GC1" s="828"/>
      <c r="GD1" s="828"/>
      <c r="GE1" s="828"/>
      <c r="GF1" s="828"/>
      <c r="GG1" s="828"/>
      <c r="GH1" s="828"/>
      <c r="GI1" s="828"/>
      <c r="GJ1" s="828"/>
      <c r="GK1" s="828"/>
      <c r="GL1" s="828"/>
      <c r="GM1" s="828"/>
      <c r="GN1" s="828"/>
      <c r="GO1" s="828"/>
      <c r="GP1" s="828"/>
      <c r="GQ1" s="828"/>
      <c r="GR1" s="828"/>
      <c r="GS1" s="828"/>
      <c r="GT1" s="828"/>
      <c r="GU1" s="828"/>
      <c r="GV1" s="828"/>
      <c r="GW1" s="828"/>
      <c r="GX1" s="828"/>
      <c r="GY1" s="828"/>
      <c r="GZ1" s="828"/>
      <c r="HA1" s="828"/>
      <c r="HB1" s="828"/>
      <c r="HC1" s="828"/>
      <c r="HD1" s="828"/>
      <c r="HE1" s="828"/>
      <c r="HF1" s="828"/>
      <c r="HG1" s="828"/>
      <c r="HH1" s="828"/>
      <c r="HI1" s="828"/>
      <c r="HJ1" s="828"/>
      <c r="HK1" s="828"/>
      <c r="HL1" s="828"/>
      <c r="HM1" s="828"/>
      <c r="HN1" s="828"/>
      <c r="HO1" s="828"/>
      <c r="HP1" s="828"/>
      <c r="HQ1" s="828"/>
      <c r="HR1" s="828"/>
      <c r="HS1" s="828"/>
      <c r="HT1" s="828"/>
      <c r="HU1" s="828"/>
      <c r="HV1" s="828"/>
      <c r="HW1" s="828"/>
      <c r="HX1" s="828"/>
      <c r="HY1" s="828"/>
      <c r="HZ1" s="828"/>
      <c r="IA1" s="828"/>
      <c r="IB1" s="828"/>
      <c r="IC1" s="828"/>
      <c r="ID1" s="828"/>
      <c r="IE1" s="828"/>
      <c r="IF1" s="828"/>
      <c r="IG1" s="828"/>
      <c r="IH1" s="828"/>
      <c r="II1" s="828"/>
      <c r="IJ1" s="828"/>
      <c r="IK1" s="828"/>
      <c r="IL1" s="828"/>
      <c r="IM1" s="828"/>
      <c r="IN1" s="828"/>
      <c r="IO1" s="828"/>
      <c r="IP1" s="828"/>
      <c r="IQ1" s="828"/>
      <c r="IR1" s="828"/>
      <c r="IS1" s="828"/>
      <c r="IT1" s="828"/>
      <c r="IU1" s="828"/>
      <c r="IV1" s="828"/>
    </row>
    <row r="2" spans="1:256" x14ac:dyDescent="0.2">
      <c r="A2" s="1805" t="s">
        <v>775</v>
      </c>
      <c r="B2" s="1805"/>
      <c r="C2" s="1805"/>
      <c r="D2" s="1805"/>
      <c r="E2" s="1805"/>
      <c r="F2" s="1805"/>
      <c r="G2" s="1805"/>
      <c r="H2" s="1805"/>
      <c r="I2" s="1805"/>
      <c r="J2" s="1805"/>
      <c r="K2" s="1805"/>
      <c r="L2" s="1805"/>
      <c r="M2" s="1805"/>
      <c r="N2" s="1805"/>
      <c r="O2" s="1805"/>
      <c r="P2" s="1805"/>
      <c r="Q2" s="1805"/>
      <c r="R2" s="1805"/>
      <c r="S2" s="1805"/>
      <c r="T2" s="1805"/>
      <c r="U2" s="1805"/>
      <c r="V2" s="1805"/>
    </row>
    <row r="3" spans="1:256" s="850" customFormat="1" x14ac:dyDescent="0.5">
      <c r="A3" s="852"/>
      <c r="B3" s="853"/>
      <c r="C3" s="1808" t="s">
        <v>777</v>
      </c>
      <c r="D3" s="1809"/>
      <c r="E3" s="1809"/>
      <c r="F3" s="1809"/>
      <c r="G3" s="1809"/>
      <c r="H3" s="1809"/>
      <c r="I3" s="1809"/>
      <c r="J3" s="1810"/>
      <c r="K3" s="1808" t="s">
        <v>778</v>
      </c>
      <c r="L3" s="1809"/>
      <c r="M3" s="1809"/>
      <c r="N3" s="1809"/>
      <c r="O3" s="1809"/>
      <c r="P3" s="1809"/>
      <c r="Q3" s="1809"/>
      <c r="R3" s="1810"/>
      <c r="S3" s="1808" t="s">
        <v>779</v>
      </c>
      <c r="T3" s="1809"/>
      <c r="U3" s="1809"/>
      <c r="V3" s="1809"/>
      <c r="W3" s="1809"/>
      <c r="X3" s="1809"/>
      <c r="Y3" s="1809"/>
      <c r="Z3" s="1810"/>
      <c r="AA3" s="849"/>
      <c r="AB3" s="849"/>
      <c r="AC3" s="849"/>
      <c r="AD3" s="849"/>
      <c r="AE3" s="849"/>
      <c r="AF3" s="849"/>
      <c r="AG3" s="849"/>
      <c r="AH3" s="849"/>
      <c r="AI3" s="849"/>
      <c r="AJ3" s="849"/>
      <c r="AK3" s="849"/>
      <c r="AL3" s="849"/>
      <c r="AM3" s="849"/>
      <c r="AN3" s="849"/>
      <c r="AO3" s="849"/>
      <c r="AP3" s="849"/>
      <c r="AQ3" s="849"/>
      <c r="AR3" s="849"/>
      <c r="AS3" s="849"/>
      <c r="AT3" s="849"/>
      <c r="AU3" s="849"/>
      <c r="AV3" s="849"/>
      <c r="AW3" s="849"/>
      <c r="AX3" s="849"/>
      <c r="AY3" s="849"/>
      <c r="AZ3" s="849"/>
      <c r="BA3" s="849"/>
      <c r="BB3" s="849"/>
      <c r="BC3" s="849"/>
      <c r="BD3" s="849"/>
      <c r="BE3" s="849"/>
      <c r="BF3" s="849"/>
      <c r="BG3" s="849"/>
      <c r="BH3" s="849"/>
      <c r="BI3" s="849"/>
      <c r="BJ3" s="849"/>
      <c r="BK3" s="849"/>
      <c r="BL3" s="849"/>
      <c r="BM3" s="849"/>
      <c r="BN3" s="849"/>
      <c r="BO3" s="849"/>
      <c r="BP3" s="849"/>
      <c r="BQ3" s="849"/>
      <c r="BR3" s="849"/>
      <c r="BS3" s="849"/>
      <c r="BT3" s="849"/>
      <c r="BU3" s="849"/>
      <c r="BV3" s="849"/>
      <c r="BW3" s="849"/>
      <c r="BX3" s="849"/>
      <c r="BY3" s="849"/>
      <c r="BZ3" s="849"/>
      <c r="CA3" s="849"/>
      <c r="CB3" s="849"/>
      <c r="CC3" s="849"/>
      <c r="CD3" s="849"/>
      <c r="CE3" s="849"/>
      <c r="CF3" s="849"/>
      <c r="CG3" s="849"/>
      <c r="CH3" s="849"/>
      <c r="CI3" s="849"/>
      <c r="CJ3" s="849"/>
      <c r="CK3" s="849"/>
      <c r="CL3" s="849"/>
      <c r="CM3" s="849"/>
      <c r="CN3" s="849"/>
      <c r="CO3" s="849"/>
      <c r="CP3" s="849"/>
      <c r="CQ3" s="849"/>
      <c r="CR3" s="849"/>
      <c r="CS3" s="849"/>
      <c r="CT3" s="849"/>
      <c r="CU3" s="849"/>
      <c r="CV3" s="849"/>
      <c r="CW3" s="849"/>
      <c r="CX3" s="849"/>
      <c r="CY3" s="849"/>
      <c r="CZ3" s="849"/>
      <c r="DA3" s="849"/>
      <c r="DB3" s="849"/>
      <c r="DC3" s="849"/>
      <c r="DD3" s="849"/>
      <c r="DE3" s="849"/>
      <c r="DF3" s="849"/>
      <c r="DG3" s="849"/>
      <c r="DH3" s="849"/>
      <c r="DI3" s="849"/>
      <c r="DJ3" s="849"/>
      <c r="DK3" s="849"/>
      <c r="DL3" s="849"/>
      <c r="DM3" s="849"/>
      <c r="DN3" s="849"/>
      <c r="DO3" s="849"/>
      <c r="DP3" s="849"/>
      <c r="DQ3" s="849"/>
      <c r="DR3" s="849"/>
      <c r="DS3" s="849"/>
      <c r="DT3" s="849"/>
      <c r="DU3" s="849"/>
      <c r="DV3" s="849"/>
      <c r="DW3" s="849"/>
      <c r="DX3" s="849"/>
      <c r="DY3" s="849"/>
      <c r="DZ3" s="849"/>
      <c r="EA3" s="849"/>
      <c r="EB3" s="849"/>
      <c r="EC3" s="849"/>
      <c r="ED3" s="849"/>
      <c r="EE3" s="849"/>
      <c r="EF3" s="849"/>
      <c r="EG3" s="849"/>
      <c r="EH3" s="849"/>
      <c r="EI3" s="849"/>
      <c r="EJ3" s="849"/>
      <c r="EK3" s="849"/>
      <c r="EL3" s="849"/>
      <c r="EM3" s="849"/>
      <c r="EN3" s="849"/>
      <c r="EO3" s="849"/>
      <c r="EP3" s="849"/>
      <c r="EQ3" s="849"/>
      <c r="ER3" s="849"/>
      <c r="ES3" s="849"/>
      <c r="ET3" s="849"/>
      <c r="EU3" s="849"/>
      <c r="EV3" s="849"/>
      <c r="EW3" s="849"/>
      <c r="EX3" s="849"/>
      <c r="EY3" s="849"/>
      <c r="EZ3" s="849"/>
      <c r="FA3" s="849"/>
      <c r="FB3" s="849"/>
      <c r="FC3" s="849"/>
      <c r="FD3" s="849"/>
      <c r="FE3" s="849"/>
      <c r="FF3" s="849"/>
      <c r="FG3" s="849"/>
      <c r="FH3" s="849"/>
      <c r="FI3" s="849"/>
      <c r="FJ3" s="849"/>
      <c r="FK3" s="849"/>
      <c r="FL3" s="849"/>
      <c r="FM3" s="849"/>
      <c r="FN3" s="849"/>
      <c r="FO3" s="849"/>
      <c r="FP3" s="849"/>
      <c r="FQ3" s="849"/>
      <c r="FR3" s="849"/>
      <c r="FS3" s="849"/>
      <c r="FT3" s="849"/>
      <c r="FU3" s="849"/>
      <c r="FV3" s="849"/>
      <c r="FW3" s="849"/>
      <c r="FX3" s="849"/>
      <c r="FY3" s="849"/>
      <c r="FZ3" s="849"/>
      <c r="GA3" s="849"/>
      <c r="GB3" s="849"/>
      <c r="GC3" s="849"/>
      <c r="GD3" s="849"/>
      <c r="GE3" s="849"/>
      <c r="GF3" s="849"/>
      <c r="GG3" s="849"/>
      <c r="GH3" s="849"/>
      <c r="GI3" s="849"/>
      <c r="GJ3" s="849"/>
      <c r="GK3" s="849"/>
      <c r="GL3" s="849"/>
      <c r="GM3" s="849"/>
      <c r="GN3" s="849"/>
      <c r="GO3" s="849"/>
      <c r="GP3" s="849"/>
      <c r="GQ3" s="849"/>
      <c r="GR3" s="849"/>
      <c r="GS3" s="849"/>
      <c r="GT3" s="849"/>
      <c r="GU3" s="849"/>
      <c r="GV3" s="849"/>
      <c r="GW3" s="849"/>
      <c r="GX3" s="849"/>
      <c r="GY3" s="849"/>
      <c r="GZ3" s="849"/>
      <c r="HA3" s="849"/>
      <c r="HB3" s="849"/>
      <c r="HC3" s="849"/>
      <c r="HD3" s="849"/>
      <c r="HE3" s="849"/>
      <c r="HF3" s="849"/>
      <c r="HG3" s="849"/>
      <c r="HH3" s="849"/>
      <c r="HI3" s="849"/>
      <c r="HJ3" s="849"/>
      <c r="HK3" s="849"/>
      <c r="HL3" s="849"/>
      <c r="HM3" s="849"/>
      <c r="HN3" s="849"/>
      <c r="HO3" s="849"/>
      <c r="HP3" s="849"/>
      <c r="HQ3" s="849"/>
      <c r="HR3" s="849"/>
      <c r="HS3" s="849"/>
      <c r="HT3" s="849"/>
      <c r="HU3" s="849"/>
      <c r="HV3" s="849"/>
      <c r="HW3" s="849"/>
      <c r="HX3" s="849"/>
      <c r="HY3" s="849"/>
      <c r="HZ3" s="849"/>
      <c r="IA3" s="849"/>
      <c r="IB3" s="849"/>
      <c r="IC3" s="849"/>
      <c r="ID3" s="849"/>
      <c r="IE3" s="849"/>
      <c r="IF3" s="849"/>
      <c r="IG3" s="849"/>
      <c r="IH3" s="849"/>
      <c r="II3" s="849"/>
      <c r="IJ3" s="849"/>
      <c r="IK3" s="849"/>
      <c r="IL3" s="849"/>
      <c r="IM3" s="849"/>
      <c r="IN3" s="849"/>
      <c r="IO3" s="849"/>
      <c r="IP3" s="849"/>
      <c r="IQ3" s="849"/>
      <c r="IR3" s="849"/>
      <c r="IS3" s="849"/>
      <c r="IT3" s="849"/>
      <c r="IU3" s="849"/>
      <c r="IV3" s="849"/>
    </row>
    <row r="4" spans="1:256" s="850" customFormat="1" ht="25.5" x14ac:dyDescent="0.5">
      <c r="A4" s="854" t="s">
        <v>47</v>
      </c>
      <c r="B4" s="1806" t="s">
        <v>776</v>
      </c>
      <c r="C4" s="1808" t="s">
        <v>788</v>
      </c>
      <c r="D4" s="1809"/>
      <c r="E4" s="1810"/>
      <c r="F4" s="1798" t="s">
        <v>358</v>
      </c>
      <c r="G4" s="1808" t="s">
        <v>789</v>
      </c>
      <c r="H4" s="1809"/>
      <c r="I4" s="1810"/>
      <c r="J4" s="1798" t="s">
        <v>358</v>
      </c>
      <c r="K4" s="855" t="s">
        <v>788</v>
      </c>
      <c r="L4" s="855"/>
      <c r="M4" s="856"/>
      <c r="N4" s="1798" t="s">
        <v>358</v>
      </c>
      <c r="O4" s="855" t="s">
        <v>789</v>
      </c>
      <c r="P4" s="855"/>
      <c r="Q4" s="856"/>
      <c r="R4" s="1798" t="s">
        <v>358</v>
      </c>
      <c r="S4" s="855" t="s">
        <v>788</v>
      </c>
      <c r="T4" s="855"/>
      <c r="U4" s="856"/>
      <c r="V4" s="1798" t="s">
        <v>358</v>
      </c>
      <c r="W4" s="855" t="s">
        <v>789</v>
      </c>
      <c r="X4" s="855"/>
      <c r="Y4" s="856"/>
      <c r="Z4" s="1798" t="s">
        <v>358</v>
      </c>
      <c r="AA4" s="849"/>
      <c r="AB4" s="849"/>
      <c r="AC4" s="849"/>
      <c r="AD4" s="849"/>
      <c r="AE4" s="849"/>
      <c r="AF4" s="849"/>
      <c r="AG4" s="849"/>
      <c r="AH4" s="849"/>
      <c r="AI4" s="849"/>
      <c r="AJ4" s="849"/>
      <c r="AK4" s="849"/>
      <c r="AL4" s="849"/>
      <c r="AM4" s="849"/>
      <c r="AN4" s="849"/>
      <c r="AO4" s="849"/>
      <c r="AP4" s="849"/>
      <c r="AQ4" s="849"/>
      <c r="AR4" s="849"/>
      <c r="AS4" s="849"/>
      <c r="AT4" s="849"/>
      <c r="AU4" s="849"/>
      <c r="AV4" s="849"/>
      <c r="AW4" s="849"/>
      <c r="AX4" s="849"/>
      <c r="AY4" s="849"/>
      <c r="AZ4" s="849"/>
      <c r="BA4" s="849"/>
      <c r="BB4" s="849"/>
      <c r="BC4" s="849"/>
      <c r="BD4" s="849"/>
      <c r="BE4" s="849"/>
      <c r="BF4" s="849"/>
      <c r="BG4" s="849"/>
      <c r="BH4" s="849"/>
      <c r="BI4" s="849"/>
      <c r="BJ4" s="849"/>
      <c r="BK4" s="849"/>
      <c r="BL4" s="849"/>
      <c r="BM4" s="849"/>
      <c r="BN4" s="849"/>
      <c r="BO4" s="849"/>
      <c r="BP4" s="849"/>
      <c r="BQ4" s="849"/>
      <c r="BR4" s="849"/>
      <c r="BS4" s="849"/>
      <c r="BT4" s="849"/>
      <c r="BU4" s="849"/>
      <c r="BV4" s="849"/>
      <c r="BW4" s="849"/>
      <c r="BX4" s="849"/>
      <c r="BY4" s="849"/>
      <c r="BZ4" s="849"/>
      <c r="CA4" s="849"/>
      <c r="CB4" s="849"/>
      <c r="CC4" s="849"/>
      <c r="CD4" s="849"/>
      <c r="CE4" s="849"/>
      <c r="CF4" s="849"/>
      <c r="CG4" s="849"/>
      <c r="CH4" s="849"/>
      <c r="CI4" s="849"/>
      <c r="CJ4" s="849"/>
      <c r="CK4" s="849"/>
      <c r="CL4" s="849"/>
      <c r="CM4" s="849"/>
      <c r="CN4" s="849"/>
      <c r="CO4" s="849"/>
      <c r="CP4" s="849"/>
      <c r="CQ4" s="849"/>
      <c r="CR4" s="849"/>
      <c r="CS4" s="849"/>
      <c r="CT4" s="849"/>
      <c r="CU4" s="849"/>
      <c r="CV4" s="849"/>
      <c r="CW4" s="849"/>
      <c r="CX4" s="849"/>
      <c r="CY4" s="849"/>
      <c r="CZ4" s="849"/>
      <c r="DA4" s="849"/>
      <c r="DB4" s="849"/>
      <c r="DC4" s="849"/>
      <c r="DD4" s="849"/>
      <c r="DE4" s="849"/>
      <c r="DF4" s="849"/>
      <c r="DG4" s="849"/>
      <c r="DH4" s="849"/>
      <c r="DI4" s="849"/>
      <c r="DJ4" s="849"/>
      <c r="DK4" s="849"/>
      <c r="DL4" s="849"/>
      <c r="DM4" s="849"/>
      <c r="DN4" s="849"/>
      <c r="DO4" s="849"/>
      <c r="DP4" s="849"/>
      <c r="DQ4" s="849"/>
      <c r="DR4" s="849"/>
      <c r="DS4" s="849"/>
      <c r="DT4" s="849"/>
      <c r="DU4" s="849"/>
      <c r="DV4" s="849"/>
      <c r="DW4" s="849"/>
      <c r="DX4" s="849"/>
      <c r="DY4" s="849"/>
      <c r="DZ4" s="849"/>
      <c r="EA4" s="849"/>
      <c r="EB4" s="849"/>
      <c r="EC4" s="849"/>
      <c r="ED4" s="849"/>
      <c r="EE4" s="849"/>
      <c r="EF4" s="849"/>
      <c r="EG4" s="849"/>
      <c r="EH4" s="849"/>
      <c r="EI4" s="849"/>
      <c r="EJ4" s="849"/>
      <c r="EK4" s="849"/>
      <c r="EL4" s="849"/>
      <c r="EM4" s="849"/>
      <c r="EN4" s="849"/>
      <c r="EO4" s="849"/>
      <c r="EP4" s="849"/>
      <c r="EQ4" s="849"/>
      <c r="ER4" s="849"/>
      <c r="ES4" s="849"/>
      <c r="ET4" s="849"/>
      <c r="EU4" s="849"/>
      <c r="EV4" s="849"/>
      <c r="EW4" s="849"/>
      <c r="EX4" s="849"/>
      <c r="EY4" s="849"/>
      <c r="EZ4" s="849"/>
      <c r="FA4" s="849"/>
      <c r="FB4" s="849"/>
      <c r="FC4" s="849"/>
      <c r="FD4" s="849"/>
      <c r="FE4" s="849"/>
      <c r="FF4" s="849"/>
      <c r="FG4" s="849"/>
      <c r="FH4" s="849"/>
      <c r="FI4" s="849"/>
      <c r="FJ4" s="849"/>
      <c r="FK4" s="849"/>
      <c r="FL4" s="849"/>
      <c r="FM4" s="849"/>
      <c r="FN4" s="849"/>
      <c r="FO4" s="849"/>
      <c r="FP4" s="849"/>
      <c r="FQ4" s="849"/>
      <c r="FR4" s="849"/>
      <c r="FS4" s="849"/>
      <c r="FT4" s="849"/>
      <c r="FU4" s="849"/>
      <c r="FV4" s="849"/>
      <c r="FW4" s="849"/>
      <c r="FX4" s="849"/>
      <c r="FY4" s="849"/>
      <c r="FZ4" s="849"/>
      <c r="GA4" s="849"/>
      <c r="GB4" s="849"/>
      <c r="GC4" s="849"/>
      <c r="GD4" s="849"/>
      <c r="GE4" s="849"/>
      <c r="GF4" s="849"/>
      <c r="GG4" s="849"/>
      <c r="GH4" s="849"/>
      <c r="GI4" s="849"/>
      <c r="GJ4" s="849"/>
      <c r="GK4" s="849"/>
      <c r="GL4" s="849"/>
      <c r="GM4" s="849"/>
      <c r="GN4" s="849"/>
      <c r="GO4" s="849"/>
      <c r="GP4" s="849"/>
      <c r="GQ4" s="849"/>
      <c r="GR4" s="849"/>
      <c r="GS4" s="849"/>
      <c r="GT4" s="849"/>
      <c r="GU4" s="849"/>
      <c r="GV4" s="849"/>
      <c r="GW4" s="849"/>
      <c r="GX4" s="849"/>
      <c r="GY4" s="849"/>
      <c r="GZ4" s="849"/>
      <c r="HA4" s="849"/>
      <c r="HB4" s="849"/>
      <c r="HC4" s="849"/>
      <c r="HD4" s="849"/>
      <c r="HE4" s="849"/>
      <c r="HF4" s="849"/>
      <c r="HG4" s="849"/>
      <c r="HH4" s="849"/>
      <c r="HI4" s="849"/>
      <c r="HJ4" s="849"/>
      <c r="HK4" s="849"/>
      <c r="HL4" s="849"/>
      <c r="HM4" s="849"/>
      <c r="HN4" s="849"/>
      <c r="HO4" s="849"/>
      <c r="HP4" s="849"/>
      <c r="HQ4" s="849"/>
      <c r="HR4" s="849"/>
      <c r="HS4" s="849"/>
      <c r="HT4" s="849"/>
      <c r="HU4" s="849"/>
      <c r="HV4" s="849"/>
      <c r="HW4" s="849"/>
      <c r="HX4" s="849"/>
      <c r="HY4" s="849"/>
      <c r="HZ4" s="849"/>
      <c r="IA4" s="849"/>
      <c r="IB4" s="849"/>
      <c r="IC4" s="849"/>
      <c r="ID4" s="849"/>
      <c r="IE4" s="849"/>
      <c r="IF4" s="849"/>
      <c r="IG4" s="849"/>
      <c r="IH4" s="849"/>
      <c r="II4" s="849"/>
      <c r="IJ4" s="849"/>
      <c r="IK4" s="849"/>
      <c r="IL4" s="849"/>
      <c r="IM4" s="849"/>
      <c r="IN4" s="849"/>
      <c r="IO4" s="849"/>
      <c r="IP4" s="849"/>
      <c r="IQ4" s="849"/>
      <c r="IR4" s="849"/>
      <c r="IS4" s="849"/>
      <c r="IT4" s="849"/>
      <c r="IU4" s="849"/>
      <c r="IV4" s="849"/>
    </row>
    <row r="5" spans="1:256" s="850" customFormat="1" x14ac:dyDescent="0.5">
      <c r="A5" s="857"/>
      <c r="B5" s="1807"/>
      <c r="C5" s="858" t="s">
        <v>25</v>
      </c>
      <c r="D5" s="859" t="s">
        <v>26</v>
      </c>
      <c r="E5" s="859" t="s">
        <v>10</v>
      </c>
      <c r="F5" s="1800"/>
      <c r="G5" s="858" t="s">
        <v>25</v>
      </c>
      <c r="H5" s="859" t="s">
        <v>26</v>
      </c>
      <c r="I5" s="859" t="s">
        <v>10</v>
      </c>
      <c r="J5" s="1800"/>
      <c r="K5" s="859" t="s">
        <v>25</v>
      </c>
      <c r="L5" s="859" t="s">
        <v>26</v>
      </c>
      <c r="M5" s="859" t="s">
        <v>10</v>
      </c>
      <c r="N5" s="1800"/>
      <c r="O5" s="858" t="s">
        <v>25</v>
      </c>
      <c r="P5" s="859" t="s">
        <v>26</v>
      </c>
      <c r="Q5" s="859" t="s">
        <v>10</v>
      </c>
      <c r="R5" s="1800"/>
      <c r="S5" s="859" t="s">
        <v>25</v>
      </c>
      <c r="T5" s="859" t="s">
        <v>26</v>
      </c>
      <c r="U5" s="859" t="s">
        <v>10</v>
      </c>
      <c r="V5" s="1800"/>
      <c r="W5" s="859" t="s">
        <v>25</v>
      </c>
      <c r="X5" s="859" t="s">
        <v>26</v>
      </c>
      <c r="Y5" s="859" t="s">
        <v>10</v>
      </c>
      <c r="Z5" s="1800"/>
      <c r="AA5" s="849"/>
      <c r="AB5" s="849"/>
      <c r="AC5" s="849"/>
      <c r="AD5" s="849"/>
      <c r="AE5" s="849"/>
      <c r="AF5" s="849"/>
      <c r="AG5" s="849"/>
      <c r="AH5" s="849"/>
      <c r="AI5" s="849"/>
      <c r="AJ5" s="849"/>
      <c r="AK5" s="849"/>
      <c r="AL5" s="849"/>
      <c r="AM5" s="849"/>
      <c r="AN5" s="849"/>
      <c r="AO5" s="849"/>
      <c r="AP5" s="849"/>
      <c r="AQ5" s="849"/>
      <c r="AR5" s="849"/>
      <c r="AS5" s="849"/>
      <c r="AT5" s="849"/>
      <c r="AU5" s="849"/>
      <c r="AV5" s="849"/>
      <c r="AW5" s="849"/>
      <c r="AX5" s="849"/>
      <c r="AY5" s="849"/>
      <c r="AZ5" s="849"/>
      <c r="BA5" s="849"/>
      <c r="BB5" s="849"/>
      <c r="BC5" s="849"/>
      <c r="BD5" s="849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849"/>
      <c r="BW5" s="849"/>
      <c r="BX5" s="849"/>
      <c r="BY5" s="849"/>
      <c r="BZ5" s="849"/>
      <c r="CA5" s="849"/>
      <c r="CB5" s="849"/>
      <c r="CC5" s="849"/>
      <c r="CD5" s="849"/>
      <c r="CE5" s="849"/>
      <c r="CF5" s="849"/>
      <c r="CG5" s="849"/>
      <c r="CH5" s="849"/>
      <c r="CI5" s="849"/>
      <c r="CJ5" s="849"/>
      <c r="CK5" s="849"/>
      <c r="CL5" s="849"/>
      <c r="CM5" s="849"/>
      <c r="CN5" s="849"/>
      <c r="CO5" s="849"/>
      <c r="CP5" s="849"/>
      <c r="CQ5" s="849"/>
      <c r="CR5" s="849"/>
      <c r="CS5" s="849"/>
      <c r="CT5" s="849"/>
      <c r="CU5" s="849"/>
      <c r="CV5" s="849"/>
      <c r="CW5" s="849"/>
      <c r="CX5" s="849"/>
      <c r="CY5" s="849"/>
      <c r="CZ5" s="849"/>
      <c r="DA5" s="849"/>
      <c r="DB5" s="849"/>
      <c r="DC5" s="849"/>
      <c r="DD5" s="849"/>
      <c r="DE5" s="849"/>
      <c r="DF5" s="849"/>
      <c r="DG5" s="849"/>
      <c r="DH5" s="849"/>
      <c r="DI5" s="849"/>
      <c r="DJ5" s="849"/>
      <c r="DK5" s="849"/>
      <c r="DL5" s="849"/>
      <c r="DM5" s="849"/>
      <c r="DN5" s="849"/>
      <c r="DO5" s="849"/>
      <c r="DP5" s="849"/>
      <c r="DQ5" s="849"/>
      <c r="DR5" s="849"/>
      <c r="DS5" s="849"/>
      <c r="DT5" s="849"/>
      <c r="DU5" s="849"/>
      <c r="DV5" s="849"/>
      <c r="DW5" s="849"/>
      <c r="DX5" s="849"/>
      <c r="DY5" s="849"/>
      <c r="DZ5" s="849"/>
      <c r="EA5" s="849"/>
      <c r="EB5" s="849"/>
      <c r="EC5" s="849"/>
      <c r="ED5" s="849"/>
      <c r="EE5" s="849"/>
      <c r="EF5" s="849"/>
      <c r="EG5" s="849"/>
      <c r="EH5" s="849"/>
      <c r="EI5" s="849"/>
      <c r="EJ5" s="849"/>
      <c r="EK5" s="849"/>
      <c r="EL5" s="849"/>
      <c r="EM5" s="849"/>
      <c r="EN5" s="849"/>
      <c r="EO5" s="849"/>
      <c r="EP5" s="849"/>
      <c r="EQ5" s="849"/>
      <c r="ER5" s="849"/>
      <c r="ES5" s="849"/>
      <c r="ET5" s="849"/>
      <c r="EU5" s="849"/>
      <c r="EV5" s="849"/>
      <c r="EW5" s="849"/>
      <c r="EX5" s="849"/>
      <c r="EY5" s="849"/>
      <c r="EZ5" s="849"/>
      <c r="FA5" s="849"/>
      <c r="FB5" s="849"/>
      <c r="FC5" s="849"/>
      <c r="FD5" s="849"/>
      <c r="FE5" s="849"/>
      <c r="FF5" s="849"/>
      <c r="FG5" s="849"/>
      <c r="FH5" s="849"/>
      <c r="FI5" s="849"/>
      <c r="FJ5" s="849"/>
      <c r="FK5" s="849"/>
      <c r="FL5" s="849"/>
      <c r="FM5" s="849"/>
      <c r="FN5" s="849"/>
      <c r="FO5" s="849"/>
      <c r="FP5" s="849"/>
      <c r="FQ5" s="849"/>
      <c r="FR5" s="849"/>
      <c r="FS5" s="849"/>
      <c r="FT5" s="849"/>
      <c r="FU5" s="849"/>
      <c r="FV5" s="849"/>
      <c r="FW5" s="849"/>
      <c r="FX5" s="849"/>
      <c r="FY5" s="849"/>
      <c r="FZ5" s="849"/>
      <c r="GA5" s="849"/>
      <c r="GB5" s="849"/>
      <c r="GC5" s="849"/>
      <c r="GD5" s="849"/>
      <c r="GE5" s="849"/>
      <c r="GF5" s="849"/>
      <c r="GG5" s="849"/>
      <c r="GH5" s="849"/>
      <c r="GI5" s="849"/>
      <c r="GJ5" s="849"/>
      <c r="GK5" s="849"/>
      <c r="GL5" s="849"/>
      <c r="GM5" s="849"/>
      <c r="GN5" s="849"/>
      <c r="GO5" s="849"/>
      <c r="GP5" s="849"/>
      <c r="GQ5" s="849"/>
      <c r="GR5" s="849"/>
      <c r="GS5" s="849"/>
      <c r="GT5" s="849"/>
      <c r="GU5" s="849"/>
      <c r="GV5" s="849"/>
      <c r="GW5" s="849"/>
      <c r="GX5" s="849"/>
      <c r="GY5" s="849"/>
      <c r="GZ5" s="849"/>
      <c r="HA5" s="849"/>
      <c r="HB5" s="849"/>
      <c r="HC5" s="849"/>
      <c r="HD5" s="849"/>
      <c r="HE5" s="849"/>
      <c r="HF5" s="849"/>
      <c r="HG5" s="849"/>
      <c r="HH5" s="849"/>
      <c r="HI5" s="849"/>
      <c r="HJ5" s="849"/>
      <c r="HK5" s="849"/>
      <c r="HL5" s="849"/>
      <c r="HM5" s="849"/>
      <c r="HN5" s="849"/>
      <c r="HO5" s="849"/>
      <c r="HP5" s="849"/>
      <c r="HQ5" s="849"/>
      <c r="HR5" s="849"/>
      <c r="HS5" s="849"/>
      <c r="HT5" s="849"/>
      <c r="HU5" s="849"/>
      <c r="HV5" s="849"/>
      <c r="HW5" s="849"/>
      <c r="HX5" s="849"/>
      <c r="HY5" s="849"/>
      <c r="HZ5" s="849"/>
      <c r="IA5" s="849"/>
      <c r="IB5" s="849"/>
      <c r="IC5" s="849"/>
      <c r="ID5" s="849"/>
      <c r="IE5" s="849"/>
      <c r="IF5" s="849"/>
      <c r="IG5" s="849"/>
      <c r="IH5" s="849"/>
      <c r="II5" s="849"/>
      <c r="IJ5" s="849"/>
      <c r="IK5" s="849"/>
      <c r="IL5" s="849"/>
      <c r="IM5" s="849"/>
      <c r="IN5" s="849"/>
      <c r="IO5" s="849"/>
      <c r="IP5" s="849"/>
      <c r="IQ5" s="849"/>
      <c r="IR5" s="849"/>
      <c r="IS5" s="849"/>
      <c r="IT5" s="849"/>
      <c r="IU5" s="849"/>
      <c r="IV5" s="849"/>
    </row>
    <row r="6" spans="1:256" x14ac:dyDescent="0.2">
      <c r="A6" s="830">
        <v>1</v>
      </c>
      <c r="B6" s="831" t="s">
        <v>27</v>
      </c>
      <c r="C6" s="832">
        <v>10</v>
      </c>
      <c r="D6" s="833">
        <v>13</v>
      </c>
      <c r="E6" s="833">
        <f t="shared" ref="E6:E13" si="0">SUM(C6:D6)</f>
        <v>23</v>
      </c>
      <c r="F6" s="835">
        <f>E6/$E$13%</f>
        <v>34.328358208955223</v>
      </c>
      <c r="G6" s="832">
        <v>8</v>
      </c>
      <c r="H6" s="833">
        <v>9</v>
      </c>
      <c r="I6" s="833">
        <f t="shared" ref="I6:I13" si="1">SUM(G6:H6)</f>
        <v>17</v>
      </c>
      <c r="J6" s="835">
        <f>I6/$E$13%</f>
        <v>25.373134328358208</v>
      </c>
      <c r="K6" s="832">
        <v>16</v>
      </c>
      <c r="L6" s="833">
        <v>6</v>
      </c>
      <c r="M6" s="833">
        <f t="shared" ref="M6:M13" si="2">SUM(K6:L6)</f>
        <v>22</v>
      </c>
      <c r="N6" s="835">
        <f>M6/$M$13%</f>
        <v>30.136986301369863</v>
      </c>
      <c r="O6" s="832">
        <v>12</v>
      </c>
      <c r="P6" s="833">
        <v>3</v>
      </c>
      <c r="Q6" s="833">
        <f t="shared" ref="Q6:Q13" si="3">SUM(O6:P6)</f>
        <v>15</v>
      </c>
      <c r="R6" s="835">
        <f>Q6/$M$13%</f>
        <v>20.547945205479454</v>
      </c>
      <c r="S6" s="832">
        <v>8</v>
      </c>
      <c r="T6" s="833">
        <v>7</v>
      </c>
      <c r="U6" s="833">
        <f t="shared" ref="U6:U13" si="4">SUM(S6:T6)</f>
        <v>15</v>
      </c>
      <c r="V6" s="835">
        <f>U6/$U$13%</f>
        <v>22.058823529411764</v>
      </c>
      <c r="W6" s="832">
        <v>4</v>
      </c>
      <c r="X6" s="833">
        <v>5</v>
      </c>
      <c r="Y6" s="833">
        <f t="shared" ref="Y6:Y13" si="5">SUM(W6:X6)</f>
        <v>9</v>
      </c>
      <c r="Z6" s="835">
        <f>Y6/$U$13%</f>
        <v>13.235294117647058</v>
      </c>
    </row>
    <row r="7" spans="1:256" x14ac:dyDescent="0.2">
      <c r="A7" s="832">
        <v>2</v>
      </c>
      <c r="B7" s="837" t="s">
        <v>28</v>
      </c>
      <c r="C7" s="833">
        <v>14</v>
      </c>
      <c r="D7" s="833">
        <v>6</v>
      </c>
      <c r="E7" s="833">
        <f t="shared" si="0"/>
        <v>20</v>
      </c>
      <c r="F7" s="835">
        <f t="shared" ref="F7:F13" si="6">E7/$E$13%</f>
        <v>29.850746268656714</v>
      </c>
      <c r="G7" s="833">
        <v>10</v>
      </c>
      <c r="H7" s="833">
        <v>5</v>
      </c>
      <c r="I7" s="833">
        <f t="shared" si="1"/>
        <v>15</v>
      </c>
      <c r="J7" s="835">
        <f t="shared" ref="J7:J13" si="7">I7/$E$13%</f>
        <v>22.388059701492537</v>
      </c>
      <c r="K7" s="833">
        <v>13</v>
      </c>
      <c r="L7" s="833">
        <v>9</v>
      </c>
      <c r="M7" s="833">
        <f t="shared" si="2"/>
        <v>22</v>
      </c>
      <c r="N7" s="835">
        <f t="shared" ref="N7:N13" si="8">M7/$M$13%</f>
        <v>30.136986301369863</v>
      </c>
      <c r="O7" s="833">
        <v>8</v>
      </c>
      <c r="P7" s="833">
        <v>5</v>
      </c>
      <c r="Q7" s="833">
        <f t="shared" si="3"/>
        <v>13</v>
      </c>
      <c r="R7" s="835">
        <f t="shared" ref="R7:R13" si="9">Q7/$M$13%</f>
        <v>17.808219178082194</v>
      </c>
      <c r="S7" s="833">
        <v>11</v>
      </c>
      <c r="T7" s="833">
        <v>13</v>
      </c>
      <c r="U7" s="833">
        <f t="shared" si="4"/>
        <v>24</v>
      </c>
      <c r="V7" s="835">
        <f t="shared" ref="V7:V13" si="10">U7/$U$13%</f>
        <v>35.294117647058819</v>
      </c>
      <c r="W7" s="833">
        <v>8</v>
      </c>
      <c r="X7" s="833">
        <v>11</v>
      </c>
      <c r="Y7" s="833">
        <f t="shared" si="5"/>
        <v>19</v>
      </c>
      <c r="Z7" s="835">
        <f t="shared" ref="Z7:Z13" si="11">Y7/$U$13%</f>
        <v>27.941176470588232</v>
      </c>
    </row>
    <row r="8" spans="1:256" x14ac:dyDescent="0.2">
      <c r="A8" s="832">
        <v>3</v>
      </c>
      <c r="B8" s="837" t="s">
        <v>29</v>
      </c>
      <c r="C8" s="833">
        <v>5</v>
      </c>
      <c r="D8" s="833">
        <v>1</v>
      </c>
      <c r="E8" s="833">
        <f t="shared" si="0"/>
        <v>6</v>
      </c>
      <c r="F8" s="835">
        <f t="shared" si="6"/>
        <v>8.9552238805970141</v>
      </c>
      <c r="G8" s="833">
        <v>3</v>
      </c>
      <c r="H8" s="833">
        <v>1</v>
      </c>
      <c r="I8" s="833">
        <f t="shared" si="1"/>
        <v>4</v>
      </c>
      <c r="J8" s="835">
        <f t="shared" si="7"/>
        <v>5.9701492537313428</v>
      </c>
      <c r="K8" s="833">
        <v>3</v>
      </c>
      <c r="L8" s="833">
        <v>4</v>
      </c>
      <c r="M8" s="833">
        <f t="shared" si="2"/>
        <v>7</v>
      </c>
      <c r="N8" s="835">
        <f t="shared" si="8"/>
        <v>9.589041095890412</v>
      </c>
      <c r="O8" s="833">
        <v>0</v>
      </c>
      <c r="P8" s="833">
        <v>2</v>
      </c>
      <c r="Q8" s="833">
        <f t="shared" si="3"/>
        <v>2</v>
      </c>
      <c r="R8" s="835">
        <f t="shared" si="9"/>
        <v>2.7397260273972601</v>
      </c>
      <c r="S8" s="833">
        <v>5</v>
      </c>
      <c r="T8" s="833">
        <v>3</v>
      </c>
      <c r="U8" s="833">
        <f t="shared" si="4"/>
        <v>8</v>
      </c>
      <c r="V8" s="835">
        <f t="shared" si="10"/>
        <v>11.76470588235294</v>
      </c>
      <c r="W8" s="833">
        <v>2</v>
      </c>
      <c r="X8" s="833">
        <v>0</v>
      </c>
      <c r="Y8" s="833">
        <f t="shared" si="5"/>
        <v>2</v>
      </c>
      <c r="Z8" s="835">
        <f t="shared" si="11"/>
        <v>2.9411764705882351</v>
      </c>
    </row>
    <row r="9" spans="1:256" x14ac:dyDescent="0.2">
      <c r="A9" s="832">
        <v>4</v>
      </c>
      <c r="B9" s="837" t="s">
        <v>30</v>
      </c>
      <c r="C9" s="833">
        <v>1</v>
      </c>
      <c r="D9" s="833">
        <v>2</v>
      </c>
      <c r="E9" s="833">
        <f t="shared" si="0"/>
        <v>3</v>
      </c>
      <c r="F9" s="835">
        <f t="shared" si="6"/>
        <v>4.4776119402985071</v>
      </c>
      <c r="G9" s="833">
        <v>0</v>
      </c>
      <c r="H9" s="833">
        <v>2</v>
      </c>
      <c r="I9" s="833">
        <f t="shared" si="1"/>
        <v>2</v>
      </c>
      <c r="J9" s="835">
        <f t="shared" si="7"/>
        <v>2.9850746268656714</v>
      </c>
      <c r="K9" s="833">
        <v>2</v>
      </c>
      <c r="L9" s="833">
        <v>2</v>
      </c>
      <c r="M9" s="833">
        <f t="shared" si="2"/>
        <v>4</v>
      </c>
      <c r="N9" s="835">
        <f t="shared" si="8"/>
        <v>5.4794520547945202</v>
      </c>
      <c r="O9" s="833">
        <v>1</v>
      </c>
      <c r="P9" s="833">
        <v>1</v>
      </c>
      <c r="Q9" s="833">
        <f t="shared" si="3"/>
        <v>2</v>
      </c>
      <c r="R9" s="835">
        <f t="shared" si="9"/>
        <v>2.7397260273972601</v>
      </c>
      <c r="S9" s="833">
        <v>2</v>
      </c>
      <c r="T9" s="833">
        <v>0</v>
      </c>
      <c r="U9" s="833">
        <f t="shared" si="4"/>
        <v>2</v>
      </c>
      <c r="V9" s="835">
        <f t="shared" si="10"/>
        <v>2.9411764705882351</v>
      </c>
      <c r="W9" s="833">
        <v>1</v>
      </c>
      <c r="X9" s="833">
        <v>0</v>
      </c>
      <c r="Y9" s="833">
        <f t="shared" si="5"/>
        <v>1</v>
      </c>
      <c r="Z9" s="835">
        <f t="shared" si="11"/>
        <v>1.4705882352941175</v>
      </c>
    </row>
    <row r="10" spans="1:256" x14ac:dyDescent="0.2">
      <c r="A10" s="832">
        <v>5</v>
      </c>
      <c r="B10" s="837" t="s">
        <v>31</v>
      </c>
      <c r="C10" s="833">
        <v>1</v>
      </c>
      <c r="D10" s="833">
        <v>0</v>
      </c>
      <c r="E10" s="833">
        <f t="shared" si="0"/>
        <v>1</v>
      </c>
      <c r="F10" s="835">
        <f t="shared" si="6"/>
        <v>1.4925373134328357</v>
      </c>
      <c r="G10" s="833">
        <v>0</v>
      </c>
      <c r="H10" s="833">
        <v>0</v>
      </c>
      <c r="I10" s="833">
        <f t="shared" si="1"/>
        <v>0</v>
      </c>
      <c r="J10" s="835">
        <f t="shared" si="7"/>
        <v>0</v>
      </c>
      <c r="K10" s="833">
        <v>3</v>
      </c>
      <c r="L10" s="833">
        <v>1</v>
      </c>
      <c r="M10" s="833">
        <f t="shared" si="2"/>
        <v>4</v>
      </c>
      <c r="N10" s="835">
        <f t="shared" si="8"/>
        <v>5.4794520547945202</v>
      </c>
      <c r="O10" s="833">
        <v>2</v>
      </c>
      <c r="P10" s="833">
        <v>0</v>
      </c>
      <c r="Q10" s="833">
        <f t="shared" si="3"/>
        <v>2</v>
      </c>
      <c r="R10" s="835">
        <f t="shared" si="9"/>
        <v>2.7397260273972601</v>
      </c>
      <c r="S10" s="833">
        <v>2</v>
      </c>
      <c r="T10" s="833">
        <v>1</v>
      </c>
      <c r="U10" s="833">
        <f t="shared" si="4"/>
        <v>3</v>
      </c>
      <c r="V10" s="835">
        <f t="shared" si="10"/>
        <v>4.4117647058823524</v>
      </c>
      <c r="W10" s="833">
        <v>1</v>
      </c>
      <c r="X10" s="833">
        <v>0</v>
      </c>
      <c r="Y10" s="833">
        <f t="shared" si="5"/>
        <v>1</v>
      </c>
      <c r="Z10" s="835">
        <f t="shared" si="11"/>
        <v>1.4705882352941175</v>
      </c>
    </row>
    <row r="11" spans="1:256" x14ac:dyDescent="0.2">
      <c r="A11" s="832">
        <v>6</v>
      </c>
      <c r="B11" s="837" t="s">
        <v>32</v>
      </c>
      <c r="C11" s="833">
        <v>10</v>
      </c>
      <c r="D11" s="833">
        <v>4</v>
      </c>
      <c r="E11" s="833">
        <f t="shared" si="0"/>
        <v>14</v>
      </c>
      <c r="F11" s="835">
        <f t="shared" si="6"/>
        <v>20.8955223880597</v>
      </c>
      <c r="G11" s="833">
        <v>4</v>
      </c>
      <c r="H11" s="833">
        <v>3</v>
      </c>
      <c r="I11" s="833">
        <f t="shared" si="1"/>
        <v>7</v>
      </c>
      <c r="J11" s="835">
        <f t="shared" si="7"/>
        <v>10.44776119402985</v>
      </c>
      <c r="K11" s="833">
        <v>9</v>
      </c>
      <c r="L11" s="833">
        <v>5</v>
      </c>
      <c r="M11" s="833">
        <f t="shared" si="2"/>
        <v>14</v>
      </c>
      <c r="N11" s="835">
        <f t="shared" si="8"/>
        <v>19.178082191780824</v>
      </c>
      <c r="O11" s="833">
        <v>5</v>
      </c>
      <c r="P11" s="833">
        <v>3</v>
      </c>
      <c r="Q11" s="833">
        <f t="shared" si="3"/>
        <v>8</v>
      </c>
      <c r="R11" s="835">
        <f t="shared" si="9"/>
        <v>10.95890410958904</v>
      </c>
      <c r="S11" s="833">
        <v>7</v>
      </c>
      <c r="T11" s="833">
        <v>6</v>
      </c>
      <c r="U11" s="833">
        <f t="shared" si="4"/>
        <v>13</v>
      </c>
      <c r="V11" s="835">
        <f t="shared" si="10"/>
        <v>19.117647058823529</v>
      </c>
      <c r="W11" s="833">
        <v>5</v>
      </c>
      <c r="X11" s="833">
        <v>2</v>
      </c>
      <c r="Y11" s="833">
        <f t="shared" si="5"/>
        <v>7</v>
      </c>
      <c r="Z11" s="835">
        <f t="shared" si="11"/>
        <v>10.294117647058822</v>
      </c>
    </row>
    <row r="12" spans="1:256" x14ac:dyDescent="0.2">
      <c r="A12" s="832">
        <v>7</v>
      </c>
      <c r="B12" s="837" t="s">
        <v>33</v>
      </c>
      <c r="C12" s="833">
        <v>0</v>
      </c>
      <c r="D12" s="833">
        <v>0</v>
      </c>
      <c r="E12" s="833">
        <f t="shared" si="0"/>
        <v>0</v>
      </c>
      <c r="F12" s="835">
        <f t="shared" si="6"/>
        <v>0</v>
      </c>
      <c r="G12" s="833">
        <v>0</v>
      </c>
      <c r="H12" s="833">
        <v>0</v>
      </c>
      <c r="I12" s="833">
        <f t="shared" si="1"/>
        <v>0</v>
      </c>
      <c r="J12" s="835">
        <f t="shared" si="7"/>
        <v>0</v>
      </c>
      <c r="K12" s="833">
        <v>0</v>
      </c>
      <c r="L12" s="833">
        <v>0</v>
      </c>
      <c r="M12" s="833">
        <f t="shared" si="2"/>
        <v>0</v>
      </c>
      <c r="N12" s="835">
        <f t="shared" si="8"/>
        <v>0</v>
      </c>
      <c r="O12" s="833">
        <v>0</v>
      </c>
      <c r="P12" s="833">
        <v>0</v>
      </c>
      <c r="Q12" s="833">
        <f t="shared" si="3"/>
        <v>0</v>
      </c>
      <c r="R12" s="835">
        <f t="shared" si="9"/>
        <v>0</v>
      </c>
      <c r="S12" s="833">
        <v>0</v>
      </c>
      <c r="T12" s="833">
        <v>3</v>
      </c>
      <c r="U12" s="833">
        <f t="shared" si="4"/>
        <v>3</v>
      </c>
      <c r="V12" s="835">
        <f t="shared" si="10"/>
        <v>4.4117647058823524</v>
      </c>
      <c r="W12" s="833">
        <v>0</v>
      </c>
      <c r="X12" s="833">
        <v>1</v>
      </c>
      <c r="Y12" s="833">
        <f t="shared" si="5"/>
        <v>1</v>
      </c>
      <c r="Z12" s="835">
        <f t="shared" si="11"/>
        <v>1.4705882352941175</v>
      </c>
    </row>
    <row r="13" spans="1:256" x14ac:dyDescent="0.2">
      <c r="A13" s="834"/>
      <c r="B13" s="834" t="s">
        <v>10</v>
      </c>
      <c r="C13" s="834">
        <f>SUM(C6:C12)</f>
        <v>41</v>
      </c>
      <c r="D13" s="834">
        <f>SUM(D6:D12)</f>
        <v>26</v>
      </c>
      <c r="E13" s="834">
        <f t="shared" si="0"/>
        <v>67</v>
      </c>
      <c r="F13" s="851">
        <f t="shared" si="6"/>
        <v>100</v>
      </c>
      <c r="G13" s="834">
        <f>SUM(G6:G12)</f>
        <v>25</v>
      </c>
      <c r="H13" s="834">
        <f>SUM(H6:H12)</f>
        <v>20</v>
      </c>
      <c r="I13" s="834">
        <f t="shared" si="1"/>
        <v>45</v>
      </c>
      <c r="J13" s="835">
        <f t="shared" si="7"/>
        <v>67.164179104477611</v>
      </c>
      <c r="K13" s="834">
        <f>SUM(K6:K12)</f>
        <v>46</v>
      </c>
      <c r="L13" s="834">
        <f>SUM(L6:L12)</f>
        <v>27</v>
      </c>
      <c r="M13" s="834">
        <f t="shared" si="2"/>
        <v>73</v>
      </c>
      <c r="N13" s="851">
        <f t="shared" si="8"/>
        <v>100</v>
      </c>
      <c r="O13" s="834">
        <f>SUM(O6:O12)</f>
        <v>28</v>
      </c>
      <c r="P13" s="834">
        <f>SUM(P6:P12)</f>
        <v>14</v>
      </c>
      <c r="Q13" s="834">
        <f t="shared" si="3"/>
        <v>42</v>
      </c>
      <c r="R13" s="835">
        <f t="shared" si="9"/>
        <v>57.534246575342465</v>
      </c>
      <c r="S13" s="834">
        <f>SUM(S6:S12)</f>
        <v>35</v>
      </c>
      <c r="T13" s="834">
        <f>SUM(T6:T12)</f>
        <v>33</v>
      </c>
      <c r="U13" s="834">
        <f t="shared" si="4"/>
        <v>68</v>
      </c>
      <c r="V13" s="851">
        <f t="shared" si="10"/>
        <v>99.999999999999986</v>
      </c>
      <c r="W13" s="834">
        <f>SUM(W6:W12)</f>
        <v>21</v>
      </c>
      <c r="X13" s="834">
        <f>SUM(X6:X12)</f>
        <v>19</v>
      </c>
      <c r="Y13" s="834">
        <f t="shared" si="5"/>
        <v>40</v>
      </c>
      <c r="Z13" s="835">
        <f t="shared" si="11"/>
        <v>58.823529411764703</v>
      </c>
      <c r="AA13" s="828"/>
      <c r="AB13" s="828"/>
      <c r="AC13" s="828"/>
      <c r="AD13" s="828"/>
      <c r="AE13" s="828"/>
      <c r="AF13" s="828"/>
      <c r="AG13" s="828"/>
      <c r="AH13" s="828"/>
      <c r="AI13" s="828"/>
      <c r="AJ13" s="828"/>
      <c r="AK13" s="828"/>
      <c r="AL13" s="828"/>
      <c r="AM13" s="828"/>
      <c r="AN13" s="828"/>
      <c r="AO13" s="828"/>
      <c r="AP13" s="828"/>
      <c r="AQ13" s="828"/>
      <c r="AR13" s="828"/>
      <c r="AS13" s="828"/>
      <c r="AT13" s="828"/>
      <c r="AU13" s="828"/>
      <c r="AV13" s="828"/>
      <c r="AW13" s="828"/>
      <c r="AX13" s="828"/>
      <c r="AY13" s="828"/>
      <c r="AZ13" s="828"/>
      <c r="BA13" s="828"/>
      <c r="BB13" s="828"/>
      <c r="BC13" s="828"/>
      <c r="BD13" s="828"/>
      <c r="BE13" s="828"/>
      <c r="BF13" s="828"/>
      <c r="BG13" s="828"/>
      <c r="BH13" s="828"/>
      <c r="BI13" s="828"/>
      <c r="BJ13" s="828"/>
      <c r="BK13" s="828"/>
      <c r="BL13" s="828"/>
      <c r="BM13" s="828"/>
      <c r="BN13" s="828"/>
      <c r="BO13" s="828"/>
      <c r="BP13" s="828"/>
      <c r="BQ13" s="828"/>
      <c r="BR13" s="828"/>
      <c r="BS13" s="828"/>
      <c r="BT13" s="828"/>
      <c r="BU13" s="828"/>
      <c r="BV13" s="828"/>
      <c r="BW13" s="828"/>
      <c r="BX13" s="828"/>
      <c r="BY13" s="828"/>
      <c r="BZ13" s="828"/>
      <c r="CA13" s="828"/>
      <c r="CB13" s="828"/>
      <c r="CC13" s="828"/>
      <c r="CD13" s="828"/>
      <c r="CE13" s="828"/>
      <c r="CF13" s="828"/>
      <c r="CG13" s="828"/>
      <c r="CH13" s="828"/>
      <c r="CI13" s="828"/>
      <c r="CJ13" s="828"/>
      <c r="CK13" s="828"/>
      <c r="CL13" s="828"/>
      <c r="CM13" s="828"/>
      <c r="CN13" s="828"/>
      <c r="CO13" s="828"/>
      <c r="CP13" s="828"/>
      <c r="CQ13" s="828"/>
      <c r="CR13" s="828"/>
      <c r="CS13" s="828"/>
      <c r="CT13" s="828"/>
      <c r="CU13" s="828"/>
      <c r="CV13" s="828"/>
      <c r="CW13" s="828"/>
      <c r="CX13" s="828"/>
      <c r="CY13" s="828"/>
      <c r="CZ13" s="828"/>
      <c r="DA13" s="828"/>
      <c r="DB13" s="828"/>
      <c r="DC13" s="828"/>
      <c r="DD13" s="828"/>
      <c r="DE13" s="828"/>
      <c r="DF13" s="828"/>
      <c r="DG13" s="828"/>
      <c r="DH13" s="828"/>
      <c r="DI13" s="828"/>
      <c r="DJ13" s="828"/>
      <c r="DK13" s="828"/>
      <c r="DL13" s="828"/>
      <c r="DM13" s="828"/>
      <c r="DN13" s="828"/>
      <c r="DO13" s="828"/>
      <c r="DP13" s="828"/>
      <c r="DQ13" s="828"/>
      <c r="DR13" s="828"/>
      <c r="DS13" s="828"/>
      <c r="DT13" s="828"/>
      <c r="DU13" s="828"/>
      <c r="DV13" s="828"/>
      <c r="DW13" s="828"/>
      <c r="DX13" s="828"/>
      <c r="DY13" s="828"/>
      <c r="DZ13" s="828"/>
      <c r="EA13" s="828"/>
      <c r="EB13" s="828"/>
      <c r="EC13" s="828"/>
      <c r="ED13" s="828"/>
      <c r="EE13" s="828"/>
      <c r="EF13" s="828"/>
      <c r="EG13" s="828"/>
      <c r="EH13" s="828"/>
      <c r="EI13" s="828"/>
      <c r="EJ13" s="828"/>
      <c r="EK13" s="828"/>
      <c r="EL13" s="828"/>
      <c r="EM13" s="828"/>
      <c r="EN13" s="828"/>
      <c r="EO13" s="828"/>
      <c r="EP13" s="828"/>
      <c r="EQ13" s="828"/>
      <c r="ER13" s="828"/>
      <c r="ES13" s="828"/>
      <c r="ET13" s="828"/>
      <c r="EU13" s="828"/>
      <c r="EV13" s="828"/>
      <c r="EW13" s="828"/>
      <c r="EX13" s="828"/>
      <c r="EY13" s="828"/>
      <c r="EZ13" s="828"/>
      <c r="FA13" s="828"/>
      <c r="FB13" s="828"/>
      <c r="FC13" s="828"/>
      <c r="FD13" s="828"/>
      <c r="FE13" s="828"/>
      <c r="FF13" s="828"/>
      <c r="FG13" s="828"/>
      <c r="FH13" s="828"/>
      <c r="FI13" s="828"/>
      <c r="FJ13" s="828"/>
      <c r="FK13" s="828"/>
      <c r="FL13" s="828"/>
      <c r="FM13" s="828"/>
      <c r="FN13" s="828"/>
      <c r="FO13" s="828"/>
      <c r="FP13" s="828"/>
      <c r="FQ13" s="828"/>
      <c r="FR13" s="828"/>
      <c r="FS13" s="828"/>
      <c r="FT13" s="828"/>
      <c r="FU13" s="828"/>
      <c r="FV13" s="828"/>
      <c r="FW13" s="828"/>
      <c r="FX13" s="828"/>
      <c r="FY13" s="828"/>
      <c r="FZ13" s="828"/>
      <c r="GA13" s="828"/>
      <c r="GB13" s="828"/>
      <c r="GC13" s="828"/>
      <c r="GD13" s="828"/>
      <c r="GE13" s="828"/>
      <c r="GF13" s="828"/>
      <c r="GG13" s="828"/>
      <c r="GH13" s="828"/>
      <c r="GI13" s="828"/>
      <c r="GJ13" s="828"/>
      <c r="GK13" s="828"/>
      <c r="GL13" s="828"/>
      <c r="GM13" s="828"/>
      <c r="GN13" s="828"/>
      <c r="GO13" s="828"/>
      <c r="GP13" s="828"/>
      <c r="GQ13" s="828"/>
      <c r="GR13" s="828"/>
      <c r="GS13" s="828"/>
      <c r="GT13" s="828"/>
      <c r="GU13" s="828"/>
      <c r="GV13" s="828"/>
      <c r="GW13" s="828"/>
      <c r="GX13" s="828"/>
      <c r="GY13" s="828"/>
      <c r="GZ13" s="828"/>
      <c r="HA13" s="828"/>
      <c r="HB13" s="828"/>
      <c r="HC13" s="828"/>
      <c r="HD13" s="828"/>
      <c r="HE13" s="828"/>
      <c r="HF13" s="828"/>
      <c r="HG13" s="828"/>
      <c r="HH13" s="828"/>
      <c r="HI13" s="828"/>
      <c r="HJ13" s="828"/>
      <c r="HK13" s="828"/>
      <c r="HL13" s="828"/>
      <c r="HM13" s="828"/>
      <c r="HN13" s="828"/>
      <c r="HO13" s="828"/>
      <c r="HP13" s="828"/>
      <c r="HQ13" s="828"/>
      <c r="HR13" s="828"/>
      <c r="HS13" s="828"/>
      <c r="HT13" s="828"/>
      <c r="HU13" s="828"/>
      <c r="HV13" s="828"/>
      <c r="HW13" s="828"/>
      <c r="HX13" s="828"/>
      <c r="HY13" s="828"/>
      <c r="HZ13" s="828"/>
      <c r="IA13" s="828"/>
      <c r="IB13" s="828"/>
      <c r="IC13" s="828"/>
      <c r="ID13" s="828"/>
      <c r="IE13" s="828"/>
      <c r="IF13" s="828"/>
      <c r="IG13" s="828"/>
      <c r="IH13" s="828"/>
      <c r="II13" s="828"/>
      <c r="IJ13" s="828"/>
      <c r="IK13" s="828"/>
      <c r="IL13" s="828"/>
      <c r="IM13" s="828"/>
      <c r="IN13" s="828"/>
      <c r="IO13" s="828"/>
      <c r="IP13" s="828"/>
      <c r="IQ13" s="828"/>
      <c r="IR13" s="828"/>
      <c r="IS13" s="828"/>
      <c r="IT13" s="828"/>
      <c r="IU13" s="828"/>
      <c r="IV13" s="828"/>
    </row>
    <row r="14" spans="1:256" x14ac:dyDescent="0.2">
      <c r="A14" s="828" t="s">
        <v>782</v>
      </c>
    </row>
    <row r="15" spans="1:256" x14ac:dyDescent="0.2">
      <c r="A15" s="839" t="s">
        <v>798</v>
      </c>
      <c r="B15" s="839"/>
      <c r="C15" s="839"/>
      <c r="D15" s="839"/>
      <c r="E15" s="844"/>
      <c r="F15" s="839"/>
      <c r="G15" s="839"/>
      <c r="H15" s="839"/>
      <c r="I15" s="839"/>
      <c r="J15" s="839"/>
    </row>
    <row r="16" spans="1:256" x14ac:dyDescent="0.2">
      <c r="A16" s="828" t="s">
        <v>150</v>
      </c>
      <c r="B16" s="828"/>
      <c r="C16" s="828"/>
      <c r="D16" s="828"/>
      <c r="E16" s="828"/>
      <c r="F16" s="828"/>
      <c r="G16" s="828"/>
      <c r="H16" s="828"/>
      <c r="I16" s="828"/>
      <c r="J16" s="828"/>
      <c r="K16" s="828"/>
      <c r="L16" s="828"/>
      <c r="M16" s="828"/>
      <c r="N16" s="828"/>
      <c r="O16" s="828"/>
      <c r="P16" s="828"/>
      <c r="Q16" s="828"/>
      <c r="R16" s="828"/>
      <c r="S16" s="828"/>
      <c r="T16" s="828"/>
      <c r="U16" s="828"/>
      <c r="V16" s="828"/>
      <c r="W16" s="828"/>
      <c r="X16" s="828"/>
      <c r="Y16" s="828"/>
      <c r="Z16" s="828"/>
      <c r="AA16" s="828"/>
      <c r="AB16" s="828"/>
      <c r="AC16" s="828"/>
      <c r="AD16" s="828"/>
      <c r="AE16" s="828"/>
      <c r="AF16" s="828"/>
      <c r="AG16" s="828"/>
      <c r="AH16" s="828"/>
      <c r="AI16" s="828"/>
      <c r="AJ16" s="828"/>
      <c r="AK16" s="828"/>
      <c r="AL16" s="828"/>
      <c r="AM16" s="828"/>
      <c r="AN16" s="828"/>
      <c r="AO16" s="828"/>
      <c r="AP16" s="828"/>
      <c r="AQ16" s="828"/>
      <c r="AR16" s="828"/>
      <c r="AS16" s="828"/>
      <c r="AT16" s="828"/>
      <c r="AU16" s="828"/>
      <c r="AV16" s="828"/>
      <c r="AW16" s="828"/>
      <c r="AX16" s="828"/>
      <c r="AY16" s="828"/>
      <c r="AZ16" s="828"/>
      <c r="BA16" s="828"/>
      <c r="BB16" s="828"/>
      <c r="BC16" s="828"/>
      <c r="BD16" s="828"/>
      <c r="BE16" s="828"/>
      <c r="BF16" s="828"/>
      <c r="BG16" s="828"/>
      <c r="BH16" s="828"/>
      <c r="BI16" s="828"/>
      <c r="BJ16" s="828"/>
      <c r="BK16" s="828"/>
      <c r="BL16" s="828"/>
      <c r="BM16" s="828"/>
      <c r="BN16" s="828"/>
      <c r="BO16" s="828"/>
      <c r="BP16" s="828"/>
      <c r="BQ16" s="828"/>
      <c r="BR16" s="828"/>
      <c r="BS16" s="828"/>
      <c r="BT16" s="828"/>
      <c r="BU16" s="828"/>
      <c r="BV16" s="828"/>
      <c r="BW16" s="828"/>
      <c r="BX16" s="828"/>
      <c r="BY16" s="828"/>
      <c r="BZ16" s="828"/>
      <c r="CA16" s="828"/>
      <c r="CB16" s="828"/>
      <c r="CC16" s="828"/>
      <c r="CD16" s="828"/>
      <c r="CE16" s="828"/>
      <c r="CF16" s="828"/>
      <c r="CG16" s="828"/>
      <c r="CH16" s="828"/>
      <c r="CI16" s="828"/>
      <c r="CJ16" s="828"/>
      <c r="CK16" s="828"/>
      <c r="CL16" s="828"/>
      <c r="CM16" s="828"/>
      <c r="CN16" s="828"/>
      <c r="CO16" s="828"/>
      <c r="CP16" s="828"/>
      <c r="CQ16" s="828"/>
      <c r="CR16" s="828"/>
      <c r="CS16" s="828"/>
      <c r="CT16" s="828"/>
      <c r="CU16" s="828"/>
      <c r="CV16" s="828"/>
      <c r="CW16" s="828"/>
      <c r="CX16" s="828"/>
      <c r="CY16" s="828"/>
      <c r="CZ16" s="828"/>
      <c r="DA16" s="828"/>
      <c r="DB16" s="828"/>
      <c r="DC16" s="828"/>
      <c r="DD16" s="828"/>
      <c r="DE16" s="828"/>
      <c r="DF16" s="828"/>
      <c r="DG16" s="828"/>
      <c r="DH16" s="828"/>
      <c r="DI16" s="828"/>
      <c r="DJ16" s="828"/>
      <c r="DK16" s="828"/>
      <c r="DL16" s="828"/>
      <c r="DM16" s="828"/>
      <c r="DN16" s="828"/>
      <c r="DO16" s="828"/>
      <c r="DP16" s="828"/>
      <c r="DQ16" s="828"/>
      <c r="DR16" s="828"/>
      <c r="DS16" s="828"/>
      <c r="DT16" s="828"/>
      <c r="DU16" s="828"/>
      <c r="DV16" s="828"/>
      <c r="DW16" s="828"/>
      <c r="DX16" s="828"/>
      <c r="DY16" s="828"/>
      <c r="DZ16" s="828"/>
      <c r="EA16" s="828"/>
      <c r="EB16" s="828"/>
      <c r="EC16" s="828"/>
      <c r="ED16" s="828"/>
      <c r="EE16" s="828"/>
      <c r="EF16" s="828"/>
      <c r="EG16" s="828"/>
      <c r="EH16" s="828"/>
      <c r="EI16" s="828"/>
      <c r="EJ16" s="828"/>
      <c r="EK16" s="828"/>
      <c r="EL16" s="828"/>
      <c r="EM16" s="828"/>
      <c r="EN16" s="828"/>
      <c r="EO16" s="828"/>
      <c r="EP16" s="828"/>
      <c r="EQ16" s="828"/>
      <c r="ER16" s="828"/>
      <c r="ES16" s="828"/>
      <c r="ET16" s="828"/>
      <c r="EU16" s="828"/>
      <c r="EV16" s="828"/>
      <c r="EW16" s="828"/>
      <c r="EX16" s="828"/>
      <c r="EY16" s="828"/>
      <c r="EZ16" s="828"/>
      <c r="FA16" s="828"/>
      <c r="FB16" s="828"/>
      <c r="FC16" s="828"/>
      <c r="FD16" s="828"/>
      <c r="FE16" s="828"/>
      <c r="FF16" s="828"/>
      <c r="FG16" s="828"/>
      <c r="FH16" s="828"/>
      <c r="FI16" s="828"/>
      <c r="FJ16" s="828"/>
      <c r="FK16" s="828"/>
      <c r="FL16" s="828"/>
      <c r="FM16" s="828"/>
      <c r="FN16" s="828"/>
      <c r="FO16" s="828"/>
      <c r="FP16" s="828"/>
      <c r="FQ16" s="828"/>
      <c r="FR16" s="828"/>
      <c r="FS16" s="828"/>
      <c r="FT16" s="828"/>
      <c r="FU16" s="828"/>
      <c r="FV16" s="828"/>
      <c r="FW16" s="828"/>
      <c r="FX16" s="828"/>
      <c r="FY16" s="828"/>
      <c r="FZ16" s="828"/>
      <c r="GA16" s="828"/>
      <c r="GB16" s="828"/>
      <c r="GC16" s="828"/>
      <c r="GD16" s="828"/>
      <c r="GE16" s="828"/>
      <c r="GF16" s="828"/>
      <c r="GG16" s="828"/>
      <c r="GH16" s="828"/>
      <c r="GI16" s="828"/>
      <c r="GJ16" s="828"/>
      <c r="GK16" s="828"/>
      <c r="GL16" s="828"/>
      <c r="GM16" s="828"/>
      <c r="GN16" s="828"/>
      <c r="GO16" s="828"/>
      <c r="GP16" s="828"/>
      <c r="GQ16" s="828"/>
      <c r="GR16" s="828"/>
      <c r="GS16" s="828"/>
      <c r="GT16" s="828"/>
      <c r="GU16" s="828"/>
      <c r="GV16" s="828"/>
      <c r="GW16" s="828"/>
      <c r="GX16" s="828"/>
      <c r="GY16" s="828"/>
      <c r="GZ16" s="828"/>
      <c r="HA16" s="828"/>
      <c r="HB16" s="828"/>
      <c r="HC16" s="828"/>
      <c r="HD16" s="828"/>
      <c r="HE16" s="828"/>
      <c r="HF16" s="828"/>
      <c r="HG16" s="828"/>
      <c r="HH16" s="828"/>
      <c r="HI16" s="828"/>
      <c r="HJ16" s="828"/>
      <c r="HK16" s="828"/>
      <c r="HL16" s="828"/>
      <c r="HM16" s="828"/>
      <c r="HN16" s="828"/>
      <c r="HO16" s="828"/>
      <c r="HP16" s="828"/>
      <c r="HQ16" s="828"/>
      <c r="HR16" s="828"/>
      <c r="HS16" s="828"/>
      <c r="HT16" s="828"/>
      <c r="HU16" s="828"/>
      <c r="HV16" s="828"/>
      <c r="HW16" s="828"/>
      <c r="HX16" s="828"/>
      <c r="HY16" s="828"/>
      <c r="HZ16" s="828"/>
      <c r="IA16" s="828"/>
      <c r="IB16" s="828"/>
      <c r="IC16" s="828"/>
      <c r="ID16" s="828"/>
      <c r="IE16" s="828"/>
      <c r="IF16" s="828"/>
      <c r="IG16" s="828"/>
      <c r="IH16" s="828"/>
      <c r="II16" s="828"/>
      <c r="IJ16" s="828"/>
      <c r="IK16" s="828"/>
      <c r="IL16" s="828"/>
      <c r="IM16" s="828"/>
      <c r="IN16" s="828"/>
      <c r="IO16" s="828"/>
      <c r="IP16" s="828"/>
      <c r="IQ16" s="828"/>
      <c r="IR16" s="828"/>
      <c r="IS16" s="828"/>
      <c r="IT16" s="828"/>
      <c r="IU16" s="828"/>
      <c r="IV16" s="828"/>
    </row>
    <row r="18" spans="1:256" s="850" customFormat="1" x14ac:dyDescent="0.5">
      <c r="A18" s="852"/>
      <c r="B18" s="853"/>
      <c r="C18" s="1808" t="s">
        <v>790</v>
      </c>
      <c r="D18" s="1809"/>
      <c r="E18" s="1809"/>
      <c r="F18" s="1809"/>
      <c r="G18" s="1809"/>
      <c r="H18" s="1809"/>
      <c r="I18" s="1809"/>
      <c r="J18" s="1810"/>
      <c r="K18" s="1808" t="s">
        <v>791</v>
      </c>
      <c r="L18" s="1809"/>
      <c r="M18" s="1809"/>
      <c r="N18" s="1809"/>
      <c r="O18" s="1809"/>
      <c r="P18" s="1809"/>
      <c r="Q18" s="1809"/>
      <c r="R18" s="1810"/>
      <c r="S18" s="1808" t="s">
        <v>792</v>
      </c>
      <c r="T18" s="1809"/>
      <c r="U18" s="1809"/>
      <c r="V18" s="1809"/>
      <c r="W18" s="1809"/>
      <c r="X18" s="1809"/>
      <c r="Y18" s="1809"/>
      <c r="Z18" s="1810"/>
      <c r="AA18" s="849"/>
      <c r="AB18" s="849"/>
      <c r="AC18" s="849"/>
      <c r="AD18" s="849"/>
      <c r="AE18" s="849"/>
      <c r="AF18" s="849"/>
      <c r="AG18" s="849"/>
      <c r="AH18" s="849"/>
      <c r="AI18" s="849"/>
      <c r="AJ18" s="849"/>
      <c r="AK18" s="849"/>
      <c r="AL18" s="849"/>
      <c r="AM18" s="849"/>
      <c r="AN18" s="849"/>
      <c r="AO18" s="849"/>
      <c r="AP18" s="849"/>
      <c r="AQ18" s="849"/>
      <c r="AR18" s="849"/>
      <c r="AS18" s="849"/>
      <c r="AT18" s="849"/>
      <c r="AU18" s="849"/>
      <c r="AV18" s="849"/>
      <c r="AW18" s="849"/>
      <c r="AX18" s="849"/>
      <c r="AY18" s="849"/>
      <c r="AZ18" s="849"/>
      <c r="BA18" s="849"/>
      <c r="BB18" s="849"/>
      <c r="BC18" s="849"/>
      <c r="BD18" s="849"/>
      <c r="BE18" s="849"/>
      <c r="BF18" s="849"/>
      <c r="BG18" s="849"/>
      <c r="BH18" s="849"/>
      <c r="BI18" s="849"/>
      <c r="BJ18" s="849"/>
      <c r="BK18" s="849"/>
      <c r="BL18" s="849"/>
      <c r="BM18" s="849"/>
      <c r="BN18" s="849"/>
      <c r="BO18" s="849"/>
      <c r="BP18" s="849"/>
      <c r="BQ18" s="849"/>
      <c r="BR18" s="849"/>
      <c r="BS18" s="849"/>
      <c r="BT18" s="849"/>
      <c r="BU18" s="849"/>
      <c r="BV18" s="849"/>
      <c r="BW18" s="849"/>
      <c r="BX18" s="849"/>
      <c r="BY18" s="849"/>
      <c r="BZ18" s="849"/>
      <c r="CA18" s="849"/>
      <c r="CB18" s="849"/>
      <c r="CC18" s="849"/>
      <c r="CD18" s="849"/>
      <c r="CE18" s="849"/>
      <c r="CF18" s="849"/>
      <c r="CG18" s="849"/>
      <c r="CH18" s="849"/>
      <c r="CI18" s="849"/>
      <c r="CJ18" s="849"/>
      <c r="CK18" s="849"/>
      <c r="CL18" s="849"/>
      <c r="CM18" s="849"/>
      <c r="CN18" s="849"/>
      <c r="CO18" s="849"/>
      <c r="CP18" s="849"/>
      <c r="CQ18" s="849"/>
      <c r="CR18" s="849"/>
      <c r="CS18" s="849"/>
      <c r="CT18" s="849"/>
      <c r="CU18" s="849"/>
      <c r="CV18" s="849"/>
      <c r="CW18" s="849"/>
      <c r="CX18" s="849"/>
      <c r="CY18" s="849"/>
      <c r="CZ18" s="849"/>
      <c r="DA18" s="849"/>
      <c r="DB18" s="849"/>
      <c r="DC18" s="849"/>
      <c r="DD18" s="849"/>
      <c r="DE18" s="849"/>
      <c r="DF18" s="849"/>
      <c r="DG18" s="849"/>
      <c r="DH18" s="849"/>
      <c r="DI18" s="849"/>
      <c r="DJ18" s="849"/>
      <c r="DK18" s="849"/>
      <c r="DL18" s="849"/>
      <c r="DM18" s="849"/>
      <c r="DN18" s="849"/>
      <c r="DO18" s="849"/>
      <c r="DP18" s="849"/>
      <c r="DQ18" s="849"/>
      <c r="DR18" s="849"/>
      <c r="DS18" s="849"/>
      <c r="DT18" s="849"/>
      <c r="DU18" s="849"/>
      <c r="DV18" s="849"/>
      <c r="DW18" s="849"/>
      <c r="DX18" s="849"/>
      <c r="DY18" s="849"/>
      <c r="DZ18" s="849"/>
      <c r="EA18" s="849"/>
      <c r="EB18" s="849"/>
      <c r="EC18" s="849"/>
      <c r="ED18" s="849"/>
      <c r="EE18" s="849"/>
      <c r="EF18" s="849"/>
      <c r="EG18" s="849"/>
      <c r="EH18" s="849"/>
      <c r="EI18" s="849"/>
      <c r="EJ18" s="849"/>
      <c r="EK18" s="849"/>
      <c r="EL18" s="849"/>
      <c r="EM18" s="849"/>
      <c r="EN18" s="849"/>
      <c r="EO18" s="849"/>
      <c r="EP18" s="849"/>
      <c r="EQ18" s="849"/>
      <c r="ER18" s="849"/>
      <c r="ES18" s="849"/>
      <c r="ET18" s="849"/>
      <c r="EU18" s="849"/>
      <c r="EV18" s="849"/>
      <c r="EW18" s="849"/>
      <c r="EX18" s="849"/>
      <c r="EY18" s="849"/>
      <c r="EZ18" s="849"/>
      <c r="FA18" s="849"/>
      <c r="FB18" s="849"/>
      <c r="FC18" s="849"/>
      <c r="FD18" s="849"/>
      <c r="FE18" s="849"/>
      <c r="FF18" s="849"/>
      <c r="FG18" s="849"/>
      <c r="FH18" s="849"/>
      <c r="FI18" s="849"/>
      <c r="FJ18" s="849"/>
      <c r="FK18" s="849"/>
      <c r="FL18" s="849"/>
      <c r="FM18" s="849"/>
      <c r="FN18" s="849"/>
      <c r="FO18" s="849"/>
      <c r="FP18" s="849"/>
      <c r="FQ18" s="849"/>
      <c r="FR18" s="849"/>
      <c r="FS18" s="849"/>
      <c r="FT18" s="849"/>
      <c r="FU18" s="849"/>
      <c r="FV18" s="849"/>
      <c r="FW18" s="849"/>
      <c r="FX18" s="849"/>
      <c r="FY18" s="849"/>
      <c r="FZ18" s="849"/>
      <c r="GA18" s="849"/>
      <c r="GB18" s="849"/>
      <c r="GC18" s="849"/>
      <c r="GD18" s="849"/>
      <c r="GE18" s="849"/>
      <c r="GF18" s="849"/>
      <c r="GG18" s="849"/>
      <c r="GH18" s="849"/>
      <c r="GI18" s="849"/>
      <c r="GJ18" s="849"/>
      <c r="GK18" s="849"/>
      <c r="GL18" s="849"/>
      <c r="GM18" s="849"/>
      <c r="GN18" s="849"/>
      <c r="GO18" s="849"/>
      <c r="GP18" s="849"/>
      <c r="GQ18" s="849"/>
      <c r="GR18" s="849"/>
      <c r="GS18" s="849"/>
      <c r="GT18" s="849"/>
      <c r="GU18" s="849"/>
      <c r="GV18" s="849"/>
      <c r="GW18" s="849"/>
      <c r="GX18" s="849"/>
      <c r="GY18" s="849"/>
      <c r="GZ18" s="849"/>
      <c r="HA18" s="849"/>
      <c r="HB18" s="849"/>
      <c r="HC18" s="849"/>
      <c r="HD18" s="849"/>
      <c r="HE18" s="849"/>
      <c r="HF18" s="849"/>
      <c r="HG18" s="849"/>
      <c r="HH18" s="849"/>
      <c r="HI18" s="849"/>
      <c r="HJ18" s="849"/>
      <c r="HK18" s="849"/>
      <c r="HL18" s="849"/>
      <c r="HM18" s="849"/>
      <c r="HN18" s="849"/>
      <c r="HO18" s="849"/>
      <c r="HP18" s="849"/>
      <c r="HQ18" s="849"/>
      <c r="HR18" s="849"/>
      <c r="HS18" s="849"/>
      <c r="HT18" s="849"/>
      <c r="HU18" s="849"/>
      <c r="HV18" s="849"/>
      <c r="HW18" s="849"/>
      <c r="HX18" s="849"/>
      <c r="HY18" s="849"/>
      <c r="HZ18" s="849"/>
      <c r="IA18" s="849"/>
      <c r="IB18" s="849"/>
      <c r="IC18" s="849"/>
      <c r="ID18" s="849"/>
      <c r="IE18" s="849"/>
      <c r="IF18" s="849"/>
      <c r="IG18" s="849"/>
      <c r="IH18" s="849"/>
      <c r="II18" s="849"/>
      <c r="IJ18" s="849"/>
      <c r="IK18" s="849"/>
      <c r="IL18" s="849"/>
      <c r="IM18" s="849"/>
      <c r="IN18" s="849"/>
      <c r="IO18" s="849"/>
      <c r="IP18" s="849"/>
      <c r="IQ18" s="849"/>
      <c r="IR18" s="849"/>
      <c r="IS18" s="849"/>
      <c r="IT18" s="849"/>
      <c r="IU18" s="849"/>
      <c r="IV18" s="849"/>
    </row>
    <row r="19" spans="1:256" s="850" customFormat="1" ht="25.5" x14ac:dyDescent="0.5">
      <c r="A19" s="854" t="s">
        <v>47</v>
      </c>
      <c r="B19" s="1806" t="s">
        <v>776</v>
      </c>
      <c r="C19" s="1808" t="s">
        <v>788</v>
      </c>
      <c r="D19" s="1809"/>
      <c r="E19" s="1810"/>
      <c r="F19" s="1798" t="s">
        <v>358</v>
      </c>
      <c r="G19" s="1808" t="s">
        <v>789</v>
      </c>
      <c r="H19" s="1809"/>
      <c r="I19" s="1810"/>
      <c r="J19" s="1798" t="s">
        <v>358</v>
      </c>
      <c r="K19" s="855" t="s">
        <v>788</v>
      </c>
      <c r="L19" s="855"/>
      <c r="M19" s="856"/>
      <c r="N19" s="1798" t="s">
        <v>358</v>
      </c>
      <c r="O19" s="855" t="s">
        <v>789</v>
      </c>
      <c r="P19" s="855"/>
      <c r="Q19" s="856"/>
      <c r="R19" s="1798" t="s">
        <v>358</v>
      </c>
      <c r="S19" s="855" t="s">
        <v>788</v>
      </c>
      <c r="T19" s="855"/>
      <c r="U19" s="856"/>
      <c r="V19" s="1798" t="s">
        <v>358</v>
      </c>
      <c r="W19" s="855" t="s">
        <v>789</v>
      </c>
      <c r="X19" s="855"/>
      <c r="Y19" s="856"/>
      <c r="Z19" s="1798" t="s">
        <v>358</v>
      </c>
      <c r="AA19" s="849"/>
      <c r="AB19" s="849"/>
      <c r="AC19" s="849"/>
      <c r="AD19" s="849"/>
      <c r="AE19" s="849"/>
      <c r="AF19" s="849"/>
      <c r="AG19" s="849"/>
      <c r="AH19" s="849"/>
      <c r="AI19" s="849"/>
      <c r="AJ19" s="849"/>
      <c r="AK19" s="849"/>
      <c r="AL19" s="849"/>
      <c r="AM19" s="849"/>
      <c r="AN19" s="849"/>
      <c r="AO19" s="849"/>
      <c r="AP19" s="849"/>
      <c r="AQ19" s="849"/>
      <c r="AR19" s="849"/>
      <c r="AS19" s="849"/>
      <c r="AT19" s="849"/>
      <c r="AU19" s="849"/>
      <c r="AV19" s="849"/>
      <c r="AW19" s="849"/>
      <c r="AX19" s="849"/>
      <c r="AY19" s="849"/>
      <c r="AZ19" s="849"/>
      <c r="BA19" s="849"/>
      <c r="BB19" s="849"/>
      <c r="BC19" s="849"/>
      <c r="BD19" s="849"/>
      <c r="BE19" s="849"/>
      <c r="BF19" s="849"/>
      <c r="BG19" s="849"/>
      <c r="BH19" s="849"/>
      <c r="BI19" s="849"/>
      <c r="BJ19" s="849"/>
      <c r="BK19" s="849"/>
      <c r="BL19" s="849"/>
      <c r="BM19" s="849"/>
      <c r="BN19" s="849"/>
      <c r="BO19" s="849"/>
      <c r="BP19" s="849"/>
      <c r="BQ19" s="849"/>
      <c r="BR19" s="849"/>
      <c r="BS19" s="849"/>
      <c r="BT19" s="849"/>
      <c r="BU19" s="849"/>
      <c r="BV19" s="849"/>
      <c r="BW19" s="849"/>
      <c r="BX19" s="849"/>
      <c r="BY19" s="849"/>
      <c r="BZ19" s="849"/>
      <c r="CA19" s="849"/>
      <c r="CB19" s="849"/>
      <c r="CC19" s="849"/>
      <c r="CD19" s="849"/>
      <c r="CE19" s="849"/>
      <c r="CF19" s="849"/>
      <c r="CG19" s="849"/>
      <c r="CH19" s="849"/>
      <c r="CI19" s="849"/>
      <c r="CJ19" s="849"/>
      <c r="CK19" s="849"/>
      <c r="CL19" s="849"/>
      <c r="CM19" s="849"/>
      <c r="CN19" s="849"/>
      <c r="CO19" s="849"/>
      <c r="CP19" s="849"/>
      <c r="CQ19" s="849"/>
      <c r="CR19" s="849"/>
      <c r="CS19" s="849"/>
      <c r="CT19" s="849"/>
      <c r="CU19" s="849"/>
      <c r="CV19" s="849"/>
      <c r="CW19" s="849"/>
      <c r="CX19" s="849"/>
      <c r="CY19" s="849"/>
      <c r="CZ19" s="849"/>
      <c r="DA19" s="849"/>
      <c r="DB19" s="849"/>
      <c r="DC19" s="849"/>
      <c r="DD19" s="849"/>
      <c r="DE19" s="849"/>
      <c r="DF19" s="849"/>
      <c r="DG19" s="849"/>
      <c r="DH19" s="849"/>
      <c r="DI19" s="849"/>
      <c r="DJ19" s="849"/>
      <c r="DK19" s="849"/>
      <c r="DL19" s="849"/>
      <c r="DM19" s="849"/>
      <c r="DN19" s="849"/>
      <c r="DO19" s="849"/>
      <c r="DP19" s="849"/>
      <c r="DQ19" s="849"/>
      <c r="DR19" s="849"/>
      <c r="DS19" s="849"/>
      <c r="DT19" s="849"/>
      <c r="DU19" s="849"/>
      <c r="DV19" s="849"/>
      <c r="DW19" s="849"/>
      <c r="DX19" s="849"/>
      <c r="DY19" s="849"/>
      <c r="DZ19" s="849"/>
      <c r="EA19" s="849"/>
      <c r="EB19" s="849"/>
      <c r="EC19" s="849"/>
      <c r="ED19" s="849"/>
      <c r="EE19" s="849"/>
      <c r="EF19" s="849"/>
      <c r="EG19" s="849"/>
      <c r="EH19" s="849"/>
      <c r="EI19" s="849"/>
      <c r="EJ19" s="849"/>
      <c r="EK19" s="849"/>
      <c r="EL19" s="849"/>
      <c r="EM19" s="849"/>
      <c r="EN19" s="849"/>
      <c r="EO19" s="849"/>
      <c r="EP19" s="849"/>
      <c r="EQ19" s="849"/>
      <c r="ER19" s="849"/>
      <c r="ES19" s="849"/>
      <c r="ET19" s="849"/>
      <c r="EU19" s="849"/>
      <c r="EV19" s="849"/>
      <c r="EW19" s="849"/>
      <c r="EX19" s="849"/>
      <c r="EY19" s="849"/>
      <c r="EZ19" s="849"/>
      <c r="FA19" s="849"/>
      <c r="FB19" s="849"/>
      <c r="FC19" s="849"/>
      <c r="FD19" s="849"/>
      <c r="FE19" s="849"/>
      <c r="FF19" s="849"/>
      <c r="FG19" s="849"/>
      <c r="FH19" s="849"/>
      <c r="FI19" s="849"/>
      <c r="FJ19" s="849"/>
      <c r="FK19" s="849"/>
      <c r="FL19" s="849"/>
      <c r="FM19" s="849"/>
      <c r="FN19" s="849"/>
      <c r="FO19" s="849"/>
      <c r="FP19" s="849"/>
      <c r="FQ19" s="849"/>
      <c r="FR19" s="849"/>
      <c r="FS19" s="849"/>
      <c r="FT19" s="849"/>
      <c r="FU19" s="849"/>
      <c r="FV19" s="849"/>
      <c r="FW19" s="849"/>
      <c r="FX19" s="849"/>
      <c r="FY19" s="849"/>
      <c r="FZ19" s="849"/>
      <c r="GA19" s="849"/>
      <c r="GB19" s="849"/>
      <c r="GC19" s="849"/>
      <c r="GD19" s="849"/>
      <c r="GE19" s="849"/>
      <c r="GF19" s="849"/>
      <c r="GG19" s="849"/>
      <c r="GH19" s="849"/>
      <c r="GI19" s="849"/>
      <c r="GJ19" s="849"/>
      <c r="GK19" s="849"/>
      <c r="GL19" s="849"/>
      <c r="GM19" s="849"/>
      <c r="GN19" s="849"/>
      <c r="GO19" s="849"/>
      <c r="GP19" s="849"/>
      <c r="GQ19" s="849"/>
      <c r="GR19" s="849"/>
      <c r="GS19" s="849"/>
      <c r="GT19" s="849"/>
      <c r="GU19" s="849"/>
      <c r="GV19" s="849"/>
      <c r="GW19" s="849"/>
      <c r="GX19" s="849"/>
      <c r="GY19" s="849"/>
      <c r="GZ19" s="849"/>
      <c r="HA19" s="849"/>
      <c r="HB19" s="849"/>
      <c r="HC19" s="849"/>
      <c r="HD19" s="849"/>
      <c r="HE19" s="849"/>
      <c r="HF19" s="849"/>
      <c r="HG19" s="849"/>
      <c r="HH19" s="849"/>
      <c r="HI19" s="849"/>
      <c r="HJ19" s="849"/>
      <c r="HK19" s="849"/>
      <c r="HL19" s="849"/>
      <c r="HM19" s="849"/>
      <c r="HN19" s="849"/>
      <c r="HO19" s="849"/>
      <c r="HP19" s="849"/>
      <c r="HQ19" s="849"/>
      <c r="HR19" s="849"/>
      <c r="HS19" s="849"/>
      <c r="HT19" s="849"/>
      <c r="HU19" s="849"/>
      <c r="HV19" s="849"/>
      <c r="HW19" s="849"/>
      <c r="HX19" s="849"/>
      <c r="HY19" s="849"/>
      <c r="HZ19" s="849"/>
      <c r="IA19" s="849"/>
      <c r="IB19" s="849"/>
      <c r="IC19" s="849"/>
      <c r="ID19" s="849"/>
      <c r="IE19" s="849"/>
      <c r="IF19" s="849"/>
      <c r="IG19" s="849"/>
      <c r="IH19" s="849"/>
      <c r="II19" s="849"/>
      <c r="IJ19" s="849"/>
      <c r="IK19" s="849"/>
      <c r="IL19" s="849"/>
      <c r="IM19" s="849"/>
      <c r="IN19" s="849"/>
      <c r="IO19" s="849"/>
      <c r="IP19" s="849"/>
      <c r="IQ19" s="849"/>
      <c r="IR19" s="849"/>
      <c r="IS19" s="849"/>
      <c r="IT19" s="849"/>
      <c r="IU19" s="849"/>
      <c r="IV19" s="849"/>
    </row>
    <row r="20" spans="1:256" s="850" customFormat="1" x14ac:dyDescent="0.5">
      <c r="A20" s="857"/>
      <c r="B20" s="1807"/>
      <c r="C20" s="858" t="s">
        <v>25</v>
      </c>
      <c r="D20" s="859" t="s">
        <v>26</v>
      </c>
      <c r="E20" s="859" t="s">
        <v>10</v>
      </c>
      <c r="F20" s="1800"/>
      <c r="G20" s="858" t="s">
        <v>25</v>
      </c>
      <c r="H20" s="859" t="s">
        <v>26</v>
      </c>
      <c r="I20" s="859" t="s">
        <v>10</v>
      </c>
      <c r="J20" s="1800"/>
      <c r="K20" s="859" t="s">
        <v>25</v>
      </c>
      <c r="L20" s="859" t="s">
        <v>26</v>
      </c>
      <c r="M20" s="859" t="s">
        <v>10</v>
      </c>
      <c r="N20" s="1800"/>
      <c r="O20" s="858" t="s">
        <v>25</v>
      </c>
      <c r="P20" s="859" t="s">
        <v>26</v>
      </c>
      <c r="Q20" s="859" t="s">
        <v>10</v>
      </c>
      <c r="R20" s="1800"/>
      <c r="S20" s="859" t="s">
        <v>25</v>
      </c>
      <c r="T20" s="859" t="s">
        <v>26</v>
      </c>
      <c r="U20" s="859" t="s">
        <v>10</v>
      </c>
      <c r="V20" s="1800"/>
      <c r="W20" s="859" t="s">
        <v>25</v>
      </c>
      <c r="X20" s="859" t="s">
        <v>26</v>
      </c>
      <c r="Y20" s="859" t="s">
        <v>10</v>
      </c>
      <c r="Z20" s="1800"/>
      <c r="AA20" s="849"/>
      <c r="AB20" s="849"/>
      <c r="AC20" s="849"/>
      <c r="AD20" s="849"/>
      <c r="AE20" s="849"/>
      <c r="AF20" s="849"/>
      <c r="AG20" s="849"/>
      <c r="AH20" s="849"/>
      <c r="AI20" s="849"/>
      <c r="AJ20" s="849"/>
      <c r="AK20" s="849"/>
      <c r="AL20" s="849"/>
      <c r="AM20" s="849"/>
      <c r="AN20" s="849"/>
      <c r="AO20" s="849"/>
      <c r="AP20" s="849"/>
      <c r="AQ20" s="849"/>
      <c r="AR20" s="849"/>
      <c r="AS20" s="849"/>
      <c r="AT20" s="849"/>
      <c r="AU20" s="849"/>
      <c r="AV20" s="849"/>
      <c r="AW20" s="849"/>
      <c r="AX20" s="849"/>
      <c r="AY20" s="849"/>
      <c r="AZ20" s="849"/>
      <c r="BA20" s="849"/>
      <c r="BB20" s="849"/>
      <c r="BC20" s="849"/>
      <c r="BD20" s="849"/>
      <c r="BE20" s="849"/>
      <c r="BF20" s="849"/>
      <c r="BG20" s="849"/>
      <c r="BH20" s="849"/>
      <c r="BI20" s="849"/>
      <c r="BJ20" s="849"/>
      <c r="BK20" s="849"/>
      <c r="BL20" s="849"/>
      <c r="BM20" s="849"/>
      <c r="BN20" s="849"/>
      <c r="BO20" s="849"/>
      <c r="BP20" s="849"/>
      <c r="BQ20" s="849"/>
      <c r="BR20" s="849"/>
      <c r="BS20" s="849"/>
      <c r="BT20" s="849"/>
      <c r="BU20" s="849"/>
      <c r="BV20" s="849"/>
      <c r="BW20" s="849"/>
      <c r="BX20" s="849"/>
      <c r="BY20" s="849"/>
      <c r="BZ20" s="849"/>
      <c r="CA20" s="849"/>
      <c r="CB20" s="849"/>
      <c r="CC20" s="849"/>
      <c r="CD20" s="849"/>
      <c r="CE20" s="849"/>
      <c r="CF20" s="849"/>
      <c r="CG20" s="849"/>
      <c r="CH20" s="849"/>
      <c r="CI20" s="849"/>
      <c r="CJ20" s="849"/>
      <c r="CK20" s="849"/>
      <c r="CL20" s="849"/>
      <c r="CM20" s="849"/>
      <c r="CN20" s="849"/>
      <c r="CO20" s="849"/>
      <c r="CP20" s="849"/>
      <c r="CQ20" s="849"/>
      <c r="CR20" s="849"/>
      <c r="CS20" s="849"/>
      <c r="CT20" s="849"/>
      <c r="CU20" s="849"/>
      <c r="CV20" s="849"/>
      <c r="CW20" s="849"/>
      <c r="CX20" s="849"/>
      <c r="CY20" s="849"/>
      <c r="CZ20" s="849"/>
      <c r="DA20" s="849"/>
      <c r="DB20" s="849"/>
      <c r="DC20" s="849"/>
      <c r="DD20" s="849"/>
      <c r="DE20" s="849"/>
      <c r="DF20" s="849"/>
      <c r="DG20" s="849"/>
      <c r="DH20" s="849"/>
      <c r="DI20" s="849"/>
      <c r="DJ20" s="849"/>
      <c r="DK20" s="849"/>
      <c r="DL20" s="849"/>
      <c r="DM20" s="849"/>
      <c r="DN20" s="849"/>
      <c r="DO20" s="849"/>
      <c r="DP20" s="849"/>
      <c r="DQ20" s="849"/>
      <c r="DR20" s="849"/>
      <c r="DS20" s="849"/>
      <c r="DT20" s="849"/>
      <c r="DU20" s="849"/>
      <c r="DV20" s="849"/>
      <c r="DW20" s="849"/>
      <c r="DX20" s="849"/>
      <c r="DY20" s="849"/>
      <c r="DZ20" s="849"/>
      <c r="EA20" s="849"/>
      <c r="EB20" s="849"/>
      <c r="EC20" s="849"/>
      <c r="ED20" s="849"/>
      <c r="EE20" s="849"/>
      <c r="EF20" s="849"/>
      <c r="EG20" s="849"/>
      <c r="EH20" s="849"/>
      <c r="EI20" s="849"/>
      <c r="EJ20" s="849"/>
      <c r="EK20" s="849"/>
      <c r="EL20" s="849"/>
      <c r="EM20" s="849"/>
      <c r="EN20" s="849"/>
      <c r="EO20" s="849"/>
      <c r="EP20" s="849"/>
      <c r="EQ20" s="849"/>
      <c r="ER20" s="849"/>
      <c r="ES20" s="849"/>
      <c r="ET20" s="849"/>
      <c r="EU20" s="849"/>
      <c r="EV20" s="849"/>
      <c r="EW20" s="849"/>
      <c r="EX20" s="849"/>
      <c r="EY20" s="849"/>
      <c r="EZ20" s="849"/>
      <c r="FA20" s="849"/>
      <c r="FB20" s="849"/>
      <c r="FC20" s="849"/>
      <c r="FD20" s="849"/>
      <c r="FE20" s="849"/>
      <c r="FF20" s="849"/>
      <c r="FG20" s="849"/>
      <c r="FH20" s="849"/>
      <c r="FI20" s="849"/>
      <c r="FJ20" s="849"/>
      <c r="FK20" s="849"/>
      <c r="FL20" s="849"/>
      <c r="FM20" s="849"/>
      <c r="FN20" s="849"/>
      <c r="FO20" s="849"/>
      <c r="FP20" s="849"/>
      <c r="FQ20" s="849"/>
      <c r="FR20" s="849"/>
      <c r="FS20" s="849"/>
      <c r="FT20" s="849"/>
      <c r="FU20" s="849"/>
      <c r="FV20" s="849"/>
      <c r="FW20" s="849"/>
      <c r="FX20" s="849"/>
      <c r="FY20" s="849"/>
      <c r="FZ20" s="849"/>
      <c r="GA20" s="849"/>
      <c r="GB20" s="849"/>
      <c r="GC20" s="849"/>
      <c r="GD20" s="849"/>
      <c r="GE20" s="849"/>
      <c r="GF20" s="849"/>
      <c r="GG20" s="849"/>
      <c r="GH20" s="849"/>
      <c r="GI20" s="849"/>
      <c r="GJ20" s="849"/>
      <c r="GK20" s="849"/>
      <c r="GL20" s="849"/>
      <c r="GM20" s="849"/>
      <c r="GN20" s="849"/>
      <c r="GO20" s="849"/>
      <c r="GP20" s="849"/>
      <c r="GQ20" s="849"/>
      <c r="GR20" s="849"/>
      <c r="GS20" s="849"/>
      <c r="GT20" s="849"/>
      <c r="GU20" s="849"/>
      <c r="GV20" s="849"/>
      <c r="GW20" s="849"/>
      <c r="GX20" s="849"/>
      <c r="GY20" s="849"/>
      <c r="GZ20" s="849"/>
      <c r="HA20" s="849"/>
      <c r="HB20" s="849"/>
      <c r="HC20" s="849"/>
      <c r="HD20" s="849"/>
      <c r="HE20" s="849"/>
      <c r="HF20" s="849"/>
      <c r="HG20" s="849"/>
      <c r="HH20" s="849"/>
      <c r="HI20" s="849"/>
      <c r="HJ20" s="849"/>
      <c r="HK20" s="849"/>
      <c r="HL20" s="849"/>
      <c r="HM20" s="849"/>
      <c r="HN20" s="849"/>
      <c r="HO20" s="849"/>
      <c r="HP20" s="849"/>
      <c r="HQ20" s="849"/>
      <c r="HR20" s="849"/>
      <c r="HS20" s="849"/>
      <c r="HT20" s="849"/>
      <c r="HU20" s="849"/>
      <c r="HV20" s="849"/>
      <c r="HW20" s="849"/>
      <c r="HX20" s="849"/>
      <c r="HY20" s="849"/>
      <c r="HZ20" s="849"/>
      <c r="IA20" s="849"/>
      <c r="IB20" s="849"/>
      <c r="IC20" s="849"/>
      <c r="ID20" s="849"/>
      <c r="IE20" s="849"/>
      <c r="IF20" s="849"/>
      <c r="IG20" s="849"/>
      <c r="IH20" s="849"/>
      <c r="II20" s="849"/>
      <c r="IJ20" s="849"/>
      <c r="IK20" s="849"/>
      <c r="IL20" s="849"/>
      <c r="IM20" s="849"/>
      <c r="IN20" s="849"/>
      <c r="IO20" s="849"/>
      <c r="IP20" s="849"/>
      <c r="IQ20" s="849"/>
      <c r="IR20" s="849"/>
      <c r="IS20" s="849"/>
      <c r="IT20" s="849"/>
      <c r="IU20" s="849"/>
      <c r="IV20" s="849"/>
    </row>
    <row r="21" spans="1:256" x14ac:dyDescent="0.2">
      <c r="A21" s="830">
        <v>1</v>
      </c>
      <c r="B21" s="831" t="s">
        <v>27</v>
      </c>
      <c r="C21" s="832">
        <v>11</v>
      </c>
      <c r="D21" s="833">
        <v>7</v>
      </c>
      <c r="E21" s="833">
        <v>18</v>
      </c>
      <c r="F21" s="835">
        <v>29.508196721311474</v>
      </c>
      <c r="G21" s="832">
        <v>6</v>
      </c>
      <c r="H21" s="833">
        <v>5</v>
      </c>
      <c r="I21" s="833">
        <v>11</v>
      </c>
      <c r="J21" s="835">
        <v>18.032786885245901</v>
      </c>
      <c r="K21" s="833">
        <v>13</v>
      </c>
      <c r="L21" s="833">
        <v>6</v>
      </c>
      <c r="M21" s="833">
        <v>19</v>
      </c>
      <c r="N21" s="835">
        <v>27.941176470588232</v>
      </c>
      <c r="O21" s="833">
        <v>9</v>
      </c>
      <c r="P21" s="833">
        <v>5</v>
      </c>
      <c r="Q21" s="833">
        <v>14</v>
      </c>
      <c r="R21" s="835">
        <v>20.588235294117645</v>
      </c>
      <c r="S21" s="833">
        <v>9</v>
      </c>
      <c r="T21" s="833">
        <v>6</v>
      </c>
      <c r="U21" s="833">
        <v>15</v>
      </c>
      <c r="V21" s="835">
        <v>25.862068965517242</v>
      </c>
      <c r="W21" s="833">
        <v>7</v>
      </c>
      <c r="X21" s="833">
        <v>5</v>
      </c>
      <c r="Y21" s="833">
        <v>12</v>
      </c>
      <c r="Z21" s="835">
        <v>20.689655172413794</v>
      </c>
    </row>
    <row r="22" spans="1:256" x14ac:dyDescent="0.2">
      <c r="A22" s="832">
        <v>2</v>
      </c>
      <c r="B22" s="837" t="s">
        <v>28</v>
      </c>
      <c r="C22" s="833">
        <v>10</v>
      </c>
      <c r="D22" s="833">
        <v>9</v>
      </c>
      <c r="E22" s="833">
        <v>19</v>
      </c>
      <c r="F22" s="835">
        <v>31.147540983606557</v>
      </c>
      <c r="G22" s="833">
        <v>8</v>
      </c>
      <c r="H22" s="833">
        <v>8</v>
      </c>
      <c r="I22" s="833">
        <v>16</v>
      </c>
      <c r="J22" s="835">
        <v>26.229508196721312</v>
      </c>
      <c r="K22" s="833">
        <v>20</v>
      </c>
      <c r="L22" s="833">
        <v>5</v>
      </c>
      <c r="M22" s="833">
        <v>25</v>
      </c>
      <c r="N22" s="835">
        <v>36.764705882352942</v>
      </c>
      <c r="O22" s="833">
        <v>13</v>
      </c>
      <c r="P22" s="833">
        <v>3</v>
      </c>
      <c r="Q22" s="833">
        <v>16</v>
      </c>
      <c r="R22" s="835">
        <v>23.52941176470588</v>
      </c>
      <c r="S22" s="833">
        <v>15</v>
      </c>
      <c r="T22" s="833">
        <v>11</v>
      </c>
      <c r="U22" s="833">
        <v>26</v>
      </c>
      <c r="V22" s="835">
        <v>44.827586206896555</v>
      </c>
      <c r="W22" s="833">
        <v>9</v>
      </c>
      <c r="X22" s="833">
        <v>6</v>
      </c>
      <c r="Y22" s="833">
        <v>15</v>
      </c>
      <c r="Z22" s="835">
        <v>25.862068965517242</v>
      </c>
    </row>
    <row r="23" spans="1:256" x14ac:dyDescent="0.2">
      <c r="A23" s="832">
        <v>3</v>
      </c>
      <c r="B23" s="837" t="s">
        <v>29</v>
      </c>
      <c r="C23" s="833">
        <v>4</v>
      </c>
      <c r="D23" s="833">
        <v>4</v>
      </c>
      <c r="E23" s="833">
        <v>8</v>
      </c>
      <c r="F23" s="835">
        <v>13.114754098360656</v>
      </c>
      <c r="G23" s="833">
        <v>1</v>
      </c>
      <c r="H23" s="833">
        <v>1</v>
      </c>
      <c r="I23" s="833">
        <v>2</v>
      </c>
      <c r="J23" s="835">
        <v>3.278688524590164</v>
      </c>
      <c r="K23" s="833">
        <v>2</v>
      </c>
      <c r="L23" s="833">
        <v>3</v>
      </c>
      <c r="M23" s="833">
        <v>5</v>
      </c>
      <c r="N23" s="835">
        <v>7.3529411764705879</v>
      </c>
      <c r="O23" s="833">
        <v>1</v>
      </c>
      <c r="P23" s="833">
        <v>2</v>
      </c>
      <c r="Q23" s="833">
        <v>3</v>
      </c>
      <c r="R23" s="835">
        <v>4.4117647058823524</v>
      </c>
      <c r="S23" s="833">
        <v>3</v>
      </c>
      <c r="T23" s="833">
        <v>1</v>
      </c>
      <c r="U23" s="833">
        <v>4</v>
      </c>
      <c r="V23" s="835">
        <v>6.8965517241379315</v>
      </c>
      <c r="W23" s="833">
        <v>0</v>
      </c>
      <c r="X23" s="833">
        <v>0</v>
      </c>
      <c r="Y23" s="833">
        <v>0</v>
      </c>
      <c r="Z23" s="835">
        <v>0</v>
      </c>
    </row>
    <row r="24" spans="1:256" x14ac:dyDescent="0.2">
      <c r="A24" s="832">
        <v>4</v>
      </c>
      <c r="B24" s="837" t="s">
        <v>30</v>
      </c>
      <c r="C24" s="833">
        <v>1</v>
      </c>
      <c r="D24" s="833">
        <v>0</v>
      </c>
      <c r="E24" s="833">
        <v>1</v>
      </c>
      <c r="F24" s="835">
        <v>1.639344262295082</v>
      </c>
      <c r="G24" s="833">
        <v>0</v>
      </c>
      <c r="H24" s="833">
        <v>0</v>
      </c>
      <c r="I24" s="833">
        <v>0</v>
      </c>
      <c r="J24" s="835">
        <v>0</v>
      </c>
      <c r="K24" s="833">
        <v>2</v>
      </c>
      <c r="L24" s="833">
        <v>0</v>
      </c>
      <c r="M24" s="833">
        <v>2</v>
      </c>
      <c r="N24" s="835">
        <v>2.9411764705882351</v>
      </c>
      <c r="O24" s="833">
        <v>0</v>
      </c>
      <c r="P24" s="833">
        <v>0</v>
      </c>
      <c r="Q24" s="833">
        <v>0</v>
      </c>
      <c r="R24" s="835">
        <v>0</v>
      </c>
      <c r="S24" s="833">
        <v>1</v>
      </c>
      <c r="T24" s="833">
        <v>1</v>
      </c>
      <c r="U24" s="833">
        <v>2</v>
      </c>
      <c r="V24" s="835">
        <v>3.4482758620689657</v>
      </c>
      <c r="W24" s="833">
        <v>1</v>
      </c>
      <c r="X24" s="833">
        <v>1</v>
      </c>
      <c r="Y24" s="833">
        <v>2</v>
      </c>
      <c r="Z24" s="835">
        <v>3.4482758620689657</v>
      </c>
    </row>
    <row r="25" spans="1:256" x14ac:dyDescent="0.2">
      <c r="A25" s="832">
        <v>5</v>
      </c>
      <c r="B25" s="837" t="s">
        <v>31</v>
      </c>
      <c r="C25" s="833">
        <v>2</v>
      </c>
      <c r="D25" s="833">
        <v>3</v>
      </c>
      <c r="E25" s="833">
        <v>5</v>
      </c>
      <c r="F25" s="835">
        <v>8.1967213114754092</v>
      </c>
      <c r="G25" s="833">
        <v>0</v>
      </c>
      <c r="H25" s="833">
        <v>0</v>
      </c>
      <c r="I25" s="833">
        <v>0</v>
      </c>
      <c r="J25" s="835">
        <v>0</v>
      </c>
      <c r="K25" s="833">
        <v>2</v>
      </c>
      <c r="L25" s="833">
        <v>3</v>
      </c>
      <c r="M25" s="833">
        <v>5</v>
      </c>
      <c r="N25" s="835">
        <v>7.3529411764705879</v>
      </c>
      <c r="O25" s="833">
        <v>1</v>
      </c>
      <c r="P25" s="833">
        <v>1</v>
      </c>
      <c r="Q25" s="833">
        <v>2</v>
      </c>
      <c r="R25" s="835">
        <v>2.9411764705882351</v>
      </c>
      <c r="S25" s="833">
        <v>0</v>
      </c>
      <c r="T25" s="833">
        <v>1</v>
      </c>
      <c r="U25" s="833">
        <v>1</v>
      </c>
      <c r="V25" s="835">
        <v>1.7241379310344829</v>
      </c>
      <c r="W25" s="833">
        <v>0</v>
      </c>
      <c r="X25" s="833">
        <v>1</v>
      </c>
      <c r="Y25" s="833">
        <v>1</v>
      </c>
      <c r="Z25" s="835">
        <v>1.7241379310344829</v>
      </c>
    </row>
    <row r="26" spans="1:256" x14ac:dyDescent="0.2">
      <c r="A26" s="832">
        <v>6</v>
      </c>
      <c r="B26" s="837" t="s">
        <v>32</v>
      </c>
      <c r="C26" s="833">
        <v>5</v>
      </c>
      <c r="D26" s="833">
        <v>4</v>
      </c>
      <c r="E26" s="833">
        <v>9</v>
      </c>
      <c r="F26" s="835">
        <v>14.754098360655737</v>
      </c>
      <c r="G26" s="833">
        <v>2</v>
      </c>
      <c r="H26" s="833">
        <v>1</v>
      </c>
      <c r="I26" s="833">
        <v>3</v>
      </c>
      <c r="J26" s="835">
        <v>4.918032786885246</v>
      </c>
      <c r="K26" s="833">
        <v>3</v>
      </c>
      <c r="L26" s="833">
        <v>6</v>
      </c>
      <c r="M26" s="833">
        <v>9</v>
      </c>
      <c r="N26" s="835">
        <v>13.235294117647058</v>
      </c>
      <c r="O26" s="833">
        <v>1</v>
      </c>
      <c r="P26" s="833">
        <v>4</v>
      </c>
      <c r="Q26" s="833">
        <v>5</v>
      </c>
      <c r="R26" s="835">
        <v>7.3529411764705879</v>
      </c>
      <c r="S26" s="833">
        <v>5</v>
      </c>
      <c r="T26" s="833">
        <v>3</v>
      </c>
      <c r="U26" s="833">
        <v>8</v>
      </c>
      <c r="V26" s="835">
        <v>13.793103448275863</v>
      </c>
      <c r="W26" s="833">
        <v>0</v>
      </c>
      <c r="X26" s="833">
        <v>2</v>
      </c>
      <c r="Y26" s="833">
        <v>2</v>
      </c>
      <c r="Z26" s="835">
        <v>3.4482758620689657</v>
      </c>
    </row>
    <row r="27" spans="1:256" x14ac:dyDescent="0.2">
      <c r="A27" s="832">
        <v>7</v>
      </c>
      <c r="B27" s="837" t="s">
        <v>33</v>
      </c>
      <c r="C27" s="833">
        <v>1</v>
      </c>
      <c r="D27" s="833">
        <v>0</v>
      </c>
      <c r="E27" s="833">
        <v>1</v>
      </c>
      <c r="F27" s="835">
        <v>1.639344262295082</v>
      </c>
      <c r="G27" s="833">
        <v>1</v>
      </c>
      <c r="H27" s="833">
        <v>0</v>
      </c>
      <c r="I27" s="833">
        <v>1</v>
      </c>
      <c r="J27" s="835">
        <v>1.639344262295082</v>
      </c>
      <c r="K27" s="833">
        <v>2</v>
      </c>
      <c r="L27" s="833">
        <v>1</v>
      </c>
      <c r="M27" s="833">
        <v>3</v>
      </c>
      <c r="N27" s="835">
        <v>4.4117647058823524</v>
      </c>
      <c r="O27" s="833">
        <v>1</v>
      </c>
      <c r="P27" s="833">
        <v>1</v>
      </c>
      <c r="Q27" s="833">
        <v>2</v>
      </c>
      <c r="R27" s="835">
        <v>2.9411764705882351</v>
      </c>
      <c r="S27" s="833">
        <v>0</v>
      </c>
      <c r="T27" s="833">
        <v>2</v>
      </c>
      <c r="U27" s="833">
        <v>2</v>
      </c>
      <c r="V27" s="835">
        <v>3.4482758620689657</v>
      </c>
      <c r="W27" s="833">
        <v>0</v>
      </c>
      <c r="X27" s="833">
        <v>2</v>
      </c>
      <c r="Y27" s="833">
        <v>2</v>
      </c>
      <c r="Z27" s="835">
        <v>3.4482758620689657</v>
      </c>
    </row>
    <row r="28" spans="1:256" x14ac:dyDescent="0.2">
      <c r="A28" s="834"/>
      <c r="B28" s="834" t="s">
        <v>10</v>
      </c>
      <c r="C28" s="834">
        <v>34</v>
      </c>
      <c r="D28" s="834">
        <v>27</v>
      </c>
      <c r="E28" s="834">
        <v>61</v>
      </c>
      <c r="F28" s="851">
        <v>100</v>
      </c>
      <c r="G28" s="834">
        <v>18</v>
      </c>
      <c r="H28" s="834">
        <v>15</v>
      </c>
      <c r="I28" s="834">
        <v>33</v>
      </c>
      <c r="J28" s="835">
        <v>54.098360655737707</v>
      </c>
      <c r="K28" s="834">
        <v>44</v>
      </c>
      <c r="L28" s="834">
        <v>24</v>
      </c>
      <c r="M28" s="834">
        <v>68</v>
      </c>
      <c r="N28" s="851">
        <v>99.999999999999986</v>
      </c>
      <c r="O28" s="834">
        <v>26</v>
      </c>
      <c r="P28" s="834">
        <v>16</v>
      </c>
      <c r="Q28" s="834">
        <v>42</v>
      </c>
      <c r="R28" s="835">
        <v>61.764705882352935</v>
      </c>
      <c r="S28" s="834">
        <v>33</v>
      </c>
      <c r="T28" s="834">
        <v>25</v>
      </c>
      <c r="U28" s="834">
        <v>58</v>
      </c>
      <c r="V28" s="851">
        <v>100</v>
      </c>
      <c r="W28" s="834">
        <v>17</v>
      </c>
      <c r="X28" s="834">
        <v>17</v>
      </c>
      <c r="Y28" s="834">
        <v>34</v>
      </c>
      <c r="Z28" s="835">
        <v>58.62068965517242</v>
      </c>
      <c r="AA28" s="828"/>
      <c r="AB28" s="828"/>
      <c r="AC28" s="828"/>
      <c r="AD28" s="828"/>
      <c r="AE28" s="828"/>
      <c r="AF28" s="828"/>
      <c r="AG28" s="828"/>
      <c r="AH28" s="828"/>
      <c r="AI28" s="828"/>
      <c r="AJ28" s="828"/>
      <c r="AK28" s="828"/>
      <c r="AL28" s="828"/>
      <c r="AM28" s="828"/>
      <c r="AN28" s="828"/>
      <c r="AO28" s="828"/>
      <c r="AP28" s="828"/>
      <c r="AQ28" s="828"/>
      <c r="AR28" s="828"/>
      <c r="AS28" s="828"/>
      <c r="AT28" s="828"/>
      <c r="AU28" s="828"/>
      <c r="AV28" s="828"/>
      <c r="AW28" s="828"/>
      <c r="AX28" s="828"/>
      <c r="AY28" s="828"/>
      <c r="AZ28" s="828"/>
      <c r="BA28" s="828"/>
      <c r="BB28" s="828"/>
      <c r="BC28" s="828"/>
      <c r="BD28" s="828"/>
      <c r="BE28" s="828"/>
      <c r="BF28" s="828"/>
      <c r="BG28" s="828"/>
      <c r="BH28" s="828"/>
      <c r="BI28" s="828"/>
      <c r="BJ28" s="828"/>
      <c r="BK28" s="828"/>
      <c r="BL28" s="828"/>
      <c r="BM28" s="828"/>
      <c r="BN28" s="828"/>
      <c r="BO28" s="828"/>
      <c r="BP28" s="828"/>
      <c r="BQ28" s="828"/>
      <c r="BR28" s="828"/>
      <c r="BS28" s="828"/>
      <c r="BT28" s="828"/>
      <c r="BU28" s="828"/>
      <c r="BV28" s="828"/>
      <c r="BW28" s="828"/>
      <c r="BX28" s="828"/>
      <c r="BY28" s="828"/>
      <c r="BZ28" s="828"/>
      <c r="CA28" s="828"/>
      <c r="CB28" s="828"/>
      <c r="CC28" s="828"/>
      <c r="CD28" s="828"/>
      <c r="CE28" s="828"/>
      <c r="CF28" s="828"/>
      <c r="CG28" s="828"/>
      <c r="CH28" s="828"/>
      <c r="CI28" s="828"/>
      <c r="CJ28" s="828"/>
      <c r="CK28" s="828"/>
      <c r="CL28" s="828"/>
      <c r="CM28" s="828"/>
      <c r="CN28" s="828"/>
      <c r="CO28" s="828"/>
      <c r="CP28" s="828"/>
      <c r="CQ28" s="828"/>
      <c r="CR28" s="828"/>
      <c r="CS28" s="828"/>
      <c r="CT28" s="828"/>
      <c r="CU28" s="828"/>
      <c r="CV28" s="828"/>
      <c r="CW28" s="828"/>
      <c r="CX28" s="828"/>
      <c r="CY28" s="828"/>
      <c r="CZ28" s="828"/>
      <c r="DA28" s="828"/>
      <c r="DB28" s="828"/>
      <c r="DC28" s="828"/>
      <c r="DD28" s="828"/>
      <c r="DE28" s="828"/>
      <c r="DF28" s="828"/>
      <c r="DG28" s="828"/>
      <c r="DH28" s="828"/>
      <c r="DI28" s="828"/>
      <c r="DJ28" s="828"/>
      <c r="DK28" s="828"/>
      <c r="DL28" s="828"/>
      <c r="DM28" s="828"/>
      <c r="DN28" s="828"/>
      <c r="DO28" s="828"/>
      <c r="DP28" s="828"/>
      <c r="DQ28" s="828"/>
      <c r="DR28" s="828"/>
      <c r="DS28" s="828"/>
      <c r="DT28" s="828"/>
      <c r="DU28" s="828"/>
      <c r="DV28" s="828"/>
      <c r="DW28" s="828"/>
      <c r="DX28" s="828"/>
      <c r="DY28" s="828"/>
      <c r="DZ28" s="828"/>
      <c r="EA28" s="828"/>
      <c r="EB28" s="828"/>
      <c r="EC28" s="828"/>
      <c r="ED28" s="828"/>
      <c r="EE28" s="828"/>
      <c r="EF28" s="828"/>
      <c r="EG28" s="828"/>
      <c r="EH28" s="828"/>
      <c r="EI28" s="828"/>
      <c r="EJ28" s="828"/>
      <c r="EK28" s="828"/>
      <c r="EL28" s="828"/>
      <c r="EM28" s="828"/>
      <c r="EN28" s="828"/>
      <c r="EO28" s="828"/>
      <c r="EP28" s="828"/>
      <c r="EQ28" s="828"/>
      <c r="ER28" s="828"/>
      <c r="ES28" s="828"/>
      <c r="ET28" s="828"/>
      <c r="EU28" s="828"/>
      <c r="EV28" s="828"/>
      <c r="EW28" s="828"/>
      <c r="EX28" s="828"/>
      <c r="EY28" s="828"/>
      <c r="EZ28" s="828"/>
      <c r="FA28" s="828"/>
      <c r="FB28" s="828"/>
      <c r="FC28" s="828"/>
      <c r="FD28" s="828"/>
      <c r="FE28" s="828"/>
      <c r="FF28" s="828"/>
      <c r="FG28" s="828"/>
      <c r="FH28" s="828"/>
      <c r="FI28" s="828"/>
      <c r="FJ28" s="828"/>
      <c r="FK28" s="828"/>
      <c r="FL28" s="828"/>
      <c r="FM28" s="828"/>
      <c r="FN28" s="828"/>
      <c r="FO28" s="828"/>
      <c r="FP28" s="828"/>
      <c r="FQ28" s="828"/>
      <c r="FR28" s="828"/>
      <c r="FS28" s="828"/>
      <c r="FT28" s="828"/>
      <c r="FU28" s="828"/>
      <c r="FV28" s="828"/>
      <c r="FW28" s="828"/>
      <c r="FX28" s="828"/>
      <c r="FY28" s="828"/>
      <c r="FZ28" s="828"/>
      <c r="GA28" s="828"/>
      <c r="GB28" s="828"/>
      <c r="GC28" s="828"/>
      <c r="GD28" s="828"/>
      <c r="GE28" s="828"/>
      <c r="GF28" s="828"/>
      <c r="GG28" s="828"/>
      <c r="GH28" s="828"/>
      <c r="GI28" s="828"/>
      <c r="GJ28" s="828"/>
      <c r="GK28" s="828"/>
      <c r="GL28" s="828"/>
      <c r="GM28" s="828"/>
      <c r="GN28" s="828"/>
      <c r="GO28" s="828"/>
      <c r="GP28" s="828"/>
      <c r="GQ28" s="828"/>
      <c r="GR28" s="828"/>
      <c r="GS28" s="828"/>
      <c r="GT28" s="828"/>
      <c r="GU28" s="828"/>
      <c r="GV28" s="828"/>
      <c r="GW28" s="828"/>
      <c r="GX28" s="828"/>
      <c r="GY28" s="828"/>
      <c r="GZ28" s="828"/>
      <c r="HA28" s="828"/>
      <c r="HB28" s="828"/>
      <c r="HC28" s="828"/>
      <c r="HD28" s="828"/>
      <c r="HE28" s="828"/>
      <c r="HF28" s="828"/>
      <c r="HG28" s="828"/>
      <c r="HH28" s="828"/>
      <c r="HI28" s="828"/>
      <c r="HJ28" s="828"/>
      <c r="HK28" s="828"/>
      <c r="HL28" s="828"/>
      <c r="HM28" s="828"/>
      <c r="HN28" s="828"/>
      <c r="HO28" s="828"/>
      <c r="HP28" s="828"/>
      <c r="HQ28" s="828"/>
      <c r="HR28" s="828"/>
      <c r="HS28" s="828"/>
      <c r="HT28" s="828"/>
      <c r="HU28" s="828"/>
      <c r="HV28" s="828"/>
      <c r="HW28" s="828"/>
      <c r="HX28" s="828"/>
      <c r="HY28" s="828"/>
      <c r="HZ28" s="828"/>
      <c r="IA28" s="828"/>
      <c r="IB28" s="828"/>
      <c r="IC28" s="828"/>
      <c r="ID28" s="828"/>
      <c r="IE28" s="828"/>
      <c r="IF28" s="828"/>
      <c r="IG28" s="828"/>
      <c r="IH28" s="828"/>
      <c r="II28" s="828"/>
      <c r="IJ28" s="828"/>
      <c r="IK28" s="828"/>
      <c r="IL28" s="828"/>
      <c r="IM28" s="828"/>
      <c r="IN28" s="828"/>
      <c r="IO28" s="828"/>
      <c r="IP28" s="828"/>
      <c r="IQ28" s="828"/>
      <c r="IR28" s="828"/>
      <c r="IS28" s="828"/>
      <c r="IT28" s="828"/>
      <c r="IU28" s="828"/>
      <c r="IV28" s="828"/>
    </row>
    <row r="29" spans="1:256" x14ac:dyDescent="0.2">
      <c r="A29" s="828" t="s">
        <v>799</v>
      </c>
      <c r="K29" s="828" t="s">
        <v>800</v>
      </c>
    </row>
    <row r="30" spans="1:256" x14ac:dyDescent="0.2">
      <c r="A30" s="839" t="s">
        <v>793</v>
      </c>
      <c r="B30" s="839"/>
      <c r="C30" s="839"/>
      <c r="D30" s="839"/>
      <c r="E30" s="844"/>
      <c r="F30" s="839"/>
      <c r="G30" s="839"/>
    </row>
    <row r="31" spans="1:256" x14ac:dyDescent="0.2">
      <c r="A31" s="828" t="s">
        <v>150</v>
      </c>
      <c r="B31" s="828"/>
      <c r="C31" s="828"/>
      <c r="D31" s="828"/>
      <c r="E31" s="828"/>
      <c r="F31" s="828"/>
      <c r="G31" s="828"/>
    </row>
  </sheetData>
  <mergeCells count="26">
    <mergeCell ref="R19:R20"/>
    <mergeCell ref="V19:V20"/>
    <mergeCell ref="Z19:Z20"/>
    <mergeCell ref="B19:B20"/>
    <mergeCell ref="C19:E19"/>
    <mergeCell ref="F19:F20"/>
    <mergeCell ref="G19:I19"/>
    <mergeCell ref="J19:J20"/>
    <mergeCell ref="N19:N20"/>
    <mergeCell ref="N4:N5"/>
    <mergeCell ref="R4:R5"/>
    <mergeCell ref="V4:V5"/>
    <mergeCell ref="Z4:Z5"/>
    <mergeCell ref="C18:J18"/>
    <mergeCell ref="K18:R18"/>
    <mergeCell ref="S18:Z18"/>
    <mergeCell ref="A2:V2"/>
    <mergeCell ref="C3:J3"/>
    <mergeCell ref="K3:R3"/>
    <mergeCell ref="S3:Z3"/>
    <mergeCell ref="A1:Z1"/>
    <mergeCell ref="B4:B5"/>
    <mergeCell ref="C4:E4"/>
    <mergeCell ref="F4:F5"/>
    <mergeCell ref="G4:I4"/>
    <mergeCell ref="J4:J5"/>
  </mergeCells>
  <pageMargins left="0.33" right="0.16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24</vt:i4>
      </vt:variant>
      <vt:variant>
        <vt:lpstr>ช่วงที่มีชื่อ</vt:lpstr>
      </vt:variant>
      <vt:variant>
        <vt:i4>5</vt:i4>
      </vt:variant>
    </vt:vector>
  </HeadingPairs>
  <TitlesOfParts>
    <vt:vector size="29" baseType="lpstr">
      <vt:lpstr>KPI_310763</vt:lpstr>
      <vt:lpstr>KPI_ที่ไม่ผ่านเกณฑ์</vt:lpstr>
      <vt:lpstr>สารบัญ63</vt:lpstr>
      <vt:lpstr>63_ผู้ป่วยนอก</vt:lpstr>
      <vt:lpstr>63_ผู้ป่วยใน</vt:lpstr>
      <vt:lpstr>62_ผป.ใน NCD</vt:lpstr>
      <vt:lpstr>506_ 10 อันดับ</vt:lpstr>
      <vt:lpstr>506_5 อันดับ รายอำเภอ ณ สค.62</vt:lpstr>
      <vt:lpstr>506-5 อันดับ กลุ่มอายุ</vt:lpstr>
      <vt:lpstr>62 D1.เนื้องอก OK</vt:lpstr>
      <vt:lpstr>62 D2.ไหลเวียนเลือด OK</vt:lpstr>
      <vt:lpstr>62 D4.ระบบหายใจ OK</vt:lpstr>
      <vt:lpstr>62 D3.โรคติดเชื้อ OK</vt:lpstr>
      <vt:lpstr>62 D5.โรคระบบสืบพันธ์ร่วม OK</vt:lpstr>
      <vt:lpstr>62 D6โรคระบบย่อยอาหาร K00-K99ok</vt:lpstr>
      <vt:lpstr>NCD 62 Dตาย 1.หลอดเลือดสมองok</vt:lpstr>
      <vt:lpstr>NCD 62 D 2หัวใจขาดเลือด</vt:lpstr>
      <vt:lpstr>NCD 62 Dตาย 3.มะเร็งปอด</vt:lpstr>
      <vt:lpstr>62 Dตาย4.อุบัติเหตุ</vt:lpstr>
      <vt:lpstr>62 Dตาย(505)4.มะเร็งตับ</vt:lpstr>
      <vt:lpstr>D ปี 62 103 โรค</vt:lpstr>
      <vt:lpstr>D 61-62_10 อันดับ มรณบัตร103</vt:lpstr>
      <vt:lpstr>จมน้ำ แยกรายอำเภอ_กลุ่มอายุ</vt:lpstr>
      <vt:lpstr>ทารกตายต่ำกว่า 1ปี&amp;28วัน</vt:lpstr>
      <vt:lpstr>'506_ 10 อันดับ'!Print_Area</vt:lpstr>
      <vt:lpstr>'506_5 อันดับ รายอำเภอ ณ สค.62'!Print_Area</vt:lpstr>
      <vt:lpstr>'63_ผู้ป่วยนอก'!Print_Area</vt:lpstr>
      <vt:lpstr>'63_ผู้ป่วยใน'!Print_Area</vt:lpstr>
      <vt:lpstr>'D ปี 62 103 โรค'!Print_Titles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administrators</dc:creator>
  <cp:lastModifiedBy>KAEKAE</cp:lastModifiedBy>
  <cp:lastPrinted>2020-09-08T05:21:11Z</cp:lastPrinted>
  <dcterms:created xsi:type="dcterms:W3CDTF">2006-10-24T08:56:56Z</dcterms:created>
  <dcterms:modified xsi:type="dcterms:W3CDTF">2020-11-16T08:06:32Z</dcterms:modified>
</cp:coreProperties>
</file>